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2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67.xml" ContentType="application/vnd.openxmlformats-officedocument.spreadsheetml.externalLink+xml"/>
  <Override PartName="/xl/externalLinks/externalLink166.xml" ContentType="application/vnd.openxmlformats-officedocument.spreadsheetml.externalLink+xml"/>
  <Override PartName="/xl/externalLinks/externalLink165.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0.xml" ContentType="application/vnd.openxmlformats-officedocument.spreadsheetml.externalLink+xml"/>
  <Override PartName="/xl/externalLinks/externalLink179.xml" ContentType="application/vnd.openxmlformats-officedocument.spreadsheetml.externalLink+xml"/>
  <Override PartName="/xl/externalLinks/externalLink178.xml" ContentType="application/vnd.openxmlformats-officedocument.spreadsheetml.externalLink+xml"/>
  <Override PartName="/xl/externalLinks/externalLink177.xml" ContentType="application/vnd.openxmlformats-officedocument.spreadsheetml.externalLink+xml"/>
  <Override PartName="/xl/externalLinks/externalLink176.xml" ContentType="application/vnd.openxmlformats-officedocument.spreadsheetml.externalLink+xml"/>
  <Override PartName="/xl/externalLinks/externalLink175.xml" ContentType="application/vnd.openxmlformats-officedocument.spreadsheetml.externalLink+xml"/>
  <Override PartName="/xl/externalLinks/externalLink160.xml" ContentType="application/vnd.openxmlformats-officedocument.spreadsheetml.externalLink+xml"/>
  <Override PartName="/xl/externalLinks/externalLink159.xml" ContentType="application/vnd.openxmlformats-officedocument.spreadsheetml.externalLink+xml"/>
  <Override PartName="/xl/externalLinks/externalLink158.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0.xml" ContentType="application/vnd.openxmlformats-officedocument.spreadsheetml.externalLink+xml"/>
  <Override PartName="/xl/externalLinks/externalLink139.xml" ContentType="application/vnd.openxmlformats-officedocument.spreadsheetml.externalLink+xml"/>
  <Override PartName="/xl/externalLinks/externalLink138.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3.xml" ContentType="application/vnd.openxmlformats-officedocument.spreadsheetml.externalLink+xml"/>
  <Override PartName="/xl/externalLinks/externalLink152.xml" ContentType="application/vnd.openxmlformats-officedocument.spreadsheetml.externalLink+xml"/>
  <Override PartName="/xl/externalLinks/externalLink151.xml" ContentType="application/vnd.openxmlformats-officedocument.spreadsheetml.externalLink+xml"/>
  <Override PartName="/xl/externalLinks/externalLink150.xml" ContentType="application/vnd.openxmlformats-officedocument.spreadsheetml.externalLink+xml"/>
  <Override PartName="/xl/externalLinks/externalLink149.xml" ContentType="application/vnd.openxmlformats-officedocument.spreadsheetml.externalLink+xml"/>
  <Override PartName="/xl/externalLinks/externalLink148.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0.xml" ContentType="application/vnd.openxmlformats-officedocument.spreadsheetml.externalLink+xml"/>
  <Override PartName="/xl/externalLinks/externalLink219.xml" ContentType="application/vnd.openxmlformats-officedocument.spreadsheetml.externalLink+xml"/>
  <Override PartName="/xl/externalLinks/externalLink218.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3.xml" ContentType="application/vnd.openxmlformats-officedocument.spreadsheetml.externalLink+xml"/>
  <Override PartName="/xl/externalLinks/externalLink232.xml" ContentType="application/vnd.openxmlformats-officedocument.spreadsheetml.externalLink+xml"/>
  <Override PartName="/xl/externalLinks/externalLink231.xml" ContentType="application/vnd.openxmlformats-officedocument.spreadsheetml.externalLink+xml"/>
  <Override PartName="/xl/externalLinks/externalLink230.xml" ContentType="application/vnd.openxmlformats-officedocument.spreadsheetml.externalLink+xml"/>
  <Override PartName="/xl/externalLinks/externalLink229.xml" ContentType="application/vnd.openxmlformats-officedocument.spreadsheetml.externalLink+xml"/>
  <Override PartName="/xl/externalLinks/externalLink228.xml" ContentType="application/vnd.openxmlformats-officedocument.spreadsheetml.externalLink+xml"/>
  <Override PartName="/xl/externalLinks/externalLink213.xml" ContentType="application/vnd.openxmlformats-officedocument.spreadsheetml.externalLink+xml"/>
  <Override PartName="/xl/externalLinks/externalLink212.xml" ContentType="application/vnd.openxmlformats-officedocument.spreadsheetml.externalLink+xml"/>
  <Override PartName="/xl/externalLinks/externalLink211.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3.xml" ContentType="application/vnd.openxmlformats-officedocument.spreadsheetml.externalLink+xml"/>
  <Override PartName="/xl/externalLinks/externalLink192.xml" ContentType="application/vnd.openxmlformats-officedocument.spreadsheetml.externalLink+xml"/>
  <Override PartName="/xl/externalLinks/externalLink191.xml" ContentType="application/vnd.openxmlformats-officedocument.spreadsheetml.externalLink+xml"/>
  <Override PartName="/xl/externalLinks/externalLink190.xml" ContentType="application/vnd.openxmlformats-officedocument.spreadsheetml.externalLink+xml"/>
  <Override PartName="/xl/externalLinks/externalLink189.xml" ContentType="application/vnd.openxmlformats-officedocument.spreadsheetml.externalLink+xml"/>
  <Override PartName="/xl/externalLinks/externalLink188.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06.xml" ContentType="application/vnd.openxmlformats-officedocument.spreadsheetml.externalLink+xml"/>
  <Override PartName="/xl/externalLinks/externalLink205.xml" ContentType="application/vnd.openxmlformats-officedocument.spreadsheetml.externalLink+xml"/>
  <Override PartName="/xl/externalLinks/externalLink204.xml" ContentType="application/vnd.openxmlformats-officedocument.spreadsheetml.externalLink+xml"/>
  <Override PartName="/xl/externalLinks/externalLink203.xml" ContentType="application/vnd.openxmlformats-officedocument.spreadsheetml.externalLink+xml"/>
  <Override PartName="/xl/externalLinks/externalLink202.xml" ContentType="application/vnd.openxmlformats-officedocument.spreadsheetml.externalLink+xml"/>
  <Override PartName="/xl/externalLinks/externalLink201.xml" ContentType="application/vnd.openxmlformats-officedocument.spreadsheetml.externalLink+xml"/>
  <Override PartName="/xl/externalLinks/externalLink133.xml" ContentType="application/vnd.openxmlformats-officedocument.spreadsheetml.externalLink+xml"/>
  <Override PartName="/xl/externalLinks/externalLink132.xml" ContentType="application/vnd.openxmlformats-officedocument.spreadsheetml.externalLink+xml"/>
  <Override PartName="/xl/externalLinks/externalLink131.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3.xml" ContentType="application/vnd.openxmlformats-officedocument.spreadsheetml.externalLink+xml"/>
  <Override PartName="/xl/externalLinks/externalLink72.xml" ContentType="application/vnd.openxmlformats-officedocument.spreadsheetml.externalLink+xml"/>
  <Override PartName="/xl/externalLinks/externalLink71.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3.xml" ContentType="application/vnd.openxmlformats-officedocument.spreadsheetml.externalLink+xml"/>
  <Override PartName="/xl/externalLinks/externalLink112.xml" ContentType="application/vnd.openxmlformats-officedocument.spreadsheetml.externalLink+xml"/>
  <Override PartName="/xl/externalLinks/externalLink111.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26.xml" ContentType="application/vnd.openxmlformats-officedocument.spreadsheetml.externalLink+xml"/>
  <Override PartName="/xl/externalLinks/externalLink125.xml" ContentType="application/vnd.openxmlformats-officedocument.spreadsheetml.externalLink+xml"/>
  <Override PartName="/xl/externalLinks/externalLink124.xml" ContentType="application/vnd.openxmlformats-officedocument.spreadsheetml.externalLink+xml"/>
  <Override PartName="/xl/externalLinks/externalLink123.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106.xml" ContentType="application/vnd.openxmlformats-officedocument.spreadsheetml.externalLink+xml"/>
  <Override PartName="/xl/externalLinks/externalLink105.xml" ContentType="application/vnd.openxmlformats-officedocument.spreadsheetml.externalLink+xml"/>
  <Override PartName="/xl/externalLinks/externalLink104.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86.xml" ContentType="application/vnd.openxmlformats-officedocument.spreadsheetml.externalLink+xml"/>
  <Override PartName="/xl/externalLinks/externalLink85.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99.xml" ContentType="application/vnd.openxmlformats-officedocument.spreadsheetml.externalLink+xml"/>
  <Override PartName="/xl/externalLinks/externalLink98.xml" ContentType="application/vnd.openxmlformats-officedocument.spreadsheetml.externalLink+xml"/>
  <Override PartName="/xl/externalLinks/externalLink97.xml" ContentType="application/vnd.openxmlformats-officedocument.spreadsheetml.externalLink+xml"/>
  <Override PartName="/xl/externalLinks/externalLink96.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0.xml" ContentType="application/vnd.openxmlformats-officedocument.spreadsheetml.externalLink+xml"/>
  <Override PartName="/xl/externalLinks/externalLink379.xml" ContentType="application/vnd.openxmlformats-officedocument.spreadsheetml.externalLink+xml"/>
  <Override PartName="/xl/externalLinks/externalLink378.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3.xml" ContentType="application/vnd.openxmlformats-officedocument.spreadsheetml.externalLink+xml"/>
  <Override PartName="/xl/externalLinks/externalLink392.xml" ContentType="application/vnd.openxmlformats-officedocument.spreadsheetml.externalLink+xml"/>
  <Override PartName="/xl/externalLinks/externalLink391.xml" ContentType="application/vnd.openxmlformats-officedocument.spreadsheetml.externalLink+xml"/>
  <Override PartName="/xl/externalLinks/externalLink390.xml" ContentType="application/vnd.openxmlformats-officedocument.spreadsheetml.externalLink+xml"/>
  <Override PartName="/xl/externalLinks/externalLink389.xml" ContentType="application/vnd.openxmlformats-officedocument.spreadsheetml.externalLink+xml"/>
  <Override PartName="/xl/externalLinks/externalLink388.xml" ContentType="application/vnd.openxmlformats-officedocument.spreadsheetml.externalLink+xml"/>
  <Override PartName="/xl/externalLinks/externalLink373.xml" ContentType="application/vnd.openxmlformats-officedocument.spreadsheetml.externalLink+xml"/>
  <Override PartName="/xl/externalLinks/externalLink372.xml" ContentType="application/vnd.openxmlformats-officedocument.spreadsheetml.externalLink+xml"/>
  <Override PartName="/xl/externalLinks/externalLink371.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3.xml" ContentType="application/vnd.openxmlformats-officedocument.spreadsheetml.externalLink+xml"/>
  <Override PartName="/xl/externalLinks/externalLink352.xml" ContentType="application/vnd.openxmlformats-officedocument.spreadsheetml.externalLink+xml"/>
  <Override PartName="/xl/externalLinks/externalLink351.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66.xml" ContentType="application/vnd.openxmlformats-officedocument.spreadsheetml.externalLink+xml"/>
  <Override PartName="/xl/externalLinks/externalLink365.xml" ContentType="application/vnd.openxmlformats-officedocument.spreadsheetml.externalLink+xml"/>
  <Override PartName="/xl/externalLinks/externalLink364.xml" ContentType="application/vnd.openxmlformats-officedocument.spreadsheetml.externalLink+xml"/>
  <Override PartName="/xl/externalLinks/externalLink363.xml" ContentType="application/vnd.openxmlformats-officedocument.spreadsheetml.externalLink+xml"/>
  <Override PartName="/xl/externalLinks/externalLink362.xml" ContentType="application/vnd.openxmlformats-officedocument.spreadsheetml.externalLink+xml"/>
  <Override PartName="/xl/externalLinks/externalLink361.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customXml/itemProps3.xml" ContentType="application/vnd.openxmlformats-officedocument.customXmlProperties+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4.xml" ContentType="application/vnd.openxmlformats-officedocument.customXmlProperties+xml"/>
  <Override PartName="/xl/externalLinks/externalLink18.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06.xml" ContentType="application/vnd.openxmlformats-officedocument.spreadsheetml.externalLink+xml"/>
  <Override PartName="/xl/externalLinks/externalLink405.xml" ContentType="application/vnd.openxmlformats-officedocument.spreadsheetml.externalLink+xml"/>
  <Override PartName="/xl/externalLinks/externalLink404.xml" ContentType="application/vnd.openxmlformats-officedocument.spreadsheetml.externalLink+xml"/>
  <Override PartName="/xl/externalLinks/externalLink403.xml" ContentType="application/vnd.openxmlformats-officedocument.spreadsheetml.externalLink+xml"/>
  <Override PartName="/xl/externalLinks/externalLink402.xml" ContentType="application/vnd.openxmlformats-officedocument.spreadsheetml.externalLink+xml"/>
  <Override PartName="/xl/externalLinks/externalLink401.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346.xml" ContentType="application/vnd.openxmlformats-officedocument.spreadsheetml.externalLink+xml"/>
  <Override PartName="/xl/externalLinks/externalLink345.xml" ContentType="application/vnd.openxmlformats-officedocument.spreadsheetml.externalLink+xml"/>
  <Override PartName="/xl/externalLinks/externalLink344.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3.xml" ContentType="application/vnd.openxmlformats-officedocument.spreadsheetml.externalLink+xml"/>
  <Override PartName="/xl/externalLinks/externalLink272.xml" ContentType="application/vnd.openxmlformats-officedocument.spreadsheetml.externalLink+xml"/>
  <Override PartName="/xl/externalLinks/externalLink271.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86.xml" ContentType="application/vnd.openxmlformats-officedocument.spreadsheetml.externalLink+xml"/>
  <Override PartName="/xl/externalLinks/externalLink285.xml" ContentType="application/vnd.openxmlformats-officedocument.spreadsheetml.externalLink+xml"/>
  <Override PartName="/xl/externalLinks/externalLink284.xml" ContentType="application/vnd.openxmlformats-officedocument.spreadsheetml.externalLink+xml"/>
  <Override PartName="/xl/externalLinks/externalLink283.xml" ContentType="application/vnd.openxmlformats-officedocument.spreadsheetml.externalLink+xml"/>
  <Override PartName="/xl/externalLinks/externalLink282.xml" ContentType="application/vnd.openxmlformats-officedocument.spreadsheetml.externalLink+xml"/>
  <Override PartName="/xl/externalLinks/externalLink281.xml" ContentType="application/vnd.openxmlformats-officedocument.spreadsheetml.externalLink+xml"/>
  <Override PartName="/xl/externalLinks/externalLink266.xml" ContentType="application/vnd.openxmlformats-officedocument.spreadsheetml.externalLink+xml"/>
  <Override PartName="/xl/externalLinks/externalLink265.xml" ContentType="application/vnd.openxmlformats-officedocument.spreadsheetml.externalLink+xml"/>
  <Override PartName="/xl/externalLinks/externalLink264.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46.xml" ContentType="application/vnd.openxmlformats-officedocument.spreadsheetml.externalLink+xml"/>
  <Override PartName="/xl/externalLinks/externalLink245.xml" ContentType="application/vnd.openxmlformats-officedocument.spreadsheetml.externalLink+xml"/>
  <Override PartName="/xl/externalLinks/externalLink244.xml" ContentType="application/vnd.openxmlformats-officedocument.spreadsheetml.externalLink+xml"/>
  <Override PartName="/xl/externalLinks/externalLink243.xml" ContentType="application/vnd.openxmlformats-officedocument.spreadsheetml.externalLink+xml"/>
  <Override PartName="/xl/externalLinks/externalLink242.xml" ContentType="application/vnd.openxmlformats-officedocument.spreadsheetml.externalLink+xml"/>
  <Override PartName="/xl/externalLinks/externalLink241.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59.xml" ContentType="application/vnd.openxmlformats-officedocument.spreadsheetml.externalLink+xml"/>
  <Override PartName="/xl/externalLinks/externalLink258.xml" ContentType="application/vnd.openxmlformats-officedocument.spreadsheetml.externalLink+xml"/>
  <Override PartName="/xl/externalLinks/externalLink257.xml" ContentType="application/vnd.openxmlformats-officedocument.spreadsheetml.externalLink+xml"/>
  <Override PartName="/xl/externalLinks/externalLink256.xml" ContentType="application/vnd.openxmlformats-officedocument.spreadsheetml.externalLink+xml"/>
  <Override PartName="/xl/externalLinks/externalLink255.xml" ContentType="application/vnd.openxmlformats-officedocument.spreadsheetml.externalLink+xml"/>
  <Override PartName="/xl/externalLinks/externalLink254.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26.xml" ContentType="application/vnd.openxmlformats-officedocument.spreadsheetml.externalLink+xml"/>
  <Override PartName="/xl/externalLinks/externalLink325.xml" ContentType="application/vnd.openxmlformats-officedocument.spreadsheetml.externalLink+xml"/>
  <Override PartName="/xl/externalLinks/externalLink324.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39.xml" ContentType="application/vnd.openxmlformats-officedocument.spreadsheetml.externalLink+xml"/>
  <Override PartName="/xl/externalLinks/externalLink338.xml" ContentType="application/vnd.openxmlformats-officedocument.spreadsheetml.externalLink+xml"/>
  <Override PartName="/xl/externalLinks/externalLink337.xml" ContentType="application/vnd.openxmlformats-officedocument.spreadsheetml.externalLink+xml"/>
  <Override PartName="/xl/externalLinks/externalLink336.xml" ContentType="application/vnd.openxmlformats-officedocument.spreadsheetml.externalLink+xml"/>
  <Override PartName="/xl/externalLinks/externalLink335.xml" ContentType="application/vnd.openxmlformats-officedocument.spreadsheetml.externalLink+xml"/>
  <Override PartName="/xl/externalLinks/externalLink334.xml" ContentType="application/vnd.openxmlformats-officedocument.spreadsheetml.externalLink+xml"/>
  <Override PartName="/xl/externalLinks/externalLink319.xml" ContentType="application/vnd.openxmlformats-officedocument.spreadsheetml.externalLink+xml"/>
  <Override PartName="/xl/externalLinks/externalLink318.xml" ContentType="application/vnd.openxmlformats-officedocument.spreadsheetml.externalLink+xml"/>
  <Override PartName="/xl/externalLinks/externalLink317.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299.xml" ContentType="application/vnd.openxmlformats-officedocument.spreadsheetml.externalLink+xml"/>
  <Override PartName="/xl/externalLinks/externalLink298.xml" ContentType="application/vnd.openxmlformats-officedocument.spreadsheetml.externalLink+xml"/>
  <Override PartName="/xl/externalLinks/externalLink297.xml" ContentType="application/vnd.openxmlformats-officedocument.spreadsheetml.externalLink+xml"/>
  <Override PartName="/xl/externalLinks/externalLink296.xml" ContentType="application/vnd.openxmlformats-officedocument.spreadsheetml.externalLink+xml"/>
  <Override PartName="/xl/externalLinks/externalLink295.xml" ContentType="application/vnd.openxmlformats-officedocument.spreadsheetml.externalLink+xml"/>
  <Override PartName="/xl/externalLinks/externalLink294.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2.xml" ContentType="application/vnd.openxmlformats-officedocument.spreadsheetml.externalLink+xml"/>
  <Override PartName="/xl/externalLinks/externalLink311.xml" ContentType="application/vnd.openxmlformats-officedocument.spreadsheetml.externalLink+xml"/>
  <Override PartName="/xl/externalLinks/externalLink310.xml" ContentType="application/vnd.openxmlformats-officedocument.spreadsheetml.externalLink+xml"/>
  <Override PartName="/xl/externalLinks/externalLink309.xml" ContentType="application/vnd.openxmlformats-officedocument.spreadsheetml.externalLink+xml"/>
  <Override PartName="/xl/externalLinks/externalLink308.xml" ContentType="application/vnd.openxmlformats-officedocument.spreadsheetml.externalLink+xml"/>
  <Override PartName="/xl/externalLinks/externalLink307.xml" ContentType="application/vnd.openxmlformats-officedocument.spreadsheetml.externalLink+xml"/>
  <Override PartName="/xl/externalLinks/externalLink2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DeskBook\Desktop\17-11\"/>
    </mc:Choice>
  </mc:AlternateContent>
  <bookViews>
    <workbookView xWindow="0" yWindow="0" windowWidth="23040" windowHeight="9384" tabRatio="7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s>
  <definedNames>
    <definedName name="\0">#REF!</definedName>
    <definedName name="\a" localSheetId="2">#REF!</definedName>
    <definedName name="\a" localSheetId="4">#REF!</definedName>
    <definedName name="\a">#REF!</definedName>
    <definedName name="\B">#REF!</definedName>
    <definedName name="\C">#REF!</definedName>
    <definedName name="\D">[1]Tartan!#REF!</definedName>
    <definedName name="\E">[1]Tartan!#REF!</definedName>
    <definedName name="\F">[1]Tartan!#REF!</definedName>
    <definedName name="\G">[1]Tartan!#REF!</definedName>
    <definedName name="\H">#REF!</definedName>
    <definedName name="\i">#REF!</definedName>
    <definedName name="\J">#REF!</definedName>
    <definedName name="\k">#REF!</definedName>
    <definedName name="\L">'[2]tgs-Aluar'!#REF!</definedName>
    <definedName name="\m">#REF!</definedName>
    <definedName name="\n">#N/A</definedName>
    <definedName name="\O">#REF!</definedName>
    <definedName name="\P">'[2]tgs-Aluar'!#REF!</definedName>
    <definedName name="\pi">'[3]STAFF TRAVEL'!#REF!</definedName>
    <definedName name="\S">[4]SCHV!#REF!</definedName>
    <definedName name="\SA">#REF!</definedName>
    <definedName name="\t">#REF!</definedName>
    <definedName name="\w">[5]MRMCR!#REF!</definedName>
    <definedName name="\x">#REF!</definedName>
    <definedName name="\Y">'[6]Datos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'[7]#REF'!$A$4</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'[7]#REF'!$A$4</definedName>
    <definedName name="______________Excel_BuiltIn_Print_Area_4_1_1_1_1_1_1">"$#REF!.$A$1:$H$383"</definedName>
    <definedName name="______________TPy530231">'[7]#REF'!$A$4</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'[7]#REF'!$A$4</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'[7]#REF'!$A$4</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'[7]#REF'!$A$4</definedName>
    <definedName name="__________DAT1">'[8]1211600001'!#REF!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'[7]#REF'!$A$4</definedName>
    <definedName name="_________DAT1">'[8]1211600001'!#REF!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'[9]diferencia cbio prest'!#REF!</definedName>
    <definedName name="_________DAT2">#REF!</definedName>
    <definedName name="_________DAT20">'[9]diferencia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'[7]#REF'!$A$4</definedName>
    <definedName name="________DAT1">'[8]1211600001'!#REF!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'[9]diferencia cbio prest'!#REF!</definedName>
    <definedName name="________DAT2">#REF!</definedName>
    <definedName name="________DAT20">'[9]diferencia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'[7]#REF'!$A$4</definedName>
    <definedName name="_______DAT1">'[8]1211600001'!#REF!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'[9]diferencia cbio prest'!#REF!</definedName>
    <definedName name="_______DAT2">#REF!</definedName>
    <definedName name="_______DAT20">'[9]diferencia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'[10]Datos del Balance'!$B$8</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'[7]#REF'!$A$4</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'[10]Datos del Balance'!$B$8</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'[7]#REF'!$A$4</definedName>
    <definedName name="_____ABR95">#REF!</definedName>
    <definedName name="_____DAT1" localSheetId="2">'[11]21210002'!#REF!</definedName>
    <definedName name="_____DAT1" localSheetId="4">'[11]21210002'!#REF!</definedName>
    <definedName name="_____DAT1">'[11]21210002'!#REF!</definedName>
    <definedName name="_____DAT10">#REF!</definedName>
    <definedName name="_____DAT11">#REF!</definedName>
    <definedName name="_____DAT12" localSheetId="2">'[11]21210002'!#REF!</definedName>
    <definedName name="_____DAT12" localSheetId="4">'[11]21210002'!#REF!</definedName>
    <definedName name="_____DAT12">'[11]21210002'!#REF!</definedName>
    <definedName name="_____DAT13">#REF!</definedName>
    <definedName name="_____DAT14">#REF!</definedName>
    <definedName name="_____DAT15" localSheetId="2">'[11]21210002'!#REF!</definedName>
    <definedName name="_____DAT15" localSheetId="4">'[11]21210002'!#REF!</definedName>
    <definedName name="_____DAT15">'[11]21210002'!#REF!</definedName>
    <definedName name="_____DAT16" localSheetId="2">'[11]44210001'!#REF!</definedName>
    <definedName name="_____DAT16" localSheetId="4">'[11]44210001'!#REF!</definedName>
    <definedName name="_____DAT16">'[11]44210001'!#REF!</definedName>
    <definedName name="_____DAT17">#REF!</definedName>
    <definedName name="_____DAT18">#REF!</definedName>
    <definedName name="_____DAT19">#REF!</definedName>
    <definedName name="_____DAT2" localSheetId="2">'[11]21210002'!#REF!</definedName>
    <definedName name="_____DAT2" localSheetId="4">'[11]21210002'!#REF!</definedName>
    <definedName name="_____DAT2">'[11]21210002'!#REF!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'[11]21210002'!#REF!</definedName>
    <definedName name="_____DAT6" localSheetId="4">'[11]21210002'!#REF!</definedName>
    <definedName name="_____DAT6">'[11]21210002'!#REF!</definedName>
    <definedName name="_____DAT7">#REF!</definedName>
    <definedName name="_____DAT8" localSheetId="2">'[11]21210002'!#REF!</definedName>
    <definedName name="_____DAT8" localSheetId="4">'[11]21210002'!#REF!</definedName>
    <definedName name="_____DAT8">'[11]21210002'!#REF!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'[10]Datos del Balance'!$B$8</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'[7]#REF'!$A$4</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'[11]21210002'!#REF!</definedName>
    <definedName name="____DAT1" localSheetId="4">'[11]21210002'!#REF!</definedName>
    <definedName name="____DAT1">'[11]21210002'!#REF!</definedName>
    <definedName name="____DAT10">#REF!</definedName>
    <definedName name="____DAT100">'[12]FIFO GLOBAL'!#REF!</definedName>
    <definedName name="____DAT101">'[12]FIFO GLOBAL'!#REF!</definedName>
    <definedName name="____DAT102">'[12]FIFO GLOBAL'!#REF!</definedName>
    <definedName name="____DAT103">'[12]FIFO GLOBAL'!#REF!</definedName>
    <definedName name="____DAT104">'[12]FIFO GLOBAL'!#REF!</definedName>
    <definedName name="____DAT105">'[12]FIFO GLOBAL'!#REF!</definedName>
    <definedName name="____DAT106">'[12]FIFO GLOBAL'!#REF!</definedName>
    <definedName name="____DAT107">'[12]FIFO GLOBAL'!#REF!</definedName>
    <definedName name="____DAT108">'[12]FIFO GLOBAL'!#REF!</definedName>
    <definedName name="____DAT109">'[12]FIFO GLOBAL'!#REF!</definedName>
    <definedName name="____DAT11">[13]Provisiones!#REF!</definedName>
    <definedName name="____DAT110">'[12]FIFO GLOBAL'!#REF!</definedName>
    <definedName name="____DAT111">'[12]FIFO GLOBAL'!#REF!</definedName>
    <definedName name="____DAT112">'[12]FIFO GLOBAL'!#REF!</definedName>
    <definedName name="____DAT113">'[12]FIFO GLOBAL'!#REF!</definedName>
    <definedName name="____DAT114">'[12]FIFO GLOBAL'!#REF!</definedName>
    <definedName name="____DAT115">'[12]FIFO GLOBAL'!#REF!</definedName>
    <definedName name="____DAT116">'[12]FIFO GLOBAL'!#REF!</definedName>
    <definedName name="____DAT117">'[12]FIFO GLOBAL'!#REF!</definedName>
    <definedName name="____DAT118">'[12]FIFO GLOBAL'!#REF!</definedName>
    <definedName name="____DAT119">'[12]FIFO GLOBAL'!#REF!</definedName>
    <definedName name="____DAT12" localSheetId="2">'[11]21210002'!#REF!</definedName>
    <definedName name="____DAT12" localSheetId="4">'[11]21210002'!#REF!</definedName>
    <definedName name="____DAT12">'[11]21210002'!#REF!</definedName>
    <definedName name="____DAT120">'[12]FIFO GLOBAL'!#REF!</definedName>
    <definedName name="____DAT121">'[12]FIFO GLOBAL'!#REF!</definedName>
    <definedName name="____DAT122">'[12]FIFO GLOBAL'!#REF!</definedName>
    <definedName name="____DAT123">'[12]FIFO GLOBAL'!#REF!</definedName>
    <definedName name="____DAT124">'[12]FIFO GLOBAL'!#REF!</definedName>
    <definedName name="____DAT125">'[12]FIFO GLOBAL'!#REF!</definedName>
    <definedName name="____DAT126">'[12]FIFO GLOBAL'!#REF!</definedName>
    <definedName name="____DAT127">'[12]FIFO GLOBAL'!#REF!</definedName>
    <definedName name="____DAT128">'[12]FIFO GLOBAL'!#REF!</definedName>
    <definedName name="____DAT129">'[12]FIFO GLOBAL'!#REF!</definedName>
    <definedName name="____DAT13">#REF!</definedName>
    <definedName name="____DAT130">'[12]FIFO GLOBAL'!#REF!</definedName>
    <definedName name="____DAT131">'[12]FIFO GLOBAL'!#REF!</definedName>
    <definedName name="____DAT132">'[12]FIFO GLOBAL'!#REF!</definedName>
    <definedName name="____DAT133">'[12]FIFO GLOBAL'!#REF!</definedName>
    <definedName name="____DAT134">'[12]FIFO GLOBAL'!#REF!</definedName>
    <definedName name="____DAT135">'[12]FIFO GLOBAL'!#REF!</definedName>
    <definedName name="____DAT136">'[12]FIFO GLOBAL'!#REF!</definedName>
    <definedName name="____DAT137">'[12]FIFO GLOBAL'!#REF!</definedName>
    <definedName name="____DAT138">'[12]FIFO GLOBAL'!#REF!</definedName>
    <definedName name="____DAT139">'[12]FIFO GLOBAL'!#REF!</definedName>
    <definedName name="____DAT14">#REF!</definedName>
    <definedName name="____DAT140">'[12]FIFO GLOBAL'!#REF!</definedName>
    <definedName name="____DAT141">'[12]FIFO GLOBAL'!#REF!</definedName>
    <definedName name="____DAT142">'[12]FIFO GLOBAL'!#REF!</definedName>
    <definedName name="____DAT143">'[12]FIFO GLOBAL'!#REF!</definedName>
    <definedName name="____DAT144">'[12]FIFO GLOBAL'!#REF!</definedName>
    <definedName name="____DAT145">'[12]FIFO GLOBAL'!#REF!</definedName>
    <definedName name="____DAT146">'[12]FIFO GLOBAL'!#REF!</definedName>
    <definedName name="____DAT147">'[12]FIFO GLOBAL'!#REF!</definedName>
    <definedName name="____DAT148">'[12]FIFO GLOBAL'!#REF!</definedName>
    <definedName name="____DAT149">'[12]FIFO GLOBAL'!#REF!</definedName>
    <definedName name="____DAT15" localSheetId="2">'[11]21210002'!#REF!</definedName>
    <definedName name="____DAT15" localSheetId="4">'[11]21210002'!#REF!</definedName>
    <definedName name="____DAT15">'[11]21210002'!#REF!</definedName>
    <definedName name="____DAT150">'[12]FIFO GLOBAL'!#REF!</definedName>
    <definedName name="____DAT151">'[12]FIFO GLOBAL'!#REF!</definedName>
    <definedName name="____DAT152">'[12]FIFO GLOBAL'!#REF!</definedName>
    <definedName name="____DAT153">'[12]FIFO GLOBAL'!#REF!</definedName>
    <definedName name="____DAT154">'[12]FIFO GLOBAL'!#REF!</definedName>
    <definedName name="____DAT155">'[12]FIFO GLOBAL'!#REF!</definedName>
    <definedName name="____DAT156">'[12]FIFO GLOBAL'!#REF!</definedName>
    <definedName name="____DAT157">'[12]FIFO GLOBAL'!#REF!</definedName>
    <definedName name="____DAT158">'[12]FIFO GLOBAL'!#REF!</definedName>
    <definedName name="____DAT159">'[12]FIFO GLOBAL'!#REF!</definedName>
    <definedName name="____DAT16" localSheetId="2">'[11]44210001'!#REF!</definedName>
    <definedName name="____DAT16" localSheetId="4">'[11]44210001'!#REF!</definedName>
    <definedName name="____DAT16">'[11]44210001'!#REF!</definedName>
    <definedName name="____DAT160">'[12]FIFO GLOBAL'!#REF!</definedName>
    <definedName name="____DAT161">'[12]FIFO GLOBAL'!#REF!</definedName>
    <definedName name="____DAT162">'[12]FIFO GLOBAL'!#REF!</definedName>
    <definedName name="____DAT163">'[12]FIFO GLOBAL'!#REF!</definedName>
    <definedName name="____DAT164">'[12]FIFO GLOBAL'!#REF!</definedName>
    <definedName name="____DAT165">'[12]FIFO GLOBAL'!#REF!</definedName>
    <definedName name="____DAT166">'[12]FIFO GLOBAL'!#REF!</definedName>
    <definedName name="____DAT167">'[12]FIFO GLOBAL'!#REF!</definedName>
    <definedName name="____DAT168">'[12]FIFO GLOBAL'!#REF!</definedName>
    <definedName name="____DAT169">'[12]FIFO GLOBAL'!#REF!</definedName>
    <definedName name="____DAT17">#REF!</definedName>
    <definedName name="____DAT170">'[12]FIFO GLOBAL'!#REF!</definedName>
    <definedName name="____DAT171">'[12]FIFO GLOBAL'!#REF!</definedName>
    <definedName name="____DAT172">'[12]FIFO GLOBAL'!#REF!</definedName>
    <definedName name="____DAT173">'[12]FIFO GLOBAL'!#REF!</definedName>
    <definedName name="____DAT174">'[12]FIFO GLOBAL'!#REF!</definedName>
    <definedName name="____DAT175">'[12]FIFO GLOBAL'!#REF!</definedName>
    <definedName name="____DAT176">'[12]FIFO GLOBAL'!#REF!</definedName>
    <definedName name="____DAT177">'[12]FIFO GLOBAL'!#REF!</definedName>
    <definedName name="____DAT18">#REF!</definedName>
    <definedName name="____DAT19">#REF!</definedName>
    <definedName name="____DAT2" localSheetId="2">'[11]21210002'!#REF!</definedName>
    <definedName name="____DAT2" localSheetId="4">'[11]21210002'!#REF!</definedName>
    <definedName name="____DAT2">'[11]21210002'!#REF!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'[12]FIFO GLOBAL'!#REF!</definedName>
    <definedName name="____DAT36">'[12]FIFO GLOBAL'!#REF!</definedName>
    <definedName name="____DAT37">'[12]FIFO GLOBAL'!#REF!</definedName>
    <definedName name="____DAT38">'[12]FIFO GLOBAL'!#REF!</definedName>
    <definedName name="____DAT39">'[12]FIFO GLOBAL'!#REF!</definedName>
    <definedName name="____DAT4">#REF!</definedName>
    <definedName name="____DAT40">'[12]FIFO GLOBAL'!#REF!</definedName>
    <definedName name="____DAT41">'[12]FIFO GLOBAL'!#REF!</definedName>
    <definedName name="____DAT42">'[12]FIFO GLOBAL'!#REF!</definedName>
    <definedName name="____DAT43">'[12]FIFO GLOBAL'!#REF!</definedName>
    <definedName name="____DAT44">'[12]FIFO GLOBAL'!#REF!</definedName>
    <definedName name="____DAT45">'[12]FIFO GLOBAL'!#REF!</definedName>
    <definedName name="____DAT46">'[12]FIFO GLOBAL'!#REF!</definedName>
    <definedName name="____DAT47">'[12]FIFO GLOBAL'!#REF!</definedName>
    <definedName name="____DAT48">'[12]FIFO GLOBAL'!#REF!</definedName>
    <definedName name="____DAT49">'[12]FIFO GLOBAL'!#REF!</definedName>
    <definedName name="____DAT5">#REF!</definedName>
    <definedName name="____DAT50">'[12]FIFO GLOBAL'!#REF!</definedName>
    <definedName name="____DAT51">'[12]FIFO GLOBAL'!#REF!</definedName>
    <definedName name="____DAT52">'[12]FIFO GLOBAL'!#REF!</definedName>
    <definedName name="____DAT53">'[12]FIFO GLOBAL'!#REF!</definedName>
    <definedName name="____DAT54">'[12]FIFO GLOBAL'!#REF!</definedName>
    <definedName name="____DAT55">'[12]FIFO GLOBAL'!#REF!</definedName>
    <definedName name="____DAT56">'[12]FIFO GLOBAL'!#REF!</definedName>
    <definedName name="____DAT57">'[12]FIFO GLOBAL'!#REF!</definedName>
    <definedName name="____DAT58">'[12]FIFO GLOBAL'!#REF!</definedName>
    <definedName name="____DAT59">'[12]FIFO GLOBAL'!#REF!</definedName>
    <definedName name="____DAT6" localSheetId="2">'[11]21210002'!#REF!</definedName>
    <definedName name="____DAT6" localSheetId="4">'[11]21210002'!#REF!</definedName>
    <definedName name="____DAT6">'[11]21210002'!#REF!</definedName>
    <definedName name="____DAT60">'[12]FIFO GLOBAL'!#REF!</definedName>
    <definedName name="____DAT61">'[12]FIFO GLOBAL'!#REF!</definedName>
    <definedName name="____DAT62">'[12]FIFO GLOBAL'!#REF!</definedName>
    <definedName name="____DAT63">'[12]FIFO GLOBAL'!#REF!</definedName>
    <definedName name="____DAT64">'[12]FIFO GLOBAL'!#REF!</definedName>
    <definedName name="____DAT65">'[12]FIFO GLOBAL'!#REF!</definedName>
    <definedName name="____DAT66">'[12]FIFO GLOBAL'!#REF!</definedName>
    <definedName name="____DAT67">'[12]FIFO GLOBAL'!#REF!</definedName>
    <definedName name="____DAT68">'[12]FIFO GLOBAL'!#REF!</definedName>
    <definedName name="____DAT69">'[12]FIFO GLOBAL'!#REF!</definedName>
    <definedName name="____DAT7">#REF!</definedName>
    <definedName name="____DAT70">'[12]FIFO GLOBAL'!#REF!</definedName>
    <definedName name="____DAT71">'[12]FIFO GLOBAL'!#REF!</definedName>
    <definedName name="____DAT72">'[12]FIFO GLOBAL'!#REF!</definedName>
    <definedName name="____DAT73">'[12]FIFO GLOBAL'!#REF!</definedName>
    <definedName name="____DAT74">'[12]FIFO GLOBAL'!#REF!</definedName>
    <definedName name="____DAT75">'[12]FIFO GLOBAL'!#REF!</definedName>
    <definedName name="____DAT76">'[12]FIFO GLOBAL'!#REF!</definedName>
    <definedName name="____DAT77">'[12]FIFO GLOBAL'!#REF!</definedName>
    <definedName name="____DAT78">'[12]FIFO GLOBAL'!#REF!</definedName>
    <definedName name="____DAT79">'[12]FIFO GLOBAL'!#REF!</definedName>
    <definedName name="____DAT8" localSheetId="2">'[11]21210002'!#REF!</definedName>
    <definedName name="____DAT8" localSheetId="4">'[11]21210002'!#REF!</definedName>
    <definedName name="____DAT8">'[11]21210002'!#REF!</definedName>
    <definedName name="____DAT80">'[12]FIFO GLOBAL'!#REF!</definedName>
    <definedName name="____DAT81">'[12]FIFO GLOBAL'!#REF!</definedName>
    <definedName name="____DAT82">'[12]FIFO GLOBAL'!#REF!</definedName>
    <definedName name="____DAT83">'[12]FIFO GLOBAL'!#REF!</definedName>
    <definedName name="____DAT84">'[12]FIFO GLOBAL'!#REF!</definedName>
    <definedName name="____DAT85">'[12]FIFO GLOBAL'!#REF!</definedName>
    <definedName name="____DAT86">'[12]FIFO GLOBAL'!#REF!</definedName>
    <definedName name="____DAT87">'[12]FIFO GLOBAL'!#REF!</definedName>
    <definedName name="____DAT88">'[12]FIFO GLOBAL'!#REF!</definedName>
    <definedName name="____DAT89">'[12]FIFO GLOBAL'!#REF!</definedName>
    <definedName name="____DAT9">#REF!</definedName>
    <definedName name="____DAT90">'[12]FIFO GLOBAL'!#REF!</definedName>
    <definedName name="____DAT91">'[12]FIFO GLOBAL'!#REF!</definedName>
    <definedName name="____DAT92">'[12]FIFO GLOBAL'!#REF!</definedName>
    <definedName name="____DAT93">'[12]FIFO GLOBAL'!#REF!</definedName>
    <definedName name="____DAT94">'[12]FIFO GLOBAL'!#REF!</definedName>
    <definedName name="____DAT95">'[12]FIFO GLOBAL'!#REF!</definedName>
    <definedName name="____DAT96">'[12]FIFO GLOBAL'!#REF!</definedName>
    <definedName name="____DAT97">'[12]FIFO GLOBAL'!#REF!</definedName>
    <definedName name="____DAT98">'[12]FIFO GLOBAL'!#REF!</definedName>
    <definedName name="____DAT99">'[12]FIFO GLOBAL'!#REF!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+[14]tabla!$B$636</definedName>
    <definedName name="____ipc2000">#REF!</definedName>
    <definedName name="____ipc2001">#REF!</definedName>
    <definedName name="____IPC2002">[15]ipc!$B$637</definedName>
    <definedName name="____IPC2003">[15]ipc!$B$649</definedName>
    <definedName name="____IPC50">'[16]IPC 1984'!$B$16:$L$214</definedName>
    <definedName name="____ipc98">[17]IPC!$B$589</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'[18]140103'!#REF!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'[10]Datos del Balance'!$B$8</definedName>
    <definedName name="____RIV2">#REF!</definedName>
    <definedName name="____RIV3">#REF!</definedName>
    <definedName name="____ruc1">[19]RUC!$A$2:$B$39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'[20]5 D'!#REF!</definedName>
    <definedName name="____TPy530231">'[7]#REF'!$A$4</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'[21]Dados Org'!#REF!</definedName>
    <definedName name="___cr411">'[21]Dados Org'!#REF!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'[22]Act Fijo Nov 2002'!#REF!</definedName>
    <definedName name="___DAT10" localSheetId="4">'[22]Act Fijo Nov 2002'!#REF!</definedName>
    <definedName name="___DAT10">'[22]Act Fijo Nov 2002'!#REF!</definedName>
    <definedName name="___DAT100">'[12]FIFO GLOBAL'!#REF!</definedName>
    <definedName name="___DAT101">'[12]FIFO GLOBAL'!#REF!</definedName>
    <definedName name="___DAT102">'[12]FIFO GLOBAL'!#REF!</definedName>
    <definedName name="___DAT103">'[12]FIFO GLOBAL'!#REF!</definedName>
    <definedName name="___DAT104">'[12]FIFO GLOBAL'!#REF!</definedName>
    <definedName name="___DAT105">'[12]FIFO GLOBAL'!#REF!</definedName>
    <definedName name="___DAT106">'[12]FIFO GLOBAL'!#REF!</definedName>
    <definedName name="___DAT107">'[12]FIFO GLOBAL'!#REF!</definedName>
    <definedName name="___DAT108">'[12]FIFO GLOBAL'!#REF!</definedName>
    <definedName name="___DAT109">'[12]FIFO GLOBAL'!#REF!</definedName>
    <definedName name="___DAT11" localSheetId="2">'[22]Act Fijo Nov 2002'!#REF!</definedName>
    <definedName name="___DAT11" localSheetId="4">'[22]Act Fijo Nov 2002'!#REF!</definedName>
    <definedName name="___DAT11">'[22]Act Fijo Nov 2002'!#REF!</definedName>
    <definedName name="___DAT110">'[12]FIFO GLOBAL'!#REF!</definedName>
    <definedName name="___DAT111">'[12]FIFO GLOBAL'!#REF!</definedName>
    <definedName name="___DAT112">'[12]FIFO GLOBAL'!#REF!</definedName>
    <definedName name="___DAT113">'[12]FIFO GLOBAL'!#REF!</definedName>
    <definedName name="___DAT114">'[12]FIFO GLOBAL'!#REF!</definedName>
    <definedName name="___DAT115">'[12]FIFO GLOBAL'!#REF!</definedName>
    <definedName name="___DAT116">'[12]FIFO GLOBAL'!#REF!</definedName>
    <definedName name="___DAT117">'[12]FIFO GLOBAL'!#REF!</definedName>
    <definedName name="___DAT118">'[12]FIFO GLOBAL'!#REF!</definedName>
    <definedName name="___DAT119">'[12]FIFO GLOBAL'!#REF!</definedName>
    <definedName name="___DAT12" localSheetId="2">#REF!</definedName>
    <definedName name="___DAT12" localSheetId="4">#REF!</definedName>
    <definedName name="___DAT12">#REF!</definedName>
    <definedName name="___DAT120">'[12]FIFO GLOBAL'!#REF!</definedName>
    <definedName name="___DAT121">'[12]FIFO GLOBAL'!#REF!</definedName>
    <definedName name="___DAT122">'[12]FIFO GLOBAL'!#REF!</definedName>
    <definedName name="___DAT123">'[12]FIFO GLOBAL'!#REF!</definedName>
    <definedName name="___DAT124">'[12]FIFO GLOBAL'!#REF!</definedName>
    <definedName name="___DAT125">'[12]FIFO GLOBAL'!#REF!</definedName>
    <definedName name="___DAT126">'[12]FIFO GLOBAL'!#REF!</definedName>
    <definedName name="___DAT127">'[12]FIFO GLOBAL'!#REF!</definedName>
    <definedName name="___DAT128">'[12]FIFO GLOBAL'!#REF!</definedName>
    <definedName name="___DAT129">'[12]FIFO GLOBAL'!#REF!</definedName>
    <definedName name="___DAT13" localSheetId="2">#REF!</definedName>
    <definedName name="___DAT13" localSheetId="4">#REF!</definedName>
    <definedName name="___DAT13">#REF!</definedName>
    <definedName name="___DAT130">'[12]FIFO GLOBAL'!#REF!</definedName>
    <definedName name="___DAT131">'[12]FIFO GLOBAL'!#REF!</definedName>
    <definedName name="___DAT132">'[12]FIFO GLOBAL'!#REF!</definedName>
    <definedName name="___DAT133">'[12]FIFO GLOBAL'!#REF!</definedName>
    <definedName name="___DAT134">'[12]FIFO GLOBAL'!#REF!</definedName>
    <definedName name="___DAT135">'[12]FIFO GLOBAL'!#REF!</definedName>
    <definedName name="___DAT136">'[12]FIFO GLOBAL'!#REF!</definedName>
    <definedName name="___DAT137">'[12]FIFO GLOBAL'!#REF!</definedName>
    <definedName name="___DAT138">'[12]FIFO GLOBAL'!#REF!</definedName>
    <definedName name="___DAT139">'[12]FIFO GLOBAL'!#REF!</definedName>
    <definedName name="___DAT14" localSheetId="2">#REF!</definedName>
    <definedName name="___DAT14" localSheetId="4">#REF!</definedName>
    <definedName name="___DAT14">#REF!</definedName>
    <definedName name="___DAT140">'[12]FIFO GLOBAL'!#REF!</definedName>
    <definedName name="___DAT141">'[12]FIFO GLOBAL'!#REF!</definedName>
    <definedName name="___DAT142">'[12]FIFO GLOBAL'!#REF!</definedName>
    <definedName name="___DAT143">'[12]FIFO GLOBAL'!#REF!</definedName>
    <definedName name="___DAT144">'[12]FIFO GLOBAL'!#REF!</definedName>
    <definedName name="___DAT145">'[12]FIFO GLOBAL'!#REF!</definedName>
    <definedName name="___DAT146">'[12]FIFO GLOBAL'!#REF!</definedName>
    <definedName name="___DAT147">'[12]FIFO GLOBAL'!#REF!</definedName>
    <definedName name="___DAT148">'[12]FIFO GLOBAL'!#REF!</definedName>
    <definedName name="___DAT149">'[12]FIFO GLOBAL'!#REF!</definedName>
    <definedName name="___DAT15" localSheetId="2">#REF!</definedName>
    <definedName name="___DAT15" localSheetId="4">#REF!</definedName>
    <definedName name="___DAT15">#REF!</definedName>
    <definedName name="___DAT150">'[12]FIFO GLOBAL'!#REF!</definedName>
    <definedName name="___DAT151">'[12]FIFO GLOBAL'!#REF!</definedName>
    <definedName name="___DAT152">'[12]FIFO GLOBAL'!#REF!</definedName>
    <definedName name="___DAT153">'[12]FIFO GLOBAL'!#REF!</definedName>
    <definedName name="___DAT154">'[12]FIFO GLOBAL'!#REF!</definedName>
    <definedName name="___DAT155">'[12]FIFO GLOBAL'!#REF!</definedName>
    <definedName name="___DAT156">'[12]FIFO GLOBAL'!#REF!</definedName>
    <definedName name="___DAT157">'[12]FIFO GLOBAL'!#REF!</definedName>
    <definedName name="___DAT158">'[12]FIFO GLOBAL'!#REF!</definedName>
    <definedName name="___DAT159">'[12]FIFO GLOBAL'!#REF!</definedName>
    <definedName name="___DAT16" localSheetId="2">#REF!</definedName>
    <definedName name="___DAT16" localSheetId="4">#REF!</definedName>
    <definedName name="___DAT16">#REF!</definedName>
    <definedName name="___DAT160">'[12]FIFO GLOBAL'!#REF!</definedName>
    <definedName name="___DAT161">'[12]FIFO GLOBAL'!#REF!</definedName>
    <definedName name="___DAT162">'[12]FIFO GLOBAL'!#REF!</definedName>
    <definedName name="___DAT163">'[12]FIFO GLOBAL'!#REF!</definedName>
    <definedName name="___DAT164">'[12]FIFO GLOBAL'!#REF!</definedName>
    <definedName name="___DAT165">'[12]FIFO GLOBAL'!#REF!</definedName>
    <definedName name="___DAT166">'[12]FIFO GLOBAL'!#REF!</definedName>
    <definedName name="___DAT167">'[12]FIFO GLOBAL'!#REF!</definedName>
    <definedName name="___DAT168">'[12]FIFO GLOBAL'!#REF!</definedName>
    <definedName name="___DAT169">'[12]FIFO GLOBAL'!#REF!</definedName>
    <definedName name="___DAT17" localSheetId="2">#REF!</definedName>
    <definedName name="___DAT17" localSheetId="4">#REF!</definedName>
    <definedName name="___DAT17">#REF!</definedName>
    <definedName name="___DAT170">'[12]FIFO GLOBAL'!#REF!</definedName>
    <definedName name="___DAT171">'[12]FIFO GLOBAL'!#REF!</definedName>
    <definedName name="___DAT172">'[12]FIFO GLOBAL'!#REF!</definedName>
    <definedName name="___DAT173">'[12]FIFO GLOBAL'!#REF!</definedName>
    <definedName name="___DAT174">'[12]FIFO GLOBAL'!#REF!</definedName>
    <definedName name="___DAT175">'[12]FIFO GLOBAL'!#REF!</definedName>
    <definedName name="___DAT176">'[12]FIFO GLOBAL'!#REF!</definedName>
    <definedName name="___DAT177">'[12]FIFO GLOBAL'!#REF!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'[23]Activo Fijo'!#REF!</definedName>
    <definedName name="___DAT21" localSheetId="4">'[23]Activo Fijo'!#REF!</definedName>
    <definedName name="___DAT21">'[23]Activo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'[12]FIFO GLOBAL'!#REF!</definedName>
    <definedName name="___DAT36">'[12]FIFO GLOBAL'!#REF!</definedName>
    <definedName name="___DAT37">'[12]FIFO GLOBAL'!#REF!</definedName>
    <definedName name="___DAT38">'[12]FIFO GLOBAL'!#REF!</definedName>
    <definedName name="___DAT39">'[12]FIFO GLOBAL'!#REF!</definedName>
    <definedName name="___DAT4" localSheetId="2">#REF!</definedName>
    <definedName name="___DAT4" localSheetId="4">#REF!</definedName>
    <definedName name="___DAT4">#REF!</definedName>
    <definedName name="___DAT40">'[12]FIFO GLOBAL'!#REF!</definedName>
    <definedName name="___DAT41">'[12]FIFO GLOBAL'!#REF!</definedName>
    <definedName name="___DAT42">'[12]FIFO GLOBAL'!#REF!</definedName>
    <definedName name="___DAT43">'[12]FIFO GLOBAL'!#REF!</definedName>
    <definedName name="___DAT44">'[12]FIFO GLOBAL'!#REF!</definedName>
    <definedName name="___DAT45">'[12]FIFO GLOBAL'!#REF!</definedName>
    <definedName name="___DAT46">'[12]FIFO GLOBAL'!#REF!</definedName>
    <definedName name="___DAT47">'[12]FIFO GLOBAL'!#REF!</definedName>
    <definedName name="___DAT48">'[12]FIFO GLOBAL'!#REF!</definedName>
    <definedName name="___DAT49">'[12]FIFO GLOBAL'!#REF!</definedName>
    <definedName name="___DAT5" localSheetId="2">#REF!</definedName>
    <definedName name="___DAT5" localSheetId="4">#REF!</definedName>
    <definedName name="___DAT5">#REF!</definedName>
    <definedName name="___DAT50">'[12]FIFO GLOBAL'!#REF!</definedName>
    <definedName name="___DAT51">'[12]FIFO GLOBAL'!#REF!</definedName>
    <definedName name="___DAT52">'[12]FIFO GLOBAL'!#REF!</definedName>
    <definedName name="___DAT53">'[12]FIFO GLOBAL'!#REF!</definedName>
    <definedName name="___DAT54">'[12]FIFO GLOBAL'!#REF!</definedName>
    <definedName name="___DAT55">'[12]FIFO GLOBAL'!#REF!</definedName>
    <definedName name="___DAT56">'[12]FIFO GLOBAL'!#REF!</definedName>
    <definedName name="___DAT57">'[12]FIFO GLOBAL'!#REF!</definedName>
    <definedName name="___DAT58">'[12]FIFO GLOBAL'!#REF!</definedName>
    <definedName name="___DAT59">'[12]FIFO GLOBAL'!#REF!</definedName>
    <definedName name="___DAT6" localSheetId="2">#REF!</definedName>
    <definedName name="___DAT6" localSheetId="4">#REF!</definedName>
    <definedName name="___DAT6">#REF!</definedName>
    <definedName name="___DAT60">'[12]FIFO GLOBAL'!#REF!</definedName>
    <definedName name="___DAT61">'[12]FIFO GLOBAL'!#REF!</definedName>
    <definedName name="___DAT62">'[12]FIFO GLOBAL'!#REF!</definedName>
    <definedName name="___DAT63">'[12]FIFO GLOBAL'!#REF!</definedName>
    <definedName name="___DAT64">'[12]FIFO GLOBAL'!#REF!</definedName>
    <definedName name="___DAT65">'[12]FIFO GLOBAL'!#REF!</definedName>
    <definedName name="___DAT66">'[12]FIFO GLOBAL'!#REF!</definedName>
    <definedName name="___DAT67">'[12]FIFO GLOBAL'!#REF!</definedName>
    <definedName name="___DAT68">'[12]FIFO GLOBAL'!#REF!</definedName>
    <definedName name="___DAT69">'[12]FIFO GLOBAL'!#REF!</definedName>
    <definedName name="___DAT7" localSheetId="2">#REF!</definedName>
    <definedName name="___DAT7" localSheetId="4">#REF!</definedName>
    <definedName name="___DAT7">#REF!</definedName>
    <definedName name="___DAT70">'[12]FIFO GLOBAL'!#REF!</definedName>
    <definedName name="___DAT71">'[12]FIFO GLOBAL'!#REF!</definedName>
    <definedName name="___DAT72">'[12]FIFO GLOBAL'!#REF!</definedName>
    <definedName name="___DAT73">'[12]FIFO GLOBAL'!#REF!</definedName>
    <definedName name="___DAT74">'[12]FIFO GLOBAL'!#REF!</definedName>
    <definedName name="___DAT75">'[12]FIFO GLOBAL'!#REF!</definedName>
    <definedName name="___DAT76">'[12]FIFO GLOBAL'!#REF!</definedName>
    <definedName name="___DAT77">'[12]FIFO GLOBAL'!#REF!</definedName>
    <definedName name="___DAT78">'[12]FIFO GLOBAL'!#REF!</definedName>
    <definedName name="___DAT79">'[12]FIFO GLOBAL'!#REF!</definedName>
    <definedName name="___DAT8" localSheetId="2">#REF!</definedName>
    <definedName name="___DAT8" localSheetId="4">#REF!</definedName>
    <definedName name="___DAT8">#REF!</definedName>
    <definedName name="___DAT80">'[12]FIFO GLOBAL'!#REF!</definedName>
    <definedName name="___DAT81">'[12]FIFO GLOBAL'!#REF!</definedName>
    <definedName name="___DAT82">'[12]FIFO GLOBAL'!#REF!</definedName>
    <definedName name="___DAT83">'[12]FIFO GLOBAL'!#REF!</definedName>
    <definedName name="___DAT84">'[12]FIFO GLOBAL'!#REF!</definedName>
    <definedName name="___DAT85">'[12]FIFO GLOBAL'!#REF!</definedName>
    <definedName name="___DAT86">'[12]FIFO GLOBAL'!#REF!</definedName>
    <definedName name="___DAT87">'[12]FIFO GLOBAL'!#REF!</definedName>
    <definedName name="___DAT88">'[12]FIFO GLOBAL'!#REF!</definedName>
    <definedName name="___DAT89">'[12]FIFO GLOBAL'!#REF!</definedName>
    <definedName name="___DAT9" localSheetId="2">'[22]Act Fijo Nov 2002'!#REF!</definedName>
    <definedName name="___DAT9" localSheetId="4">'[22]Act Fijo Nov 2002'!#REF!</definedName>
    <definedName name="___DAT9">'[22]Act Fijo Nov 2002'!#REF!</definedName>
    <definedName name="___DAT90">'[12]FIFO GLOBAL'!#REF!</definedName>
    <definedName name="___DAT91">'[12]FIFO GLOBAL'!#REF!</definedName>
    <definedName name="___DAT92">'[12]FIFO GLOBAL'!#REF!</definedName>
    <definedName name="___DAT93">'[12]FIFO GLOBAL'!#REF!</definedName>
    <definedName name="___DAT94">'[12]FIFO GLOBAL'!#REF!</definedName>
    <definedName name="___DAT95">'[12]FIFO GLOBAL'!#REF!</definedName>
    <definedName name="___DAT96">'[12]FIFO GLOBAL'!#REF!</definedName>
    <definedName name="___DAT97">'[12]FIFO GLOBAL'!#REF!</definedName>
    <definedName name="___DAT98">'[12]FIFO GLOBAL'!#REF!</definedName>
    <definedName name="___DAT99">'[12]FIFO GLOBAL'!#REF!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+[14]tabla!$B$636</definedName>
    <definedName name="___ipc2000">#REF!</definedName>
    <definedName name="___ipc2001">#REF!</definedName>
    <definedName name="___IPC2002">[15]ipc!$B$637</definedName>
    <definedName name="___IPC2003">[15]ipc!$B$649</definedName>
    <definedName name="___IPC50">'[16]IPC 1984'!$B$16:$L$214</definedName>
    <definedName name="___ipc98">[17]IPC!$B$589</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'[18]140103'!#REF!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'[24]tgs-Aluar'!#REF!</definedName>
    <definedName name="___PAG4">'[24]tgs-Aluar'!#REF!</definedName>
    <definedName name="___PAG5">'[24]tgs-Aluar'!#REF!</definedName>
    <definedName name="___PAG6">'[24]tgs-Aluar'!#REF!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[25]ARMADO!#REF!</definedName>
    <definedName name="___r" localSheetId="4">[25]ARMADO!#REF!</definedName>
    <definedName name="___r">[25]ARMADO!#REF!</definedName>
    <definedName name="___r2">#REF!</definedName>
    <definedName name="___RB2">#REF!</definedName>
    <definedName name="___REN1">#REF!</definedName>
    <definedName name="___REN2">#REF!</definedName>
    <definedName name="___REN3">#REF!</definedName>
    <definedName name="___REN4">#REF!</definedName>
    <definedName name="___res12">'[10]Datos del Balance'!$B$8</definedName>
    <definedName name="___RES2">#REF!</definedName>
    <definedName name="___RIV2">#REF!</definedName>
    <definedName name="___RIV3">#REF!</definedName>
    <definedName name="___ruc1">[19]RUC!$A$2:$B$39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[26]Interface!$C$6:$L$38</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[5]MRMCR!#REF!</definedName>
    <definedName name="___TAB2">[5]MRMCR!#REF!</definedName>
    <definedName name="___tc01">'[27]TC Resumen'!$B$1</definedName>
    <definedName name="___tc02">'[27]TC Resumen'!$B$2</definedName>
    <definedName name="___tc03">'[27]TC Resumen'!$B$3</definedName>
    <definedName name="___tc04">'[27]TC Resumen'!$B$4</definedName>
    <definedName name="___tc05">'[27]TC Resumen'!$B$5</definedName>
    <definedName name="___tc06">'[27]TC Resumen'!$B$6</definedName>
    <definedName name="___tc07">'[27]TC Resumen'!$B$7</definedName>
    <definedName name="___tc1">#REF!</definedName>
    <definedName name="___tc10">'[27]TC Resumen'!$B$3</definedName>
    <definedName name="___tc11">'[27]TC Resumen'!$B$4</definedName>
    <definedName name="___tc12">'[27]TC Resumen'!$B$5</definedName>
    <definedName name="___tc13">'[27]TC Resumen'!$B$6</definedName>
    <definedName name="___tc132">'[27]TC Resumen'!$B$1</definedName>
    <definedName name="___tc15">'[27]TC Resumen'!$B$7</definedName>
    <definedName name="___tc18">#REF!</definedName>
    <definedName name="___tc2">#REF!</definedName>
    <definedName name="___tc3">#REF!</definedName>
    <definedName name="___TC4">#REF!</definedName>
    <definedName name="___tc6">'[27]TC Resumen'!$B$5</definedName>
    <definedName name="___tc8">'[27]TC Resumen'!$B$1</definedName>
    <definedName name="___tc9">'[27]TC Resumen'!$B$2</definedName>
    <definedName name="___TC9613">'[20]5 D'!#REF!</definedName>
    <definedName name="___tca04">'[27]TC Resumen'!$B$4</definedName>
    <definedName name="___TPy530231">'[7]#REF'!$A$4</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[1]Tartan!#REF!</definedName>
    <definedName name="__123Graph_ACurrent" hidden="1">'[28]Manager''s Report'!$F$65:$F$70</definedName>
    <definedName name="__123Graph_B" hidden="1">#REF!</definedName>
    <definedName name="__123Graph_BCurrent" hidden="1">'[28]Manager''s Report'!$H$65:$H$70</definedName>
    <definedName name="__123Graph_C" hidden="1">#REF!</definedName>
    <definedName name="__123Graph_D" hidden="1">#REF!</definedName>
    <definedName name="__123Graph_E" hidden="1">#REF!</definedName>
    <definedName name="__123Graph_F" hidden="1">#REF!</definedName>
    <definedName name="__123Graph_X" hidden="1">[1]Tartan!#REF!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'[21]Dados Org'!#REF!</definedName>
    <definedName name="__cr411">'[21]Dados Org'!#REF!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'[22]Act Fijo Nov 2002'!#REF!</definedName>
    <definedName name="__DAT10" localSheetId="4">'[22]Act Fijo Nov 2002'!#REF!</definedName>
    <definedName name="__DAT10">'[22]Act Fijo Nov 2002'!#REF!</definedName>
    <definedName name="__DAT100">'[29]FIFO GLOBAL'!#REF!</definedName>
    <definedName name="__DAT101">'[29]FIFO GLOBAL'!#REF!</definedName>
    <definedName name="__DAT102">'[29]FIFO GLOBAL'!#REF!</definedName>
    <definedName name="__DAT103">'[29]FIFO GLOBAL'!#REF!</definedName>
    <definedName name="__DAT104">'[29]FIFO GLOBAL'!#REF!</definedName>
    <definedName name="__DAT105">'[29]FIFO GLOBAL'!#REF!</definedName>
    <definedName name="__DAT106">'[29]FIFO GLOBAL'!#REF!</definedName>
    <definedName name="__DAT107">'[29]FIFO GLOBAL'!#REF!</definedName>
    <definedName name="__DAT108">'[29]FIFO GLOBAL'!#REF!</definedName>
    <definedName name="__DAT109">'[29]FIFO GLOBAL'!#REF!</definedName>
    <definedName name="__DAT11" localSheetId="2">'[22]Act Fijo Nov 2002'!#REF!</definedName>
    <definedName name="__DAT11" localSheetId="4">'[22]Act Fijo Nov 2002'!#REF!</definedName>
    <definedName name="__DAT11">'[22]Act Fijo Nov 2002'!#REF!</definedName>
    <definedName name="__DAT110">'[29]FIFO GLOBAL'!#REF!</definedName>
    <definedName name="__DAT111">'[29]FIFO GLOBAL'!#REF!</definedName>
    <definedName name="__DAT112">'[29]FIFO GLOBAL'!#REF!</definedName>
    <definedName name="__DAT113">'[29]FIFO GLOBAL'!#REF!</definedName>
    <definedName name="__DAT114">'[29]FIFO GLOBAL'!#REF!</definedName>
    <definedName name="__DAT115">'[29]FIFO GLOBAL'!#REF!</definedName>
    <definedName name="__DAT116">'[29]FIFO GLOBAL'!#REF!</definedName>
    <definedName name="__DAT117">'[29]FIFO GLOBAL'!#REF!</definedName>
    <definedName name="__DAT118">'[29]FIFO GLOBAL'!#REF!</definedName>
    <definedName name="__DAT119">'[29]FIFO GLOBAL'!#REF!</definedName>
    <definedName name="__DAT12" localSheetId="2">#REF!</definedName>
    <definedName name="__DAT12" localSheetId="4">#REF!</definedName>
    <definedName name="__DAT12">#REF!</definedName>
    <definedName name="__DAT120">'[29]FIFO GLOBAL'!#REF!</definedName>
    <definedName name="__DAT121">'[29]FIFO GLOBAL'!#REF!</definedName>
    <definedName name="__DAT122">'[29]FIFO GLOBAL'!#REF!</definedName>
    <definedName name="__DAT123">'[29]FIFO GLOBAL'!#REF!</definedName>
    <definedName name="__DAT124">'[29]FIFO GLOBAL'!#REF!</definedName>
    <definedName name="__DAT125">'[29]FIFO GLOBAL'!#REF!</definedName>
    <definedName name="__DAT126">'[29]FIFO GLOBAL'!#REF!</definedName>
    <definedName name="__DAT127">'[29]FIFO GLOBAL'!#REF!</definedName>
    <definedName name="__DAT128">'[29]FIFO GLOBAL'!#REF!</definedName>
    <definedName name="__DAT129">'[29]FIFO GLOBAL'!#REF!</definedName>
    <definedName name="__DAT13" localSheetId="2">#REF!</definedName>
    <definedName name="__DAT13" localSheetId="4">#REF!</definedName>
    <definedName name="__DAT13">#REF!</definedName>
    <definedName name="__DAT130">'[29]FIFO GLOBAL'!#REF!</definedName>
    <definedName name="__DAT131">'[29]FIFO GLOBAL'!#REF!</definedName>
    <definedName name="__DAT132">'[29]FIFO GLOBAL'!#REF!</definedName>
    <definedName name="__DAT133">'[29]FIFO GLOBAL'!#REF!</definedName>
    <definedName name="__DAT134">'[29]FIFO GLOBAL'!#REF!</definedName>
    <definedName name="__DAT135">'[29]FIFO GLOBAL'!#REF!</definedName>
    <definedName name="__DAT136">'[29]FIFO GLOBAL'!#REF!</definedName>
    <definedName name="__DAT137">'[29]FIFO GLOBAL'!#REF!</definedName>
    <definedName name="__DAT138">'[29]FIFO GLOBAL'!#REF!</definedName>
    <definedName name="__DAT139">'[29]FIFO GLOBAL'!#REF!</definedName>
    <definedName name="__DAT14" localSheetId="2">#REF!</definedName>
    <definedName name="__DAT14" localSheetId="4">#REF!</definedName>
    <definedName name="__DAT14">#REF!</definedName>
    <definedName name="__DAT140">'[29]FIFO GLOBAL'!#REF!</definedName>
    <definedName name="__DAT141">'[29]FIFO GLOBAL'!#REF!</definedName>
    <definedName name="__DAT142">'[29]FIFO GLOBAL'!#REF!</definedName>
    <definedName name="__DAT143">'[29]FIFO GLOBAL'!#REF!</definedName>
    <definedName name="__DAT144">'[29]FIFO GLOBAL'!#REF!</definedName>
    <definedName name="__DAT145">'[29]FIFO GLOBAL'!#REF!</definedName>
    <definedName name="__DAT146">'[29]FIFO GLOBAL'!#REF!</definedName>
    <definedName name="__DAT147">'[29]FIFO GLOBAL'!#REF!</definedName>
    <definedName name="__DAT148">'[29]FIFO GLOBAL'!#REF!</definedName>
    <definedName name="__DAT149">'[29]FIFO GLOBAL'!#REF!</definedName>
    <definedName name="__DAT15" localSheetId="2">#REF!</definedName>
    <definedName name="__DAT15" localSheetId="4">#REF!</definedName>
    <definedName name="__DAT15">#REF!</definedName>
    <definedName name="__DAT150">'[29]FIFO GLOBAL'!#REF!</definedName>
    <definedName name="__DAT151">'[29]FIFO GLOBAL'!#REF!</definedName>
    <definedName name="__DAT152">'[29]FIFO GLOBAL'!#REF!</definedName>
    <definedName name="__DAT153">'[29]FIFO GLOBAL'!#REF!</definedName>
    <definedName name="__DAT154">'[29]FIFO GLOBAL'!#REF!</definedName>
    <definedName name="__DAT155">'[29]FIFO GLOBAL'!#REF!</definedName>
    <definedName name="__DAT156">'[29]FIFO GLOBAL'!#REF!</definedName>
    <definedName name="__DAT157">'[29]FIFO GLOBAL'!#REF!</definedName>
    <definedName name="__DAT158">'[29]FIFO GLOBAL'!#REF!</definedName>
    <definedName name="__DAT159">'[29]FIFO GLOBAL'!#REF!</definedName>
    <definedName name="__DAT16" localSheetId="2">#REF!</definedName>
    <definedName name="__DAT16" localSheetId="4">#REF!</definedName>
    <definedName name="__DAT16">#REF!</definedName>
    <definedName name="__DAT160">'[29]FIFO GLOBAL'!#REF!</definedName>
    <definedName name="__DAT161">'[29]FIFO GLOBAL'!#REF!</definedName>
    <definedName name="__DAT162">'[29]FIFO GLOBAL'!#REF!</definedName>
    <definedName name="__DAT163">'[29]FIFO GLOBAL'!#REF!</definedName>
    <definedName name="__DAT164">'[29]FIFO GLOBAL'!#REF!</definedName>
    <definedName name="__DAT165">'[29]FIFO GLOBAL'!#REF!</definedName>
    <definedName name="__DAT166">'[29]FIFO GLOBAL'!#REF!</definedName>
    <definedName name="__DAT167">'[29]FIFO GLOBAL'!#REF!</definedName>
    <definedName name="__DAT168">'[29]FIFO GLOBAL'!#REF!</definedName>
    <definedName name="__DAT169">'[29]FIFO GLOBAL'!#REF!</definedName>
    <definedName name="__DAT17" localSheetId="2">#REF!</definedName>
    <definedName name="__DAT17" localSheetId="4">#REF!</definedName>
    <definedName name="__DAT17">#REF!</definedName>
    <definedName name="__DAT170">'[29]FIFO GLOBAL'!#REF!</definedName>
    <definedName name="__DAT171">'[29]FIFO GLOBAL'!#REF!</definedName>
    <definedName name="__DAT172">'[29]FIFO GLOBAL'!#REF!</definedName>
    <definedName name="__DAT173">'[29]FIFO GLOBAL'!#REF!</definedName>
    <definedName name="__DAT174">'[29]FIFO GLOBAL'!#REF!</definedName>
    <definedName name="__DAT175">'[29]FIFO GLOBAL'!#REF!</definedName>
    <definedName name="__DAT176">'[29]FIFO GLOBAL'!#REF!</definedName>
    <definedName name="__DAT177">'[29]FIFO GLOBAL'!#REF!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'[23]Activo Fijo'!#REF!</definedName>
    <definedName name="__DAT21" localSheetId="4">'[23]Activo Fijo'!#REF!</definedName>
    <definedName name="__DAT21">'[23]Activo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'[29]FIFO GLOBAL'!#REF!</definedName>
    <definedName name="__DAT29">'[29]FIFO GLOBAL'!#REF!</definedName>
    <definedName name="__DAT3" localSheetId="2">#REF!</definedName>
    <definedName name="__DAT3" localSheetId="4">#REF!</definedName>
    <definedName name="__DAT3">#REF!</definedName>
    <definedName name="__DAT30">'[29]FIFO GLOBAL'!#REF!</definedName>
    <definedName name="__DAT31">'[29]FIFO GLOBAL'!#REF!</definedName>
    <definedName name="__DAT32">'[29]FIFO GLOBAL'!#REF!</definedName>
    <definedName name="__DAT33">'[29]FIFO GLOBAL'!#REF!</definedName>
    <definedName name="__DAT34">'[29]FIFO GLOBAL'!#REF!</definedName>
    <definedName name="__DAT35">'[29]FIFO GLOBAL'!#REF!</definedName>
    <definedName name="__DAT36">'[29]FIFO GLOBAL'!#REF!</definedName>
    <definedName name="__DAT37">'[29]FIFO GLOBAL'!#REF!</definedName>
    <definedName name="__DAT38">'[29]FIFO GLOBAL'!#REF!</definedName>
    <definedName name="__DAT39">'[29]FIFO GLOBAL'!#REF!</definedName>
    <definedName name="__DAT4" localSheetId="2">#REF!</definedName>
    <definedName name="__DAT4" localSheetId="4">#REF!</definedName>
    <definedName name="__DAT4">#REF!</definedName>
    <definedName name="__DAT40">'[29]FIFO GLOBAL'!#REF!</definedName>
    <definedName name="__DAT41">'[29]FIFO GLOBAL'!#REF!</definedName>
    <definedName name="__DAT42">'[29]FIFO GLOBAL'!#REF!</definedName>
    <definedName name="__DAT43">'[29]FIFO GLOBAL'!#REF!</definedName>
    <definedName name="__DAT44">'[29]FIFO GLOBAL'!#REF!</definedName>
    <definedName name="__DAT45">'[29]FIFO GLOBAL'!#REF!</definedName>
    <definedName name="__DAT46">'[29]FIFO GLOBAL'!#REF!</definedName>
    <definedName name="__DAT47">'[29]FIFO GLOBAL'!#REF!</definedName>
    <definedName name="__DAT48">'[29]FIFO GLOBAL'!#REF!</definedName>
    <definedName name="__DAT49">'[29]FIFO GLOBAL'!#REF!</definedName>
    <definedName name="__DAT5" localSheetId="2">#REF!</definedName>
    <definedName name="__DAT5" localSheetId="4">#REF!</definedName>
    <definedName name="__DAT5">#REF!</definedName>
    <definedName name="__DAT50">'[29]FIFO GLOBAL'!#REF!</definedName>
    <definedName name="__DAT51">'[29]FIFO GLOBAL'!#REF!</definedName>
    <definedName name="__DAT52">'[29]FIFO GLOBAL'!#REF!</definedName>
    <definedName name="__DAT53">'[29]FIFO GLOBAL'!#REF!</definedName>
    <definedName name="__DAT54">'[29]FIFO GLOBAL'!#REF!</definedName>
    <definedName name="__DAT55">'[29]FIFO GLOBAL'!#REF!</definedName>
    <definedName name="__DAT56">'[29]FIFO GLOBAL'!#REF!</definedName>
    <definedName name="__DAT57">'[29]FIFO GLOBAL'!#REF!</definedName>
    <definedName name="__DAT58">'[29]FIFO GLOBAL'!#REF!</definedName>
    <definedName name="__DAT59">'[29]FIFO GLOBAL'!#REF!</definedName>
    <definedName name="__DAT6" localSheetId="2">#REF!</definedName>
    <definedName name="__DAT6" localSheetId="4">#REF!</definedName>
    <definedName name="__DAT6">#REF!</definedName>
    <definedName name="__DAT60">'[29]FIFO GLOBAL'!#REF!</definedName>
    <definedName name="__DAT61">'[29]FIFO GLOBAL'!#REF!</definedName>
    <definedName name="__DAT62">'[29]FIFO GLOBAL'!#REF!</definedName>
    <definedName name="__DAT63">'[29]FIFO GLOBAL'!#REF!</definedName>
    <definedName name="__DAT64">'[29]FIFO GLOBAL'!#REF!</definedName>
    <definedName name="__DAT65">'[29]FIFO GLOBAL'!#REF!</definedName>
    <definedName name="__DAT66">'[29]FIFO GLOBAL'!#REF!</definedName>
    <definedName name="__DAT67">'[29]FIFO GLOBAL'!#REF!</definedName>
    <definedName name="__DAT68">'[29]FIFO GLOBAL'!#REF!</definedName>
    <definedName name="__DAT69">'[29]FIFO GLOBAL'!#REF!</definedName>
    <definedName name="__DAT7" localSheetId="2">#REF!</definedName>
    <definedName name="__DAT7" localSheetId="4">#REF!</definedName>
    <definedName name="__DAT7">#REF!</definedName>
    <definedName name="__DAT70">'[29]FIFO GLOBAL'!#REF!</definedName>
    <definedName name="__DAT71">'[29]FIFO GLOBAL'!#REF!</definedName>
    <definedName name="__DAT72">'[29]FIFO GLOBAL'!#REF!</definedName>
    <definedName name="__DAT73">'[29]FIFO GLOBAL'!#REF!</definedName>
    <definedName name="__DAT74">'[29]FIFO GLOBAL'!#REF!</definedName>
    <definedName name="__DAT75">'[29]FIFO GLOBAL'!#REF!</definedName>
    <definedName name="__DAT76">'[29]FIFO GLOBAL'!#REF!</definedName>
    <definedName name="__DAT77">'[29]FIFO GLOBAL'!#REF!</definedName>
    <definedName name="__DAT78">'[29]FIFO GLOBAL'!#REF!</definedName>
    <definedName name="__DAT79">'[29]FIFO GLOBAL'!#REF!</definedName>
    <definedName name="__DAT8" localSheetId="2">#REF!</definedName>
    <definedName name="__DAT8" localSheetId="4">#REF!</definedName>
    <definedName name="__DAT8">#REF!</definedName>
    <definedName name="__DAT80">'[29]FIFO GLOBAL'!#REF!</definedName>
    <definedName name="__DAT81">'[29]FIFO GLOBAL'!#REF!</definedName>
    <definedName name="__DAT82">'[29]FIFO GLOBAL'!#REF!</definedName>
    <definedName name="__DAT83">'[29]FIFO GLOBAL'!#REF!</definedName>
    <definedName name="__DAT84">'[29]FIFO GLOBAL'!#REF!</definedName>
    <definedName name="__DAT85">'[29]FIFO GLOBAL'!#REF!</definedName>
    <definedName name="__DAT86">'[29]FIFO GLOBAL'!#REF!</definedName>
    <definedName name="__DAT87">'[29]FIFO GLOBAL'!#REF!</definedName>
    <definedName name="__DAT88">'[29]FIFO GLOBAL'!#REF!</definedName>
    <definedName name="__DAT89">'[29]FIFO GLOBAL'!#REF!</definedName>
    <definedName name="__DAT9" localSheetId="2">'[22]Act Fijo Nov 2002'!#REF!</definedName>
    <definedName name="__DAT9" localSheetId="4">'[22]Act Fijo Nov 2002'!#REF!</definedName>
    <definedName name="__DAT9">'[22]Act Fijo Nov 2002'!#REF!</definedName>
    <definedName name="__DAT90">'[29]FIFO GLOBAL'!#REF!</definedName>
    <definedName name="__DAT91">'[29]FIFO GLOBAL'!#REF!</definedName>
    <definedName name="__DAT92">'[29]FIFO GLOBAL'!#REF!</definedName>
    <definedName name="__DAT93">'[29]FIFO GLOBAL'!#REF!</definedName>
    <definedName name="__DAT94">'[29]FIFO GLOBAL'!#REF!</definedName>
    <definedName name="__DAT95">'[29]FIFO GLOBAL'!#REF!</definedName>
    <definedName name="__DAT96">'[29]FIFO GLOBAL'!#REF!</definedName>
    <definedName name="__DAT97">'[29]FIFO GLOBAL'!#REF!</definedName>
    <definedName name="__DAT98">'[29]FIFO GLOBAL'!#REF!</definedName>
    <definedName name="__DAT99">'[29]FIFO GLOBAL'!#REF!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[30]LINEA!#REF!</definedName>
    <definedName name="__DIV2">[30]LINEA!#REF!</definedName>
    <definedName name="__DIV3">[30]LINEA!#REF!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[31]empvin2!$A$1:$D$6</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[32]IARyPD!#REF!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+[14]tabla!$B$636</definedName>
    <definedName name="__ipc2000">#REF!</definedName>
    <definedName name="__ipc2001">#REF!</definedName>
    <definedName name="__IPC2002">[15]ipc!$B$637</definedName>
    <definedName name="__IPC2003">[15]ipc!$B$649</definedName>
    <definedName name="__IPC50">'[16]IPC 1984'!$B$16:$L$214</definedName>
    <definedName name="__ipc98">[17]IPC!$B$589</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[30]LINEA!#REF!</definedName>
    <definedName name="__LIN2">[30]LINEA!#REF!</definedName>
    <definedName name="__LIN3">[30]LINEA!#REF!</definedName>
    <definedName name="__LIN4">[30]LINEA!#REF!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'[18]140103'!#REF!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'[24]tgs-Aluar'!#REF!</definedName>
    <definedName name="__PAG4">'[24]tgs-Aluar'!#REF!</definedName>
    <definedName name="__PAG5">'[24]tgs-Aluar'!#REF!</definedName>
    <definedName name="__PAG6">'[24]tgs-Aluar'!#REF!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[25]ARMADO!#REF!</definedName>
    <definedName name="__r" localSheetId="4">[25]ARMADO!#REF!</definedName>
    <definedName name="__r">[25]ARMADO!#REF!</definedName>
    <definedName name="__r2">#REF!</definedName>
    <definedName name="__RB2">#REF!</definedName>
    <definedName name="__RDK8">#REF!</definedName>
    <definedName name="__rei3">[31]rei!$A$1:$D$20</definedName>
    <definedName name="__REN1">#REF!</definedName>
    <definedName name="__REN2">#REF!</definedName>
    <definedName name="__REN3">#REF!</definedName>
    <definedName name="__REN4">#REF!</definedName>
    <definedName name="__res12">'[10]Datos del Balance'!$B$8</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[19]RUC!$A$2:$B$39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[26]Interface!$C$6:$L$38</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[5]MRMCR!#REF!</definedName>
    <definedName name="__TAB2">[5]MRMCR!#REF!</definedName>
    <definedName name="__TB2001">#REF!</definedName>
    <definedName name="__tb2002">#REF!</definedName>
    <definedName name="__tc01">'[27]TC Resumen'!$B$1</definedName>
    <definedName name="__tc02">'[27]TC Resumen'!$B$2</definedName>
    <definedName name="__tc03">'[27]TC Resumen'!$B$3</definedName>
    <definedName name="__tc04">'[27]TC Resumen'!$B$4</definedName>
    <definedName name="__tc05">'[27]TC Resumen'!$B$5</definedName>
    <definedName name="__tc06">'[27]TC Resumen'!$B$6</definedName>
    <definedName name="__tc07">'[27]TC Resumen'!$B$7</definedName>
    <definedName name="__tc1">#REF!</definedName>
    <definedName name="__tc10">'[27]TC Resumen'!$B$3</definedName>
    <definedName name="__tc11">'[27]TC Resumen'!$B$4</definedName>
    <definedName name="__tc12">'[27]TC Resumen'!$B$5</definedName>
    <definedName name="__tc13">'[27]TC Resumen'!$B$6</definedName>
    <definedName name="__tc132">'[27]TC Resumen'!$B$1</definedName>
    <definedName name="__tc15">'[27]TC Resumen'!$B$7</definedName>
    <definedName name="__tc18">#REF!</definedName>
    <definedName name="__tc2">#REF!</definedName>
    <definedName name="__tc3">#REF!</definedName>
    <definedName name="__TC4">#REF!</definedName>
    <definedName name="__tc6">'[27]TC Resumen'!$B$5</definedName>
    <definedName name="__tc8">'[27]TC Resumen'!$B$1</definedName>
    <definedName name="__tc9">'[27]TC Resumen'!$B$2</definedName>
    <definedName name="__TC9613">'[20]5 D'!#REF!</definedName>
    <definedName name="__tca04">'[27]TC Resumen'!$B$4</definedName>
    <definedName name="__TPy530231">'[7]#REF'!$A$4</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[33]RESUMEN!#REF!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[34]Borrowing!$C$9:$C$20</definedName>
    <definedName name="_1__123Graph_ACHART_1" hidden="1">'[35]DATA GRAFICAS'!$C$6:$C$9</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[36]INGRESOS!$D$9:$D$20</definedName>
    <definedName name="_10__123Graph_XCHART_3" hidden="1">'[35]DATA GRAFICAS'!$B$6:$B$9</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[36]INGRESOS!$H$9:$H$20</definedName>
    <definedName name="_11__123Graph_XCHART_4" hidden="1">'[35]DATA GRAFICAS'!$F$6:$F$9</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[37]Graf2!$C$9:$C$20</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[37]Graf2!$G$9:$G$20</definedName>
    <definedName name="_13__123Graph_LBL_ACHART_1" hidden="1">'[38]DATA GRAFICAS'!$C$6:$C$9</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[1]Tartan!#REF!</definedName>
    <definedName name="_144________________________________________________Excel_BuiltIn_Print_Area_4_1_1_1_1_1_1">"$#REF!.$A$1:$H$383"</definedName>
    <definedName name="_1443">[1]Tartan!#REF!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'[38]DATA GRAFICAS'!$G$6:$G$9</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[36]INGRESOS!$D$9:$D$20</definedName>
    <definedName name="_16__123Graph_BGRAFICO_1" hidden="1">[36]INGRESOS!$F$9:$F$20</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[36]INGRESOS!$H$9:$H$20</definedName>
    <definedName name="_17__123Graph_BGRAFICO_2" hidden="1">[36]INGRESOS!$I$9:$I$20</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[1]Tartan!#REF!</definedName>
    <definedName name="_173___________________Excel_BuiltIn_Print_Area_4_1_1_1_1_1_1">"$#REF!.$A$1:$H$383"</definedName>
    <definedName name="_174__________________Excel_BuiltIn_Print_Area_4_1_1_1_1_1_1">"$#REF!.$A$1:$H$383"</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[1]Tartan!#REF!</definedName>
    <definedName name="_1771a">[1]Tartan!#REF!</definedName>
    <definedName name="_1771b">[1]Tartan!#REF!</definedName>
    <definedName name="_1771i">[1]Tartan!#REF!</definedName>
    <definedName name="_178______________Excel_BuiltIn_Print_Area_4_1_1_1_1_1_1">"$#REF!.$A$1:$H$383"</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[37]Graf2!$C$9:$C$20</definedName>
    <definedName name="_18__123Graph_BGRAFICO_3" hidden="1">[37]Graf2!$E$9:$E$20</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[1]Tartan!#REF!</definedName>
    <definedName name="_1867A">[1]Tartan!#REF!</definedName>
    <definedName name="_187_____Excel_BuiltIn_Print_Area_4_1_1_1_1_1_1">"$#REF!.$A$1:$H$383"</definedName>
    <definedName name="_188____Excel_BuiltIn_Print_Area_4_1_1_1_1_1_1">"$#REF!.$A$1:$H$383"</definedName>
    <definedName name="_1883">[1]Tartan!#REF!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[37]Graf2!$G$9:$G$20</definedName>
    <definedName name="_19__123Graph_BGRAFICO_4" hidden="1">[37]Graf2!$I$9:$I$20</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[16]Diario!$B$227:$K$268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[34]Borrowing!$C$9:$C$20</definedName>
    <definedName name="_2__123Graph_ACHART_1" hidden="1">'[38]DATA GRAFICAS'!$C$6:$C$9</definedName>
    <definedName name="_2__123Graph_ACHART_2" hidden="1">'[35]DATA GRAFICAS'!$G$6:$G$9</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[36]INGRESOS!$E$9:$E$20</definedName>
    <definedName name="_217">'[39]220'!#REF!</definedName>
    <definedName name="_2178">[1]Tartan!#REF!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'[38]DATA GRAFICAS'!$F$6:$F$9</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[37]Graf2!$D$9:$D$20</definedName>
    <definedName name="_23__123Graph_XCHART_3" hidden="1">'[38]DATA GRAFICAS'!$B$6:$B$9</definedName>
    <definedName name="_232">'[39]258'!#REF!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[36]INGRESOS!$F$9:$F$20</definedName>
    <definedName name="_24__123Graph_CGRAFICO_4" hidden="1">[37]Graf2!$H$9:$H$20</definedName>
    <definedName name="_24__123Graph_XCHART_4" hidden="1">'[38]DATA GRAFICAS'!$F$6:$F$9</definedName>
    <definedName name="_242">'[39]258'!#REF!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[36]INGRESOS!$I$9:$I$20</definedName>
    <definedName name="_25__123Graph_LBL_ACHART_1" hidden="1">'[38]DATA GRAFICAS'!$C$6:$C$9</definedName>
    <definedName name="_250">'[39]258'!#REF!</definedName>
    <definedName name="_2513">[1]Tartan!#REF!</definedName>
    <definedName name="_2559">[1]Tartan!#REF!</definedName>
    <definedName name="_2559A">[1]Tartan!#REF!</definedName>
    <definedName name="_2559I">[1]Tartan!#REF!</definedName>
    <definedName name="_256">'[39]258'!#REF!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[37]Graf2!$E$9:$E$20</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[37]Graf2!$I$9:$I$20</definedName>
    <definedName name="_27__123Graph_LBL_ACHART_2" hidden="1">'[38]DATA GRAFICAS'!$G$6:$G$9</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[1]Tartan!#REF!</definedName>
    <definedName name="_2906">[1]Tartan!#REF!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[34]Borrowing!$K$9:$K$20</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[36]INGRESOS!$E$9:$E$20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[36]INGRESOS!$H$9:$H$20</definedName>
    <definedName name="_3107">[1]Tartan!#REF!</definedName>
    <definedName name="_3107A">[1]Tartan!#REF!</definedName>
    <definedName name="_3107B">[1]Tartan!#REF!</definedName>
    <definedName name="_3107i">[1]Tartan!#REF!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[37]Graf2!$D$9:$D$20</definedName>
    <definedName name="_32__123Graph_LBL_AGRAFICO_4" hidden="1">[37]Graf2!$G$9:$G$20</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[37]Graf2!$H$9:$H$20</definedName>
    <definedName name="_3328">[1]Tartan!#REF!</definedName>
    <definedName name="_3330">[1]Tartan!#REF!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'[38]DATA GRAFICAS'!$C$6:$C$9</definedName>
    <definedName name="_34__123Graph_LBL_BGRAFICO_2" hidden="1">[36]INGRESOS!$I$9:$I$20</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[37]Graf2!$I$9:$I$20</definedName>
    <definedName name="_3554">[1]Tartan!#REF!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[1]Tartan!#REF!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'[38]DATA GRAFICAS'!$G$6:$G$9</definedName>
    <definedName name="_3723">[1]Tartan!#REF!</definedName>
    <definedName name="_3723a">[1]Tartan!#REF!</definedName>
    <definedName name="_3723B">[1]Tartan!#REF!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[37]Graf2!$H$9:$H$20</definedName>
    <definedName name="_3808">[1]Tartan!#REF!</definedName>
    <definedName name="_3810">[1]Tartan!#REF!</definedName>
    <definedName name="_3810a">[1]Tartan!#REF!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[34]Borrowing!$D$9:$D$20</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'[38]DATA GRAFICAS'!$F$6:$F$9</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'[38]DATA GRAFICAS'!$B$6:$B$9</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'[38]DATA GRAFICAS'!$F$6:$F$9</definedName>
    <definedName name="_4205">[1]Tartan!#REF!</definedName>
    <definedName name="_4205A">[1]Tartan!#REF!</definedName>
    <definedName name="_4252">[1]Tartan!#REF!</definedName>
    <definedName name="_4252a">[1]Tartan!#REF!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[36]INGRESOS!$B$9:$B$20</definedName>
    <definedName name="_4315b">[1]Tartan!#REF!</definedName>
    <definedName name="_4318A">[1]Tartan!#REF!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[36]INGRESOS!$H$9:$H$20</definedName>
    <definedName name="_44__123Graph_XGRAFICO_4" hidden="1">[37]Graf2!$F$9:$F$20</definedName>
    <definedName name="_4408">[1]Tartan!#REF!</definedName>
    <definedName name="_4451">[1]Tartan!#REF!</definedName>
    <definedName name="_4453">[1]Tartan!#REF!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[37]Graf2!$G$9:$G$20</definedName>
    <definedName name="_4534A">[1]Tartan!#REF!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[1]Tartan!#REF!</definedName>
    <definedName name="_4744">[1]Tartan!#REF!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[36]INGRESOS!$I$9:$I$20</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[37]Graf2!$I$9:$I$20</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[34]Borrowing!$F$9:$F$20</definedName>
    <definedName name="_5__123Graph_LBL_ACHART_1" hidden="1">'[35]DATA GRAFICAS'!$C$6:$C$9</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[37]Graf2!$H$9:$H$20</definedName>
    <definedName name="_5305">[1]Tartan!#REF!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[1]Tartan!#REF!</definedName>
    <definedName name="_5511A">[1]Tartan!#REF!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__123Graph_XCHART_2" hidden="1">'[38]DATA GRAFICAS'!$F$6:$F$9</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__123Graph_XCHART_3" hidden="1">'[38]DATA GRAFICAS'!$B$6:$B$9</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__123Graph_XCHART_4" hidden="1">'[38]DATA GRAFICAS'!$F$6:$F$9</definedName>
    <definedName name="_5807">[1]Tartan!#REF!</definedName>
    <definedName name="_5807a">[1]Tartan!#REF!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__123Graph_XGRAFICO_2" hidden="1">[36]INGRESOS!$B$9:$B$20</definedName>
    <definedName name="_5907">[1]Tartan!#REF!</definedName>
    <definedName name="_5907A">[1]Tartan!#REF!</definedName>
    <definedName name="_5907B">[1]Tartan!#REF!</definedName>
    <definedName name="_5908">[1]Tartan!#REF!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[34]Borrowing!$B$9:$B$20</definedName>
    <definedName name="_6__123Graph_ACHART_2" hidden="1">'[38]DATA GRAFICAS'!$G$6:$G$9</definedName>
    <definedName name="_6__123Graph_LBL_ACHART_2" hidden="1">'[35]DATA GRAFICAS'!$G$6:$G$9</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[37]Graf2!$F$9:$F$20</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#REF!</definedName>
    <definedName name="_63_________________________________________________________________________________________________________________________________Excel_BuiltIn_Print_Area_4_1_1_1_1_1_1">"$#REF!.$A$1:$H$383"</definedName>
    <definedName name="_6305">[1]Tartan!#REF!</definedName>
    <definedName name="_6305A">[1]Tartan!#REF!</definedName>
    <definedName name="_6340">[1]Tartan!#REF!</definedName>
    <definedName name="_6350">[1]Tartan!#REF!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[1]Tartan!#REF!</definedName>
    <definedName name="_6402A">[1]Tartan!#REF!</definedName>
    <definedName name="_6402I">[1]Tartan!#REF!</definedName>
    <definedName name="_6450">[1]Tartan!#REF!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[1]Tartan!#REF!</definedName>
    <definedName name="_6605A">[1]Tartan!#REF!</definedName>
    <definedName name="_67">#REF!</definedName>
    <definedName name="_67_____________________________________________________________________________________________________________________________Excel_BuiltIn_Print_Area_4_1_1_1_1_1_1">"$#REF!.$A$1:$H$383"</definedName>
    <definedName name="_6706">[1]Tartan!#REF!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[1]Tartan!#REF!</definedName>
    <definedName name="_69">#REF!</definedName>
    <definedName name="_69___________________________________________________________________________________________________________________________Excel_BuiltIn_Print_Area_4_1_1_1_1_1_1">"$#REF!.$A$1:$H$383"</definedName>
    <definedName name="_6905">[1]Tartan!#REF!</definedName>
    <definedName name="_6905A">[1]Tartan!#REF!</definedName>
    <definedName name="_6906a">[1]Tartan!#REF!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[34]Borrowing!$J$9:$J$20</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[1]Tartan!#REF!</definedName>
    <definedName name="_7322">[1]Tartan!#REF!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[1]Tartan!#REF!</definedName>
    <definedName name="_7405A">[1]Tartan!#REF!</definedName>
    <definedName name="_7405B">[1]Tartan!#REF!</definedName>
    <definedName name="_7405I">[1]Tartan!#REF!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[1]Tartan!#REF!</definedName>
    <definedName name="_76____________________________________________________________________________________________________________________Excel_BuiltIn_Print_Area_4_1_1_1_1_1_1">"$#REF!.$A$1:$H$383"</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[1]Tartan!#REF!</definedName>
    <definedName name="_7805A">[1]Tartan!#REF!</definedName>
    <definedName name="_7818">[1]Tartan!#REF!</definedName>
    <definedName name="_79_________________________________________________________________________________________________________________Excel_BuiltIn_Print_Area_4_1_1_1_1_1_1">"$#REF!.$A$1:$H$383"</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[1]Tartan!#REF!</definedName>
    <definedName name="_8212F">[1]Tartan!#REF!</definedName>
    <definedName name="_8213">[1]Tartan!#REF!</definedName>
    <definedName name="_8215">[1]Tartan!#REF!</definedName>
    <definedName name="_8218">[1]Tartan!#REF!</definedName>
    <definedName name="_83_____________________________________________________________________________________________________________Excel_BuiltIn_Print_Area_4_1_1_1_1_1_1">"$#REF!.$A$1:$H$383"</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____________________________________________________________________________________________________________Excel_BuiltIn_Print_Area_4_1_1_1_1_1_1">"$#REF!.$A$1:$H$383"</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___________________________________________________________________________________________________________Excel_BuiltIn_Print_Area_4_1_1_1_1_1_1">"$#REF!.$A$1:$H$383"</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__________________________________________________________________________________________________________Excel_BuiltIn_Print_Area_4_1_1_1_1_1_1">"$#REF!.$A$1:$H$383"</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'[38]DATA GRAFICAS'!$G$6:$G$9</definedName>
    <definedName name="_9__123Graph_XCHART_2" hidden="1">'[35]DATA GRAFICAS'!$F$6:$F$9</definedName>
    <definedName name="_9_15">#REF!</definedName>
    <definedName name="_90______________________________________________________________________________________________________Excel_BuiltIn_Print_Area_4_1_1_1_1_1_1">"$#REF!.$A$1:$H$383"</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_____________________________________________________________________________________________________Excel_BuiltIn_Print_Area_4_1_1_1_1_1_1">"$#REF!.$A$1:$H$383"</definedName>
    <definedName name="_9107">[1]Tartan!#REF!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#REF!</definedName>
    <definedName name="_AF2008">[40]Datos!#REF!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[41]BM310804!$A$267:$F$5560</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'[21]Dados Org'!#REF!</definedName>
    <definedName name="_cr411">'[21]Dados Org'!#REF!</definedName>
    <definedName name="_Cri2">[42]forecast!$AE$26:$AF$820</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'[22]Act Fijo Nov 2002'!#REF!</definedName>
    <definedName name="_DAT10" localSheetId="4">'[22]Act Fijo Nov 2002'!#REF!</definedName>
    <definedName name="_DAT10">'[22]Act Fijo Nov 2002'!#REF!</definedName>
    <definedName name="_DAT100">'[29]FIFO GLOBAL'!#REF!</definedName>
    <definedName name="_DAT101">'[29]FIFO GLOBAL'!#REF!</definedName>
    <definedName name="_DAT102">'[29]FIFO GLOBAL'!#REF!</definedName>
    <definedName name="_DAT103">'[29]FIFO GLOBAL'!#REF!</definedName>
    <definedName name="_DAT104">'[29]FIFO GLOBAL'!#REF!</definedName>
    <definedName name="_DAT105">'[29]FIFO GLOBAL'!#REF!</definedName>
    <definedName name="_DAT106">'[29]FIFO GLOBAL'!#REF!</definedName>
    <definedName name="_DAT107">'[29]FIFO GLOBAL'!#REF!</definedName>
    <definedName name="_DAT108">'[29]FIFO GLOBAL'!#REF!</definedName>
    <definedName name="_DAT109">'[29]FIFO GLOBAL'!#REF!</definedName>
    <definedName name="_DAT11" localSheetId="2">'[22]Act Fijo Nov 2002'!#REF!</definedName>
    <definedName name="_DAT11" localSheetId="4">'[22]Act Fijo Nov 2002'!#REF!</definedName>
    <definedName name="_DAT11">'[22]Act Fijo Nov 2002'!#REF!</definedName>
    <definedName name="_DAT110">'[29]FIFO GLOBAL'!#REF!</definedName>
    <definedName name="_DAT111">'[29]FIFO GLOBAL'!#REF!</definedName>
    <definedName name="_DAT112">'[29]FIFO GLOBAL'!#REF!</definedName>
    <definedName name="_DAT113">'[29]FIFO GLOBAL'!#REF!</definedName>
    <definedName name="_DAT114">'[29]FIFO GLOBAL'!#REF!</definedName>
    <definedName name="_DAT115">'[29]FIFO GLOBAL'!#REF!</definedName>
    <definedName name="_DAT116">'[29]FIFO GLOBAL'!#REF!</definedName>
    <definedName name="_DAT117">'[29]FIFO GLOBAL'!#REF!</definedName>
    <definedName name="_DAT118">'[29]FIFO GLOBAL'!#REF!</definedName>
    <definedName name="_DAT119">'[29]FIFO GLOBAL'!#REF!</definedName>
    <definedName name="_DAT12" localSheetId="2">#REF!</definedName>
    <definedName name="_DAT12" localSheetId="4">#REF!</definedName>
    <definedName name="_DAT12">#REF!</definedName>
    <definedName name="_DAT120">'[29]FIFO GLOBAL'!#REF!</definedName>
    <definedName name="_DAT121">'[29]FIFO GLOBAL'!#REF!</definedName>
    <definedName name="_DAT122">'[29]FIFO GLOBAL'!#REF!</definedName>
    <definedName name="_DAT123">'[29]FIFO GLOBAL'!#REF!</definedName>
    <definedName name="_DAT124">'[29]FIFO GLOBAL'!#REF!</definedName>
    <definedName name="_DAT125">'[29]FIFO GLOBAL'!#REF!</definedName>
    <definedName name="_DAT126">'[29]FIFO GLOBAL'!#REF!</definedName>
    <definedName name="_DAT127">'[29]FIFO GLOBAL'!#REF!</definedName>
    <definedName name="_DAT128">'[29]FIFO GLOBAL'!#REF!</definedName>
    <definedName name="_DAT129">'[29]FIFO GLOBAL'!#REF!</definedName>
    <definedName name="_DAT13" localSheetId="2">#REF!</definedName>
    <definedName name="_DAT13" localSheetId="4">#REF!</definedName>
    <definedName name="_DAT13">#REF!</definedName>
    <definedName name="_DAT130">'[29]FIFO GLOBAL'!#REF!</definedName>
    <definedName name="_DAT131">'[29]FIFO GLOBAL'!#REF!</definedName>
    <definedName name="_DAT132">'[29]FIFO GLOBAL'!#REF!</definedName>
    <definedName name="_DAT133">'[29]FIFO GLOBAL'!#REF!</definedName>
    <definedName name="_DAT134">'[29]FIFO GLOBAL'!#REF!</definedName>
    <definedName name="_DAT135">'[29]FIFO GLOBAL'!#REF!</definedName>
    <definedName name="_DAT136">'[29]FIFO GLOBAL'!#REF!</definedName>
    <definedName name="_DAT137">'[29]FIFO GLOBAL'!#REF!</definedName>
    <definedName name="_DAT138">'[29]FIFO GLOBAL'!#REF!</definedName>
    <definedName name="_DAT139">'[29]FIFO GLOBAL'!#REF!</definedName>
    <definedName name="_DAT14" localSheetId="2">#REF!</definedName>
    <definedName name="_DAT14" localSheetId="4">#REF!</definedName>
    <definedName name="_DAT14">#REF!</definedName>
    <definedName name="_DAT140">'[29]FIFO GLOBAL'!#REF!</definedName>
    <definedName name="_DAT141">'[29]FIFO GLOBAL'!#REF!</definedName>
    <definedName name="_DAT142">'[29]FIFO GLOBAL'!#REF!</definedName>
    <definedName name="_DAT143">'[29]FIFO GLOBAL'!#REF!</definedName>
    <definedName name="_DAT144">'[29]FIFO GLOBAL'!#REF!</definedName>
    <definedName name="_DAT145">'[29]FIFO GLOBAL'!#REF!</definedName>
    <definedName name="_DAT146">'[29]FIFO GLOBAL'!#REF!</definedName>
    <definedName name="_DAT147">'[29]FIFO GLOBAL'!#REF!</definedName>
    <definedName name="_DAT148">'[29]FIFO GLOBAL'!#REF!</definedName>
    <definedName name="_DAT149">'[29]FIFO GLOBAL'!#REF!</definedName>
    <definedName name="_DAT15" localSheetId="2">#REF!</definedName>
    <definedName name="_DAT15" localSheetId="4">#REF!</definedName>
    <definedName name="_DAT15">#REF!</definedName>
    <definedName name="_DAT150">'[29]FIFO GLOBAL'!#REF!</definedName>
    <definedName name="_DAT151">'[29]FIFO GLOBAL'!#REF!</definedName>
    <definedName name="_DAT152">'[29]FIFO GLOBAL'!#REF!</definedName>
    <definedName name="_DAT153">'[29]FIFO GLOBAL'!#REF!</definedName>
    <definedName name="_DAT154">'[29]FIFO GLOBAL'!#REF!</definedName>
    <definedName name="_DAT155">'[29]FIFO GLOBAL'!#REF!</definedName>
    <definedName name="_DAT156">'[29]FIFO GLOBAL'!#REF!</definedName>
    <definedName name="_DAT157">'[29]FIFO GLOBAL'!#REF!</definedName>
    <definedName name="_DAT158">'[29]FIFO GLOBAL'!#REF!</definedName>
    <definedName name="_DAT159">'[29]FIFO GLOBAL'!#REF!</definedName>
    <definedName name="_DAT16" localSheetId="2">#REF!</definedName>
    <definedName name="_DAT16" localSheetId="4">#REF!</definedName>
    <definedName name="_DAT16">#REF!</definedName>
    <definedName name="_DAT160">'[29]FIFO GLOBAL'!#REF!</definedName>
    <definedName name="_DAT161">'[29]FIFO GLOBAL'!#REF!</definedName>
    <definedName name="_DAT162">'[29]FIFO GLOBAL'!#REF!</definedName>
    <definedName name="_DAT163">'[29]FIFO GLOBAL'!#REF!</definedName>
    <definedName name="_DAT164">'[29]FIFO GLOBAL'!#REF!</definedName>
    <definedName name="_DAT165">'[29]FIFO GLOBAL'!#REF!</definedName>
    <definedName name="_DAT166">'[29]FIFO GLOBAL'!#REF!</definedName>
    <definedName name="_DAT167">'[29]FIFO GLOBAL'!#REF!</definedName>
    <definedName name="_DAT168">'[29]FIFO GLOBAL'!#REF!</definedName>
    <definedName name="_DAT169">'[29]FIFO GLOBAL'!#REF!</definedName>
    <definedName name="_DAT17" localSheetId="2">#REF!</definedName>
    <definedName name="_DAT17" localSheetId="4">#REF!</definedName>
    <definedName name="_DAT17">#REF!</definedName>
    <definedName name="_DAT170">'[29]FIFO GLOBAL'!#REF!</definedName>
    <definedName name="_DAT171">'[29]FIFO GLOBAL'!#REF!</definedName>
    <definedName name="_DAT172">'[29]FIFO GLOBAL'!#REF!</definedName>
    <definedName name="_DAT173">'[29]FIFO GLOBAL'!#REF!</definedName>
    <definedName name="_DAT174">'[29]FIFO GLOBAL'!#REF!</definedName>
    <definedName name="_DAT175">'[29]FIFO GLOBAL'!#REF!</definedName>
    <definedName name="_DAT176">'[29]FIFO GLOBAL'!#REF!</definedName>
    <definedName name="_DAT177">'[29]FIFO GLOBAL'!#REF!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'[23]Activo Fijo'!#REF!</definedName>
    <definedName name="_DAT21" localSheetId="4">'[23]Activo Fijo'!#REF!</definedName>
    <definedName name="_DAT21">'[23]Activo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'[29]FIFO GLOBAL'!#REF!</definedName>
    <definedName name="_DAT29">'[29]FIFO GLOBAL'!#REF!</definedName>
    <definedName name="_DAT3" localSheetId="2">#REF!</definedName>
    <definedName name="_DAT3" localSheetId="4">#REF!</definedName>
    <definedName name="_DAT3">#REF!</definedName>
    <definedName name="_DAT30">'[29]FIFO GLOBAL'!#REF!</definedName>
    <definedName name="_DAT31">'[29]FIFO GLOBAL'!#REF!</definedName>
    <definedName name="_DAT32">'[29]FIFO GLOBAL'!#REF!</definedName>
    <definedName name="_DAT33">'[29]FIFO GLOBAL'!#REF!</definedName>
    <definedName name="_DAT34">'[29]FIFO GLOBAL'!#REF!</definedName>
    <definedName name="_DAT35">'[29]FIFO GLOBAL'!#REF!</definedName>
    <definedName name="_DAT36">'[29]FIFO GLOBAL'!#REF!</definedName>
    <definedName name="_DAT37">'[29]FIFO GLOBAL'!#REF!</definedName>
    <definedName name="_DAT38">'[29]FIFO GLOBAL'!#REF!</definedName>
    <definedName name="_DAT39">'[29]FIFO GLOBAL'!#REF!</definedName>
    <definedName name="_DAT4" localSheetId="2">#REF!</definedName>
    <definedName name="_DAT4" localSheetId="4">#REF!</definedName>
    <definedName name="_DAT4">#REF!</definedName>
    <definedName name="_DAT40">'[29]FIFO GLOBAL'!#REF!</definedName>
    <definedName name="_DAT41">'[29]FIFO GLOBAL'!#REF!</definedName>
    <definedName name="_DAT42">'[29]FIFO GLOBAL'!#REF!</definedName>
    <definedName name="_DAT43">'[29]FIFO GLOBAL'!#REF!</definedName>
    <definedName name="_DAT44">'[29]FIFO GLOBAL'!#REF!</definedName>
    <definedName name="_DAT45">'[29]FIFO GLOBAL'!#REF!</definedName>
    <definedName name="_DAT46">'[29]FIFO GLOBAL'!#REF!</definedName>
    <definedName name="_DAT47">'[29]FIFO GLOBAL'!#REF!</definedName>
    <definedName name="_DAT48">'[29]FIFO GLOBAL'!#REF!</definedName>
    <definedName name="_DAT49">'[29]FIFO GLOBAL'!#REF!</definedName>
    <definedName name="_DAT5" localSheetId="2">#REF!</definedName>
    <definedName name="_DAT5" localSheetId="4">#REF!</definedName>
    <definedName name="_DAT5">#REF!</definedName>
    <definedName name="_DAT50">'[29]FIFO GLOBAL'!#REF!</definedName>
    <definedName name="_DAT51">'[29]FIFO GLOBAL'!#REF!</definedName>
    <definedName name="_DAT52">'[29]FIFO GLOBAL'!#REF!</definedName>
    <definedName name="_DAT53">'[29]FIFO GLOBAL'!#REF!</definedName>
    <definedName name="_DAT54">'[29]FIFO GLOBAL'!#REF!</definedName>
    <definedName name="_DAT55">'[29]FIFO GLOBAL'!#REF!</definedName>
    <definedName name="_DAT56">'[29]FIFO GLOBAL'!#REF!</definedName>
    <definedName name="_DAT57">'[29]FIFO GLOBAL'!#REF!</definedName>
    <definedName name="_DAT58">'[29]FIFO GLOBAL'!#REF!</definedName>
    <definedName name="_DAT59">'[29]FIFO GLOBAL'!#REF!</definedName>
    <definedName name="_DAT6" localSheetId="2">#REF!</definedName>
    <definedName name="_DAT6" localSheetId="4">#REF!</definedName>
    <definedName name="_DAT6">#REF!</definedName>
    <definedName name="_DAT60">'[29]FIFO GLOBAL'!#REF!</definedName>
    <definedName name="_DAT61">'[29]FIFO GLOBAL'!#REF!</definedName>
    <definedName name="_DAT62">'[29]FIFO GLOBAL'!#REF!</definedName>
    <definedName name="_DAT63">'[29]FIFO GLOBAL'!#REF!</definedName>
    <definedName name="_DAT64">'[29]FIFO GLOBAL'!#REF!</definedName>
    <definedName name="_DAT65">'[29]FIFO GLOBAL'!#REF!</definedName>
    <definedName name="_DAT66">'[29]FIFO GLOBAL'!#REF!</definedName>
    <definedName name="_DAT67">'[29]FIFO GLOBAL'!#REF!</definedName>
    <definedName name="_DAT68">'[29]FIFO GLOBAL'!#REF!</definedName>
    <definedName name="_DAT69">'[29]FIFO GLOBAL'!#REF!</definedName>
    <definedName name="_DAT7" localSheetId="2">#REF!</definedName>
    <definedName name="_DAT7" localSheetId="4">#REF!</definedName>
    <definedName name="_DAT7">#REF!</definedName>
    <definedName name="_DAT70">'[29]FIFO GLOBAL'!#REF!</definedName>
    <definedName name="_DAT71">'[29]FIFO GLOBAL'!#REF!</definedName>
    <definedName name="_DAT72">'[29]FIFO GLOBAL'!#REF!</definedName>
    <definedName name="_DAT73">'[29]FIFO GLOBAL'!#REF!</definedName>
    <definedName name="_DAT74">'[29]FIFO GLOBAL'!#REF!</definedName>
    <definedName name="_DAT75">'[29]FIFO GLOBAL'!#REF!</definedName>
    <definedName name="_DAT76">'[29]FIFO GLOBAL'!#REF!</definedName>
    <definedName name="_DAT77">'[29]FIFO GLOBAL'!#REF!</definedName>
    <definedName name="_DAT78">'[29]FIFO GLOBAL'!#REF!</definedName>
    <definedName name="_DAT79">'[29]FIFO GLOBAL'!#REF!</definedName>
    <definedName name="_DAT8" localSheetId="2">#REF!</definedName>
    <definedName name="_DAT8" localSheetId="4">#REF!</definedName>
    <definedName name="_DAT8">#REF!</definedName>
    <definedName name="_DAT80">'[29]FIFO GLOBAL'!#REF!</definedName>
    <definedName name="_DAT81">'[29]FIFO GLOBAL'!#REF!</definedName>
    <definedName name="_DAT82">'[29]FIFO GLOBAL'!#REF!</definedName>
    <definedName name="_DAT83">'[29]FIFO GLOBAL'!#REF!</definedName>
    <definedName name="_DAT84">'[29]FIFO GLOBAL'!#REF!</definedName>
    <definedName name="_DAT85">'[29]FIFO GLOBAL'!#REF!</definedName>
    <definedName name="_DAT86">'[29]FIFO GLOBAL'!#REF!</definedName>
    <definedName name="_DAT87">'[29]FIFO GLOBAL'!#REF!</definedName>
    <definedName name="_DAT88">'[29]FIFO GLOBAL'!#REF!</definedName>
    <definedName name="_DAT89">'[29]FIFO GLOBAL'!#REF!</definedName>
    <definedName name="_DAT9" localSheetId="2">'[22]Act Fijo Nov 2002'!#REF!</definedName>
    <definedName name="_DAT9" localSheetId="4">'[22]Act Fijo Nov 2002'!#REF!</definedName>
    <definedName name="_DAT9">'[22]Act Fijo Nov 2002'!#REF!</definedName>
    <definedName name="_DAT90">'[29]FIFO GLOBAL'!#REF!</definedName>
    <definedName name="_DAT91">'[29]FIFO GLOBAL'!#REF!</definedName>
    <definedName name="_DAT92">'[29]FIFO GLOBAL'!#REF!</definedName>
    <definedName name="_DAT93">'[29]FIFO GLOBAL'!#REF!</definedName>
    <definedName name="_DAT94">'[29]FIFO GLOBAL'!#REF!</definedName>
    <definedName name="_DAT95">'[29]FIFO GLOBAL'!#REF!</definedName>
    <definedName name="_DAT96">'[29]FIFO GLOBAL'!#REF!</definedName>
    <definedName name="_DAT97">'[29]FIFO GLOBAL'!#REF!</definedName>
    <definedName name="_DAT98">'[29]FIFO GLOBAL'!#REF!</definedName>
    <definedName name="_DAT99">'[29]FIFO GLOBAL'!#REF!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[31]empvin2!$A$1:$D$6</definedName>
    <definedName name="_Excel_BuiltIn_Print_Area_4_1_1_1_1_1_1">"$#REF!.$A$1:$H$383"</definedName>
    <definedName name="_exp1">#REF!</definedName>
    <definedName name="_exp2">#REF!</definedName>
    <definedName name="_ext2">[42]forecast!$AI$24:$AY$24</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'[6]Datos ADESA'!#REF!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+[14]tabla!$B$636</definedName>
    <definedName name="_ipc2000">#REF!</definedName>
    <definedName name="_ipc2001">#REF!</definedName>
    <definedName name="_IPC2002">[15]ipc!$B$637</definedName>
    <definedName name="_IPC2003">[15]ipc!$B$649</definedName>
    <definedName name="_IPC50">'[16]IPC 1984'!$B$16:$L$214</definedName>
    <definedName name="_ipc98">[17]IPC!$B$589</definedName>
    <definedName name="_IPC99">#REF!</definedName>
    <definedName name="_IPR2">#REF!</definedName>
    <definedName name="_jh">[1]Tartan!#REF!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'[6]Datos ADESA'!#REF!</definedName>
    <definedName name="_KM5">'[6]Datos ADESA'!#REF!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'[18]140103'!#REF!</definedName>
    <definedName name="_MP1">#REF!</definedName>
    <definedName name="_MXP99">#REF!</definedName>
    <definedName name="_mycogen">[1]Tartan!#REF!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'[2]tgs-Aluar'!#REF!</definedName>
    <definedName name="_PAG4">'[2]tgs-Aluar'!#REF!</definedName>
    <definedName name="_PAG5">'[2]tgs-Aluar'!#REF!</definedName>
    <definedName name="_PAG6">'[2]tgs-Aluar'!#REF!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[42]forecast!$B$24:$V$62</definedName>
    <definedName name="_PLA2">[42]forecast!$B$200:$V$1319</definedName>
    <definedName name="_PLZ99">#REF!</definedName>
    <definedName name="_pp1" hidden="1">{#N/A,#N/A,FALSE,"Aging Summary";#N/A,#N/A,FALSE,"Ratio Analysis";#N/A,#N/A,FALSE,"Test 120 Day Accts";#N/A,#N/A,FALSE,"Tickmarks"}</definedName>
    <definedName name="_Q6" hidden="1">#REF!</definedName>
    <definedName name="_r" localSheetId="2">[25]ARMADO!#REF!</definedName>
    <definedName name="_r" localSheetId="4">[25]ARMADO!#REF!</definedName>
    <definedName name="_r">[25]ARMADO!#REF!</definedName>
    <definedName name="_r2">#REF!</definedName>
    <definedName name="_R8_">#REF!</definedName>
    <definedName name="_RB2">#REF!</definedName>
    <definedName name="_Regression_Int" hidden="1">1</definedName>
    <definedName name="_rei3">[31]rei!$A$1:$D$20</definedName>
    <definedName name="_REN1">#REF!</definedName>
    <definedName name="_REN2">#REF!</definedName>
    <definedName name="_REN3">#REF!</definedName>
    <definedName name="_REN4">#REF!</definedName>
    <definedName name="_res12">'[10]Datos del Balance'!$B$8</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'[43]CMA Calculations- Figure 5440.1'!$H$101</definedName>
    <definedName name="_ruc1">[19]RUC!$A$2:$B$39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[26]Interface!$C$6:$L$38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[5]MRMCR!#REF!</definedName>
    <definedName name="_TAB2">[5]MRMCR!#REF!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9613">'[20]5 D'!#REF!</definedName>
    <definedName name="_tca04">'[27]TC Resumen'!$B$4</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[1]Tartan!#REF!</definedName>
    <definedName name="_x2">[44]Datos!#REF!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[33]RESUMEN!#REF!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[45]Base_de_tablas!#REF!</definedName>
    <definedName name="aa">'[46]3210001'!$A$6:$A$85</definedName>
    <definedName name="AAA" localSheetId="2" hidden="1">'[47]Mov 31.12.08'!#REF!</definedName>
    <definedName name="AAA" localSheetId="4" hidden="1">'[47]Mov 31.12.08'!#REF!</definedName>
    <definedName name="AAA" hidden="1">'[47]Mov 31.12.08'!#REF!</definedName>
    <definedName name="aaaa">'[27]TC Resumen'!$B$3</definedName>
    <definedName name="aaaaa">'[27]TC Resumen'!$B$4</definedName>
    <definedName name="aaaaaa" hidden="1">{#N/A,#N/A,FALSE,"Aging Summary";#N/A,#N/A,FALSE,"Ratio Analysis";#N/A,#N/A,FALSE,"Test 120 Day Accts";#N/A,#N/A,FALSE,"Tickmarks"}</definedName>
    <definedName name="aaaaaaa">'[48]Dados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[49]Lead!#REF!</definedName>
    <definedName name="aaaaaaaaaaa">'[50]Dados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'[51]Rep. y Mant. Rodados'!#REF!</definedName>
    <definedName name="AAAAAAAAAAAAAAAAAAAAAAAAAAAA" localSheetId="4">'[51]Rep. y Mant. Rodados'!#REF!</definedName>
    <definedName name="AAAAAAAAAAAAAAAAAAAAAAAAAAAA">'[51]Rep. y Mant. Rodados'!#REF!</definedName>
    <definedName name="aaaaaaaaaaaaaaaaaaaaaaaaaaaaaaa" localSheetId="2">'[52]Cálculo del Exceso'!#REF!</definedName>
    <definedName name="aaaaaaaaaaaaaaaaaaaaaaaaaaaaaaa" localSheetId="4">'[52]Cálculo del Exceso'!#REF!</definedName>
    <definedName name="aaaaaaaaaaaaaaaaaaaaaaaaaaaaaaa">'[52]Cálculo del Exceso'!#REF!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'[52]Cálculo del Exceso'!#REF!</definedName>
    <definedName name="Account_Balance" localSheetId="4">'[52]Cálculo del Exceso'!#REF!</definedName>
    <definedName name="Account_Balance">'[52]Cálculo del Exceso'!#REF!</definedName>
    <definedName name="Accounts">#REF!</definedName>
    <definedName name="AccPorADR">[53]Options!$C$5</definedName>
    <definedName name="ACCT" localSheetId="2">'[54] VTOS'!#REF!</definedName>
    <definedName name="ACCT" localSheetId="4">'[54] VTOS'!#REF!</definedName>
    <definedName name="ACCT">'[54]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[55]Volumes!$B$2:$CG$2</definedName>
    <definedName name="ACQDT">#REF!</definedName>
    <definedName name="Acreedor">#REF!</definedName>
    <definedName name="ACREEDORES">#REF!</definedName>
    <definedName name="AcréscimoO2">'[55]Dados do Packaging'!$B$3:$AD$21</definedName>
    <definedName name="ACS">[55]Volumes!$B$3:$CG$3</definedName>
    <definedName name="ACT_CORR_07">[56]Ratios!$C$2</definedName>
    <definedName name="Act_Obj_Accuracy">#REF!</definedName>
    <definedName name="Act_Obj_Existence">#REF!</definedName>
    <definedName name="activo">#REF!</definedName>
    <definedName name="activo_eximp">'[57]ADM_EXP-IMP'!#REF!</definedName>
    <definedName name="activo_total">'[58]Enfoque DTT'!$D$20</definedName>
    <definedName name="ACTIVO_TOTAL_1">'[59]Comparativo BG'!$F$5</definedName>
    <definedName name="ACTIVO_TOTAL_2">'[59]Comparativo BG'!$H$5</definedName>
    <definedName name="Activo_Total_Dic_07">'[56]Comparativo BG'!$H$6</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[60]Lista!$D$3:$D$50</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[61]COUPOM!$AN$27:$AW$1000</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[53]Options!$C$6</definedName>
    <definedName name="ads">[62]Datos!#REF!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[63]MOBILIARIO!#REF!</definedName>
    <definedName name="AFFILIATED">#REF!</definedName>
    <definedName name="afkmn" hidden="1">#REF!</definedName>
    <definedName name="AG">[55]Volumes!$B$4:$CG$4</definedName>
    <definedName name="AGENCIAS">[64]TABLA!$A$104:$D$594</definedName>
    <definedName name="AGGIR">#REF!</definedName>
    <definedName name="aging">#REF!</definedName>
    <definedName name="Aging_percent">'[65]Statistics {pbe}'!$A$13:$G$13,'[65]Statistics {pbe}'!$A$22:$G$26</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[42]forecast!$B$445:$V$666</definedName>
    <definedName name="aiv_合并中应抵销之交易">#REF!</definedName>
    <definedName name="ajdsfklafd">[66]Datos!#REF!</definedName>
    <definedName name="Ajus">#REF!</definedName>
    <definedName name="AJUST_AL_PATRIM">#REF!</definedName>
    <definedName name="ajustebajas">#REF!</definedName>
    <definedName name="ajustebajas_prov">#REF!</definedName>
    <definedName name="AjusteValuación">[67]Datos!#REF!</definedName>
    <definedName name="ak">#REF!</definedName>
    <definedName name="al" hidden="1">{"CAP VOL",#N/A,FALSE,"CAPITAL";"CAP VAR",#N/A,FALSE,"CAPITAL";"CAP FIJ",#N/A,FALSE,"CAPITAL";"CAP CONS",#N/A,FALSE,"CAPITAL";"CAP DATA",#N/A,FALSE,"CAPITAL"}</definedName>
    <definedName name="al1a">'[68]Sampling Parameters'!#REF!</definedName>
    <definedName name="al1b">'[68]Sampling Parameters'!#REF!</definedName>
    <definedName name="al2a">'[68]Sampling Parameters'!#REF!</definedName>
    <definedName name="al2b">'[68]Sampling Parameters'!$B$65</definedName>
    <definedName name="al2c">'[68]Sampling Parameters'!$B$68</definedName>
    <definedName name="alalal" hidden="1">{#N/A,#N/A,FALSE,"Aging Summary";#N/A,#N/A,FALSE,"Ratio Analysis";#N/A,#N/A,FALSE,"Test 120 Day Accts";#N/A,#N/A,FALSE,"Tickmarks"}</definedName>
    <definedName name="Alarma">[69]Alarma!$A$7:$W$133</definedName>
    <definedName name="ALASKA">#REF!</definedName>
    <definedName name="Alfabeto">#REF!</definedName>
    <definedName name="Aline">'[48]Dados Org'!#REF!</definedName>
    <definedName name="ALINE1">'[48]Dados Org'!#REF!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'[65]Statistics {pbe}'!$A$2:$G$2,'[65]Statistics {pbe}'!$A$9:$G$9</definedName>
    <definedName name="Allowance_to_Sales">'[65]Statistics {pbe}'!$A$2:$G$2,'[65]Statistics {pbe}'!$A$10:$G$10</definedName>
    <definedName name="alqsis">[2]Impuestos!$G$3</definedName>
    <definedName name="alquiacum">#REF!</definedName>
    <definedName name="ALQUILERES">#REF!</definedName>
    <definedName name="alquimes">#REF!</definedName>
    <definedName name="alrt3">'[68]Sampling Parameters'!$B$71</definedName>
    <definedName name="alrt4">'[68]Sampling Parameters'!$B$74</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[55]Volumes!$C$2:$C$28</definedName>
    <definedName name="AN_600_DEZ00">[55]Volumes!$G$2:$G$28</definedName>
    <definedName name="AN_600_FEV01">#REF!</definedName>
    <definedName name="AN_600_JAN01">[55]Volumes!$H$2:$H$28</definedName>
    <definedName name="AN_600_JUL00">[55]Volumes!$B$2:$B$28</definedName>
    <definedName name="AN_600_NOV00">[55]Volumes!$F$2:$F$28</definedName>
    <definedName name="AN_600_OUT00">[55]Volumes!$E$2:$E$28</definedName>
    <definedName name="AN_600_SET00">[55]Volumes!$D$2:$D$28</definedName>
    <definedName name="AN_LN_AGO00">[55]Volumes!$J$2:$J$28</definedName>
    <definedName name="AN_LN_DEZ00">[55]Volumes!$N$2:$N$28</definedName>
    <definedName name="AN_LN_FEV01">#REF!</definedName>
    <definedName name="AN_LN_JAN01">[55]Volumes!$O$2:$O$28</definedName>
    <definedName name="AN_LN_JUL00">[55]Volumes!$I$2:$I$28</definedName>
    <definedName name="AN_LN_NOV00">[55]Volumes!$M$2:$M$28</definedName>
    <definedName name="AN_LN_OUT00">[55]Volumes!$L$2:$L$28</definedName>
    <definedName name="AN_LN_SET00">[55]Volumes!$K$2:$K$28</definedName>
    <definedName name="AN_LT_AGO00">[55]Volumes!$Q$2:$Q$28</definedName>
    <definedName name="AN_LT_DEZ00">[55]Volumes!$U$2:$U$28</definedName>
    <definedName name="AN_LT_FEV01">#REF!</definedName>
    <definedName name="AN_LT_JAN01">[55]Volumes!$V$2:$V$28</definedName>
    <definedName name="AN_LT_JUL00">[55]Volumes!$P$2:$P$28</definedName>
    <definedName name="AN_LT_NOV00">[55]Volumes!$T$2:$T$28</definedName>
    <definedName name="AN_LT_OUT00">[55]Volumes!$S$2:$S$28</definedName>
    <definedName name="AN_LT_SET00">[55]Volumes!$R$2:$R$28</definedName>
    <definedName name="AN_TODAS_AGO00">[55]Volumes!$BN$2:$BN$28</definedName>
    <definedName name="AN_TODAS_DEZ00">[55]Volumes!$BR$2:$BR$28</definedName>
    <definedName name="AN_TODAS_FEV01">#REF!</definedName>
    <definedName name="AN_TODAS_JAN01">[55]Volumes!$BS$2:$BS$28</definedName>
    <definedName name="AN_TODAS_JUL00">[55]Volumes!$BM$2:$BM$28</definedName>
    <definedName name="AN_TODAS_NOV00">[55]Volumes!$BQ$2:$BQ$28</definedName>
    <definedName name="AN_TODAS_OUT00">[55]Volumes!$BP$2:$BP$28</definedName>
    <definedName name="AN_TODAS_SET00">[55]Volumes!$BO$2:$BO$28</definedName>
    <definedName name="ANAGO00">'[55]Tabelas Antarctica'!$B$27:$AD$50</definedName>
    <definedName name="ANALISIS">[70]Resumen!#REF!</definedName>
    <definedName name="AnalisisCta">#REF!</definedName>
    <definedName name="analogchannels">#REF!</definedName>
    <definedName name="ananss" hidden="1">{#N/A,#N/A,FALSE,"Aging Summary";#N/A,#N/A,FALSE,"Ratio Analysis";#N/A,#N/A,FALSE,"Test 120 Day Accts";#N/A,#N/A,FALSE,"Tickmarks"}</definedName>
    <definedName name="ANDEZ00">'[55]Tabelas Antarctica'!$B$127:$AD$150</definedName>
    <definedName name="Andrea_2">#REF!</definedName>
    <definedName name="ANEX">#REF!</definedName>
    <definedName name="anexo">'[71]CTF-1 altas'!#REF!</definedName>
    <definedName name="ANEXO_PAZMIÑO">#REF!</definedName>
    <definedName name="ANEXO_VENDEDORES">#REF!</definedName>
    <definedName name="anexo124">'[72]Anexo del Exportador'!$H$8</definedName>
    <definedName name="anexo125">'[72]Anexo del Exportador'!$H$9</definedName>
    <definedName name="anexo126">'[72]Anexo del Exportador'!$H$10</definedName>
    <definedName name="anexo127">'[72]Anexo del Exportador'!$H$11</definedName>
    <definedName name="anexo128">'[72]Anexo del Exportador'!$H$12</definedName>
    <definedName name="anexo129">'[72]Anexo del Exportador'!$H$13</definedName>
    <definedName name="anexo130">'[72]Anexo del Exportador'!$H$14</definedName>
    <definedName name="anexo131">'[72]Anexo del Exportador'!$H$15</definedName>
    <definedName name="anexo132">'[72]Anexo del Exportador'!$H$16</definedName>
    <definedName name="anexo133">'[72]Anexo del Exportador'!$H$17</definedName>
    <definedName name="anexo134">'[72]Anexo del Exportador'!$H$18</definedName>
    <definedName name="anexo135">'[72]Anexo del Exportador'!$H$19</definedName>
    <definedName name="anexo146">'[72]Anexo del Exportador'!$H$30</definedName>
    <definedName name="anexo147">'[72]Anexo del Exportador'!$H$31</definedName>
    <definedName name="anexo148">'[72]Anexo del Exportador'!$H$32</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'[6]Datos ADESA'!#REF!</definedName>
    <definedName name="ANGOSTURA">'[6]Datos ADESA'!#REF!</definedName>
    <definedName name="ANJAN01">'[55]Tabelas Antarctica'!$B$152:$AD$170</definedName>
    <definedName name="ANJUL00">'[55]Tabelas Antarctica'!$B$2:$AD$25</definedName>
    <definedName name="annoCalendar">AñoActual</definedName>
    <definedName name="ANNOV00">'[55]Tabelas Antarctica'!$B$102:$AD$125</definedName>
    <definedName name="Annual">'[73]Variance Comments'!$A$1:$L$52</definedName>
    <definedName name="ANOUT00">'[55]Tabelas Antarctica'!$B$77:$AD$100</definedName>
    <definedName name="ANSET00">'[55]Tabelas Antarctica'!$B$52:$AD$75</definedName>
    <definedName name="antomerlo" localSheetId="2" hidden="1">[74]XREF!#REF!</definedName>
    <definedName name="antomerlo" localSheetId="4" hidden="1">[74]XREF!#REF!</definedName>
    <definedName name="antomerlo" hidden="1">[74]XREF!#REF!</definedName>
    <definedName name="ANTONIO">'[6]Datos ADESA'!#REF!</definedName>
    <definedName name="antoooo" localSheetId="2">'[52]Cálculo del Exceso'!#REF!</definedName>
    <definedName name="antoooo" localSheetId="4">'[52]Cálculo del Exceso'!#REF!</definedName>
    <definedName name="antoooo">'[52]Cálculo del Exceso'!#REF!</definedName>
    <definedName name="año">[75]Datos!#REF!</definedName>
    <definedName name="año_ant">[75]Datos!$D$15</definedName>
    <definedName name="año_ant2">[75]Datos!#REF!</definedName>
    <definedName name="AñoActual">[76]Datos!$T$2</definedName>
    <definedName name="AñoDiaVista">YEAR(DiaVista)</definedName>
    <definedName name="años">[77]Datos!#REF!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'[59]Comparativo BG'!$F$142</definedName>
    <definedName name="APORTES_CAPITAL_1">'[56]Comparativo BG'!#REF!</definedName>
    <definedName name="APORTES_CAPITAL_2">'[56]Comparativo BG'!$J$170</definedName>
    <definedName name="appendix">#REF!</definedName>
    <definedName name="APPLIC">#REF!</definedName>
    <definedName name="APROPIACION">'[6]Datos ADESA'!#REF!</definedName>
    <definedName name="APROPRIACAO">'[6]Datos ADESA'!#REF!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[55]Volumes!$B$5:$CG$5</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'[78]Klabin S.A. '!$A$9:$N$38,'[78]Klabin S.A. '!$A$41:$N$68,'[78]Klabin S.A. '!$A$69:$N$84</definedName>
    <definedName name="_xlnm.Extract">#REF!</definedName>
    <definedName name="AREA_DE_IMPRESI">#REF!</definedName>
    <definedName name="_xlnm.Print_Area" localSheetId="0">CARATULA!$B$1:$J$20</definedName>
    <definedName name="_xlnm.Print_Area" localSheetId="2">'EEFF '!$A$1:$I$67</definedName>
    <definedName name="_xlnm.Print_Area" localSheetId="3">EERR!$A$1:$E$98</definedName>
    <definedName name="_xlnm.Print_Area" localSheetId="4">EFE!$A$1:$D$41</definedName>
    <definedName name="_xlnm.Print_Area" localSheetId="1">'INF GRAL'!$A$1:$I$80</definedName>
    <definedName name="_xlnm.Print_Area" localSheetId="6">NOTAS!$B$1:$I$369</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'[79]AGUA TARRO'!#REF!</definedName>
    <definedName name="Areas">'[80]Tela Inicial'!$V$10:$V$12</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'[81]ART64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[75]Datos!#REF!</definedName>
    <definedName name="ASASASAS">[82]Datos!$D$15</definedName>
    <definedName name="asasassqwqwqw">[83]Datos!#REF!</definedName>
    <definedName name="asasdf" hidden="1">'[84]Posición Neta del IVA'!#REF!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'[85]TIPO DE CAMBIO'!$A$3:$C$1174</definedName>
    <definedName name="asf">[86]Sheet1!$B$1</definedName>
    <definedName name="asfd">[87]Datos!#REF!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[88]Projection!$J$21</definedName>
    <definedName name="ASS" hidden="1">{#N/A,#N/A,FALSE,"Aging Summary";#N/A,#N/A,FALSE,"Ratio Analysis";#N/A,#N/A,FALSE,"Test 120 Day Accts";#N/A,#N/A,FALSE,"Tickmarks"}</definedName>
    <definedName name="ASSAAA">#REF!</definedName>
    <definedName name="asscapex">#REF!</definedName>
    <definedName name="AssetValueLastYearLocal">'[89]IGU NPV 4'!$D$13</definedName>
    <definedName name="AssetValueLastYearUSD">'[89]IGU NPV 4'!$E$13</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'[90]Dados Org'!$A$4:$M$65536</definedName>
    <definedName name="Atrasos">[91]Bco_Dados!$R$25:$R$38</definedName>
    <definedName name="Atrasos1">[91]Bco_Dados!$R$25:$R$31</definedName>
    <definedName name="AU_LISTING_0804021">[92]AU_Listing!$B$3:$W$585</definedName>
    <definedName name="AU_LISTING_080403">#REF!</definedName>
    <definedName name="AU_LISTING_0804032">[92]AU_Listing!$B$3:$W$585</definedName>
    <definedName name="AUandsubs">#REF!</definedName>
    <definedName name="AUD">#REF!</definedName>
    <definedName name="AUD_Fcast">#REF!</definedName>
    <definedName name="Auditor_de_la_entidad" localSheetId="2">[93]TR!#REF!</definedName>
    <definedName name="Auditor_de_la_entidad" localSheetId="4">[93]TR!#REF!</definedName>
    <definedName name="Auditor_de_la_entidad">[93]TR!#REF!</definedName>
    <definedName name="Augusto">#REF!</definedName>
    <definedName name="Autofactura">[45]Base_de_tablas!#REF!</definedName>
    <definedName name="autos">#REF!</definedName>
    <definedName name="Avarias1">[91]Bco_Dados!$R$5:$R$15</definedName>
    <definedName name="Avaya">[94]total!#REF!</definedName>
    <definedName name="AVC0">#REF!</definedName>
    <definedName name="Average_Exchange_rate">#REF!</definedName>
    <definedName name="Avg_ER">#REF!</definedName>
    <definedName name="Avg_rate">'[95]1'!#REF!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[45]Base_de_tablas!#REF!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'[96]Balance Sheet'!$A$3:$N$65</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[42]forecast!$B$728:$V$796</definedName>
    <definedName name="banc">[97]Datos!#REF!</definedName>
    <definedName name="Bancard">#REF!</definedName>
    <definedName name="bandaAe1">'[98]BANDA A'!$J$23:$U$23,'[98]BANDA A'!$A$24:$U$24,'[98]BANDA A'!$A$24:$Q$25</definedName>
    <definedName name="bandaAe2">'[98]BANDA A'!$S$20:$U$20,'[98]BANDA A'!$A$21:$U$21,'[98]BANDA A'!$A$22:$I$22</definedName>
    <definedName name="bandaAn">'[98]BANDA A'!$A$4:$U$18,'[98]BANDA A'!$A$19:$R$19</definedName>
    <definedName name="BANK">#REF!</definedName>
    <definedName name="bAnt100perc">[99]Planning!$L$29</definedName>
    <definedName name="bAnt100PercExt">'[99]Planning Extension'!$L$29</definedName>
    <definedName name="BAS">#REF!</definedName>
    <definedName name="Base">[100]Base!$A$3:$AN$2134</definedName>
    <definedName name="BASE_EXP_FS">#REF!</definedName>
    <definedName name="BASE_QUERY">#REF!</definedName>
    <definedName name="Base_Safra">#REF!</definedName>
    <definedName name="BASE1">#REF!</definedName>
    <definedName name="base2">[42]forecast!$B$197:$W$1318</definedName>
    <definedName name="base6">'[101]Tango AN 31-12-02'!$B$3:$F$56</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[55]Volumes!$AL$2:$AL$28</definedName>
    <definedName name="BC_600_DEZ00">[55]Volumes!$AP$2:$AP$28</definedName>
    <definedName name="BC_600_FEV01">#REF!</definedName>
    <definedName name="BC_600_JAN01">[55]Volumes!$AQ$2:$AQ$28</definedName>
    <definedName name="BC_600_JUL00">[55]Volumes!$AK$2:$AK$28</definedName>
    <definedName name="BC_600_NOV00">[55]Volumes!$AO$2:$AO$28</definedName>
    <definedName name="BC_600_OUT00">[55]Volumes!$AN$2:$AN$28</definedName>
    <definedName name="BC_600_SET00">[55]Volumes!$AM$2:$AM$28</definedName>
    <definedName name="BC_LN_AGO00">[55]Volumes!$AE$2:$AE$28</definedName>
    <definedName name="BC_LN_DEZ00">[55]Volumes!$AI$2:$AI$28</definedName>
    <definedName name="BC_LN_FEV01">#REF!</definedName>
    <definedName name="BC_LN_JAN01">[55]Volumes!$AJ$2:$AJ$28</definedName>
    <definedName name="BC_LN_JUL00">[55]Volumes!$AD$2:$AD$28</definedName>
    <definedName name="BC_LN_NOV00">[55]Volumes!$AH$2:$AH$28</definedName>
    <definedName name="BC_LN_OUT00">[55]Volumes!$AG$2:$AG$28</definedName>
    <definedName name="BC_LN_SET00">[55]Volumes!$AF$2:$AF$28</definedName>
    <definedName name="BC_LT_AGO00">[55]Volumes!$X$2:$X$28</definedName>
    <definedName name="BC_LT_DEZ00">[55]Volumes!$AB$2:$AB$28</definedName>
    <definedName name="BC_LT_FEV01">#REF!</definedName>
    <definedName name="BC_LT_JAN01">[55]Volumes!$AC$2:$AC$28</definedName>
    <definedName name="BC_LT_JUL00">[55]Volumes!$W$2:$W$28</definedName>
    <definedName name="BC_LT_NOV00">[55]Volumes!$AA$2:$AA$28</definedName>
    <definedName name="BC_LT_OUT00">[55]Volumes!$Z$2:$Z$28</definedName>
    <definedName name="BC_LT_SET00">[55]Volumes!$Y$2:$Y$28</definedName>
    <definedName name="BC_TODAS_AGO00">[55]Volumes!$BU$2:$BU$28</definedName>
    <definedName name="BC_TODAS_DEZ00">[55]Volumes!$BY$2:$BY$28</definedName>
    <definedName name="BC_TODAS_FEV01">#REF!</definedName>
    <definedName name="BC_TODAS_JAN01">[55]Volumes!$BZ$2:$BZ$28</definedName>
    <definedName name="BC_TODAS_JUL00">[55]Volumes!$BT$2:$BT$28</definedName>
    <definedName name="BC_TODAS_NOV00">[55]Volumes!$BX$2:$BX$28</definedName>
    <definedName name="BC_TODAS_OUT00">[55]Volumes!$BW$2:$BW$28</definedName>
    <definedName name="BC_TODAS_SET00">[55]Volumes!$BV$2:$BV$28</definedName>
    <definedName name="bca">OFFSET([102]TipoBienes!$A$2,0,0,COUNTA([102]TipoBienes!$A:$A)-1,1)</definedName>
    <definedName name="bcaauditoria" hidden="1">'[88]Datos ADESA'!#REF!</definedName>
    <definedName name="BCAGO00">'[55]Tabelas Brahma'!$B$27:$AD$50</definedName>
    <definedName name="bcakpmg734043434">'[88]Audit Results Lower Stratum Ext'!$L$4</definedName>
    <definedName name="bcalqui">#REF!</definedName>
    <definedName name="BCBIO">[67]Datos!#REF!</definedName>
    <definedName name="BCC">'[103]Nota 8'!$F$101</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'[55]Tabelas Brahma'!$B$127:$AD$150</definedName>
    <definedName name="bce">#REF!</definedName>
    <definedName name="BCECHILE">#REF!</definedName>
    <definedName name="BceyPYG">#REF!</definedName>
    <definedName name="BCI">#REF!</definedName>
    <definedName name="BCII">#REF!</definedName>
    <definedName name="BCJAN01">'[55]Tabelas Brahma'!$B$152:$AD$170</definedName>
    <definedName name="BCJUL00">'[55]Tabelas Brahma'!$B$2:$AD$25</definedName>
    <definedName name="BCNC">'[103]Nota 8'!$F$104</definedName>
    <definedName name="BCNOV00">'[55]Tabelas Brahma'!$B$102:$AD$125</definedName>
    <definedName name="BCOUT00">'[55]Tabelas Brahma'!$B$77:$AD$100</definedName>
    <definedName name="BCP">#REF!</definedName>
    <definedName name="bcpjunio">#REF!</definedName>
    <definedName name="BCSET00">'[55]Tabelas Brahma'!$B$52:$AD$75</definedName>
    <definedName name="bd">#REF!</definedName>
    <definedName name="BDF">#REF!</definedName>
    <definedName name="BDU">'[103]Bce Patrim'!$C$20</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[44]Datos!#REF!</definedName>
    <definedName name="Beto_HW">#REF!</definedName>
    <definedName name="bFound100PercLowerExt">'[99]Audit Results Lower Stratum Ext'!$W$5</definedName>
    <definedName name="bFound100PercLowerInit">'[99]Audit Results Lower Stratum'!$W$5</definedName>
    <definedName name="bFound100PercUpperExt">'[99]Audit Results Upper Stratum Ext'!$W$5</definedName>
    <definedName name="bFound100PercUpperInit">'[99]Audit Results Upper Stratum'!$W$5</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'[6]Datos ADESA'!#REF!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'[104]Brazil Sovereign'!#REF!</definedName>
    <definedName name="BLPH100" hidden="1">[88]BLP!$I$5</definedName>
    <definedName name="BLPH101" hidden="1">[88]BLP!$G$5</definedName>
    <definedName name="BLPH102" hidden="1">[88]BLP!$E$5</definedName>
    <definedName name="BLPH103" hidden="1">[88]BLP!$C$5</definedName>
    <definedName name="BLPH104" hidden="1">[88]BLP!$A$5</definedName>
    <definedName name="BLPH107" hidden="1">'[105]Dados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[88]BLP!$Q$5</definedName>
    <definedName name="BLPH97" hidden="1">[88]BLP!$O$5</definedName>
    <definedName name="BLPH98" hidden="1">[88]BLP!$M$5</definedName>
    <definedName name="BLPH99" hidden="1">[88]BLP!$K$5</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[42]forecast!$B$879:$V$946</definedName>
    <definedName name="Boleta_de_Venta">[45]Base_de_tablas!#REF!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'[106]Data by box analysed'!#REF!</definedName>
    <definedName name="Box_interest">'[107]Data by box analysed'!#REF!</definedName>
    <definedName name="Box_quantities">#REF!</definedName>
    <definedName name="BP">[1]Tartan!#REF!</definedName>
    <definedName name="bPopulationType">'[99]Population Characteristics'!$G$26</definedName>
    <definedName name="BR">[55]Volumes!$B$6:$CG$6</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[108]INTRODUCTION!#REF!</definedName>
    <definedName name="BsTotAmort">#REF!</definedName>
    <definedName name="BSTOTAMORT698">#REF!</definedName>
    <definedName name="BSTotAmorti">#REF!</definedName>
    <definedName name="bstottamort698">#REF!</definedName>
    <definedName name="bStratification">[99]Planning!$L$22</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[73]Data!$U$5:$CC$5</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'[109]PPC Provis.Varias'!$C$8:$D$35</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[110]CFLOW!#REF!</definedName>
    <definedName name="BuiltIn_Print_Area___0___0_2">#REF!</definedName>
    <definedName name="BuiltIn_Print_Area___0___0_3">[110]EVP!#REF!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[111]DetCtasResult!$1:$2</definedName>
    <definedName name="BUs">[73]Instructions!$G$3:$H$49</definedName>
    <definedName name="BUShareEquityValueLocal">#REF!</definedName>
    <definedName name="BUShareEquityValueUSD">#REF!</definedName>
    <definedName name="BusinessUnit">#REF!</definedName>
    <definedName name="BusinessUnitAbbreviation">[89]Lists!$D$3</definedName>
    <definedName name="BusinessUnitAbbreviationList">[89]Lists!$D$5:$D$36</definedName>
    <definedName name="BusinessUnitID">[89]Lists!$C$3</definedName>
    <definedName name="BusinessUnitList">[89]Lists!$C$5:$C$36</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'[52]Cálculo del Exceso'!#REF!</definedName>
    <definedName name="bvbvbbbbbbbbbbbbbbbb" localSheetId="4">'[52]Cálculo del Exceso'!#REF!</definedName>
    <definedName name="bvbvbbbbbbbbbbbbbbbb">'[52]Cálculo del Exceso'!#REF!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'[6]Datos ADESA'!#REF!</definedName>
    <definedName name="C_C_Balance">#REF!</definedName>
    <definedName name="C_C_BalanceA">'[58]Input &amp; Summary'!#REF!</definedName>
    <definedName name="C_C_BalanceF">'[58]Input &amp; Summary'!#REF!</definedName>
    <definedName name="C_C_BalanceH">'[58]Input &amp; Summary'!#REF!</definedName>
    <definedName name="C_C_BalanceJ">'[58]Input &amp; Summary'!#REF!</definedName>
    <definedName name="C_CONT.">#REF!</definedName>
    <definedName name="CA">#REF!</definedName>
    <definedName name="CAB">#REF!</definedName>
    <definedName name="Cabezas">#REF!</definedName>
    <definedName name="caca">[112]PRESUP_AJUSTADO!$A$1:$R$47</definedName>
    <definedName name="caca___0">[112]PRESUP_AJUSTADO!$A$1:$R$47</definedName>
    <definedName name="caca___15">[112]PRESUP_AJUSTADO!$A$1:$R$47</definedName>
    <definedName name="caca___16">[112]PRESUP_AJUSTADO!$A$1:$R$47</definedName>
    <definedName name="caca___17">[112]PRESUP_AJUSTADO!$A$1:$R$47</definedName>
    <definedName name="CACN">[55]Volumes!$B$7:$CG$7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[113]donaciones!$B$2:$H$118</definedName>
    <definedName name="CALOL">#REF!</definedName>
    <definedName name="CALPA">#REF!</definedName>
    <definedName name="CALPROSE">#REF!</definedName>
    <definedName name="calprosesem">#REF!</definedName>
    <definedName name="CAM">[55]Volumes!$B$8:$CG$8</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[114]CAPA!$A$5:$G$204</definedName>
    <definedName name="Capacitación" hidden="1">{#N/A,#N/A,FALSE,"Aging Summary";#N/A,#N/A,FALSE,"Ratio Analysis";#N/A,#N/A,FALSE,"Test 120 Day Accts";#N/A,#N/A,FALSE,"Tickmarks"}</definedName>
    <definedName name="CapacityI" hidden="1">{"test","Core Scenario",FALSE,"Cash Flow Analysis"}</definedName>
    <definedName name="CAPEX98" hidden="1">[115]FINALPHP!$G$27</definedName>
    <definedName name="capi">#REF!</definedName>
    <definedName name="CAPITAL">#REF!</definedName>
    <definedName name="Capital_de_Trabajo_Miles_de_dolares">#REF!</definedName>
    <definedName name="CAPITAL_MINIMO_BCP">[116]Ratios!#REF!</definedName>
    <definedName name="CAPITAL_MINIMO_BCP_2">[117]Ratios!$B$17</definedName>
    <definedName name="CAPITAL_SOCIAL_1">'[59]Comparativo BG'!$F$141</definedName>
    <definedName name="CAPITAL_SOCIAL_2">'[56]Comparativo BG'!$J$169</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'[118] BG Final'!$B$36</definedName>
    <definedName name="CARA">#REF!</definedName>
    <definedName name="caras">#REF!</definedName>
    <definedName name="caratula">#REF!</definedName>
    <definedName name="carátula">#REF!</definedName>
    <definedName name="Card">#REF!</definedName>
    <definedName name="CARG_DIFER">#REF!</definedName>
    <definedName name="Cargill_Espana__S.A.">[1]Tartan!#REF!</definedName>
    <definedName name="CARLI">#REF!</definedName>
    <definedName name="CARLOS" hidden="1">{#N/A,#N/A,FALSE,"Hoja1";#N/A,#N/A,FALSE,"Hoja2"}</definedName>
    <definedName name="carolina">#REF!</definedName>
    <definedName name="carro">#REF!</definedName>
    <definedName name="Carrocerias1">[91]Bco_Dados!$N$5:$N$17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'[119]Cover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[120]Celula2!#REF!</definedName>
    <definedName name="categ">#REF!,#REF!,#REF!,#REF!,#REF!,#REF!,#REF!</definedName>
    <definedName name="categor">#REF!,#REF!,#REF!,#REF!,#REF!,#REF!,#REF!</definedName>
    <definedName name="Categories">#REF!</definedName>
    <definedName name="Cater">'[121]Graf. Nov. Chile'!$D$32:$L$124</definedName>
    <definedName name="Catering">[121]SAP!$D$32:$L$124</definedName>
    <definedName name="catflag">#REF!</definedName>
    <definedName name="causavalor">#REF!</definedName>
    <definedName name="CBA">'[6]Datos ADESA'!#REF!</definedName>
    <definedName name="CBU">#REF!</definedName>
    <definedName name="CC" localSheetId="2">#REF!</definedName>
    <definedName name="CC" localSheetId="4">#REF!</definedName>
    <definedName name="CC">#REF!</definedName>
    <definedName name="CCBA">[55]Volumes!$B$9:$CG$9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'[48]Dados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[122]Datos!$A$3:$A$4</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OFFSET([123]TipoBienes!$A$2,0,0,COUNTA([123]TipoBienes!$A:$A)-1,1)</definedName>
    <definedName name="CDG">#REF!</definedName>
    <definedName name="cdghjf">#REF!</definedName>
    <definedName name="cdgiro">#REF!</definedName>
    <definedName name="cdi">#REF!</definedName>
    <definedName name="CDI_Accum">[124]dados!$A$6:$B$1507</definedName>
    <definedName name="cdi_tab">#REF!</definedName>
    <definedName name="CDI_Table">[125]CDI!$A$1:$G$2702</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[55]Volumes!$B$10:$CG$10</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'[126]3210001'!$A$3:$H$3</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[1]Tartan!#REF!</definedName>
    <definedName name="CF_Directos">#REF!</definedName>
    <definedName name="CF_Directos1">#REF!</definedName>
    <definedName name="CF_Indistintos">#REF!</definedName>
    <definedName name="CFC">'[103]Nota 8'!$F$165</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[127]Report!$K$17</definedName>
    <definedName name="CHEQ_PTE">#REF!</definedName>
    <definedName name="cheques">#REF!</definedName>
    <definedName name="chicago">[128]Input!$A$5:$E$16</definedName>
    <definedName name="CHOCAPIC">#REF!</definedName>
    <definedName name="CHOCOL_DETALLE">#REF!</definedName>
    <definedName name="CHOCOLATES">#REF!</definedName>
    <definedName name="CI">#REF!</definedName>
    <definedName name="CIERRE">#REF!</definedName>
    <definedName name="Cifras">'[129]Cifras Clave'!$A$1:$K$117</definedName>
    <definedName name="CINCO">'[6]Datos ADESA'!#REF!</definedName>
    <definedName name="ÇIOUI" hidden="1">{#N/A,#N/A,FALSE,"Aging Summary";#N/A,#N/A,FALSE,"Ratio Analysis";#N/A,#N/A,FALSE,"Test 120 Day Accts";#N/A,#N/A,FALSE,"Tickmarks"}</definedName>
    <definedName name="CITY">#REF!</definedName>
    <definedName name="clara">'[130]4'!#REF!</definedName>
    <definedName name="Clasif.Ingreso_IRP">[131]Listas!$B$12:$B$22</definedName>
    <definedName name="Clasificación_compras_IRP">[131]Listas!$D$26:$D$55</definedName>
    <definedName name="Clasificación_compras_iva">[131]Listas!$B$26:$B$27</definedName>
    <definedName name="Clasificación_Final" localSheetId="2">[93]TR!#REF!</definedName>
    <definedName name="Clasificación_Final" localSheetId="4">[93]TR!#REF!</definedName>
    <definedName name="Clasificación_Final">[93]TR!#REF!</definedName>
    <definedName name="Class_Codes">[132]Codes!$A$4:$B$15</definedName>
    <definedName name="Classe.da.Ocorrência">#REF!</definedName>
    <definedName name="Classes.Cerveja">[133]Setup!$I$3:$I$10</definedName>
    <definedName name="Classes.Refri">[133]Setup!$I$24:$I$31</definedName>
    <definedName name="Classificação">'[55]Consolidado Escore'!$L$7:$L$9</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[134]Básico!$D$3</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'[52]Cálculo del Exceso'!#REF!</definedName>
    <definedName name="CNDCJDHCFJIDFCSICF" localSheetId="4">'[52]Cálculo del Exceso'!#REF!</definedName>
    <definedName name="CNDCJDHCFJIDFCSICF">'[52]Cálculo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[135]Tabelas!$A$1:$D$154</definedName>
    <definedName name="CodCap">#REF!</definedName>
    <definedName name="Code">'[136]data do not delete'!$B$19:$B$42</definedName>
    <definedName name="codigo">#REF!</definedName>
    <definedName name="codigos">#REF!</definedName>
    <definedName name="Códigos">[91]Bco_Dados!$A$5:$A$940</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'[137]Financial Statement Input'!$D$1</definedName>
    <definedName name="COMPAÑIAS" localSheetId="2">#REF!</definedName>
    <definedName name="COMPAÑIAS" localSheetId="4">#REF!</definedName>
    <definedName name="COMPAÑIAS">#REF!</definedName>
    <definedName name="Comparative_Figs">#REF!</definedName>
    <definedName name="Comparativo">[75]Datos!$D$26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'[138]Asiento de Ajuste'!$G$4</definedName>
    <definedName name="compras">#REF!</definedName>
    <definedName name="Comprobante_de_Ingreso">[45]Base_de_tablas!#REF!</definedName>
    <definedName name="Comprobante_del_Exterior">[45]Base_de_tablas!#REF!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[131]Listas!$G$3:$G$5</definedName>
    <definedName name="Condición_IRP">[131]Listas!$B$3:$B$4</definedName>
    <definedName name="CONFITES_DETALLE">#REF!</definedName>
    <definedName name="CONGELADOS">#REF!</definedName>
    <definedName name="CONS">#REF!</definedName>
    <definedName name="cons_previsiones_1">'[59]Comparativo ER'!$F$64</definedName>
    <definedName name="cons_previsiones_2">'[59]Comparativo ER'!$H$64</definedName>
    <definedName name="CONS2">#REF!</definedName>
    <definedName name="CONSCHILE">#REF!</definedName>
    <definedName name="Consol1999">#REF!</definedName>
    <definedName name="Consol2000">#REF!</definedName>
    <definedName name="Consol99">#REF!</definedName>
    <definedName name="Consolidado">[75]Datos!$D$24</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[139]Patrimonial!#REF!</definedName>
    <definedName name="contt">#REF!</definedName>
    <definedName name="Conuber">#REF!</definedName>
    <definedName name="Convergence">#REF!</definedName>
    <definedName name="coordenadas">[140]Coordenadas!#REF!</definedName>
    <definedName name="COPA">'[96]Query COPA'!$A$20:$S$650</definedName>
    <definedName name="copia">'[141]Datos del Balance'!$B$8</definedName>
    <definedName name="CORN_FLAKES">#REF!</definedName>
    <definedName name="Corp">[108]INTRODUCTION!$E$8</definedName>
    <definedName name="CORRET">#REF!</definedName>
    <definedName name="Corretores">[60]Lista!$G$3:$G$400</definedName>
    <definedName name="cosa">'[142]Calculo IR'!#REF!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'[136]data do not delete'!$F$19:$F$35</definedName>
    <definedName name="COSTO_FIJOS">#REF!</definedName>
    <definedName name="costobc">[143]Hoja1!$I$2:$I$24</definedName>
    <definedName name="COSTOS">#REF!</definedName>
    <definedName name="costovta">#REF!</definedName>
    <definedName name="cotiz">#REF!</definedName>
    <definedName name="count">[144]Geog!$I$2:$J$132</definedName>
    <definedName name="Counterparty">[60]Lista!$F$3:$F$461</definedName>
    <definedName name="Countries">#REF!</definedName>
    <definedName name="Country">#REF!</definedName>
    <definedName name="Country_Reg_Sreg">[144]Geog!$B$2:$F$132</definedName>
    <definedName name="CountryID">[89]Lists!$G$3</definedName>
    <definedName name="CountryList">[89]Lists!$G$5:$G$22</definedName>
    <definedName name="CountryRiskPremium">#REF!</definedName>
    <definedName name="CountryRiskPremiumList">[89]Lists!$H$5:$H$22</definedName>
    <definedName name="Covenants">[40]Datos!#REF!</definedName>
    <definedName name="cover">#REF!</definedName>
    <definedName name="Coy0">#REF!</definedName>
    <definedName name="CPC">'[103]Nota 8'!$F$52</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'[145]DICIEMBRE 07'!#REF!</definedName>
    <definedName name="CRC_diciembre_2008" localSheetId="4">'[145]DICIEMBRE 07'!#REF!</definedName>
    <definedName name="CRC_diciembre_2008">'[145]DICIEMBRE 07'!#REF!</definedName>
    <definedName name="CRC_marzo_2008" localSheetId="2">'[145]MARZO 08'!#REF!</definedName>
    <definedName name="CRC_marzo_2008" localSheetId="4">'[145]MARZO 08'!#REF!</definedName>
    <definedName name="CRC_marzo_2008">'[145]MARZO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'[80]TMEF - TMR 131'!$BB$4:$BC$5</definedName>
    <definedName name="Critérios2">'[80]TMEF - TMR 151'!$BB$4:$BC$5</definedName>
    <definedName name="Critérios3">'[80]Tela Inicial'!$AL$4:$AM$5</definedName>
    <definedName name="Critérios4">'[80]Tela Inicial'!$AC$10:$AD$11</definedName>
    <definedName name="Critical_Component">#REF!</definedName>
    <definedName name="Critical_ComponentA">'[58]Input &amp; Summary'!#REF!</definedName>
    <definedName name="Critical_ComponentF">'[58]Input &amp; Summary'!#REF!</definedName>
    <definedName name="Critical_ComponentH">'[58]Input &amp; Summary'!#REF!</definedName>
    <definedName name="Critical_ComponentJ">'[58]Input &amp; Summary'!#REF!</definedName>
    <definedName name="CS">#REF!</definedName>
    <definedName name="CSData1">[146]WACC!$D$39:$M$83</definedName>
    <definedName name="CSData2">[146]WACC!$D$84:$D$88</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[147]RES!$B$147:$K$194,[147]RES!$B$195:$K$242,[147]RES!$B$243:$K$290,[147]RES!$B$339:$K$387</definedName>
    <definedName name="ctas">#REF!</definedName>
    <definedName name="CTASAHBA">'[148]12.AX&amp;ArgLdgr Curr&amp;Prev yr AR$'!$AK$126:$AK$200</definedName>
    <definedName name="CTASCORP">'[148]12.AX&amp;ArgLdgr Curr&amp;Prev yr AR$'!$AK$201:$AK$247</definedName>
    <definedName name="CTASFFAHBA">[122]Datos!$C$63:$C$96</definedName>
    <definedName name="CTASFFPOMS">[122]Datos!$C$4:$C$60</definedName>
    <definedName name="CtasOrden">[149]NOTAS!#REF!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'[54]CTO VTAS'!#REF!</definedName>
    <definedName name="ctovtanorte" localSheetId="4">'[54]CTO VTAS'!#REF!</definedName>
    <definedName name="ctovtanorte">'[54]CTO VTAS'!#REF!</definedName>
    <definedName name="Ctr_Gs">#REF!</definedName>
    <definedName name="Ctr_Usd">#REF!</definedName>
    <definedName name="CtrlExt">[42]forecast!$AF$24</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'[150]WP CUADRO 1'!$AC$5:$AJ$33</definedName>
    <definedName name="CUADRO_1_definitivo">'[150]WP CUADRO 1'!$K$3:$R$38</definedName>
    <definedName name="Cuadro_1_S_Sumarias">'[150]WP CUADRO 1'!$B$3:$I$45</definedName>
    <definedName name="CUADRO1">'[151]10'!#REF!</definedName>
    <definedName name="CUADRO1___0">#REF!</definedName>
    <definedName name="CUADRO1___10">'[151]10'!#REF!</definedName>
    <definedName name="CUADRO1___11">'[151]10'!#REF!</definedName>
    <definedName name="CUADRO1___12">'[151]10'!#REF!</definedName>
    <definedName name="CUADRO1___5">'[151]10'!#REF!</definedName>
    <definedName name="CUADRO1___9">'[151]10'!#REF!</definedName>
    <definedName name="CUADRO2">'[151]10'!#REF!</definedName>
    <definedName name="CUADRO2___0">#REF!</definedName>
    <definedName name="CUADRO2___10">'[151]10'!#REF!</definedName>
    <definedName name="CUADRO2___11">'[151]10'!#REF!</definedName>
    <definedName name="CUADRO2___12">'[151]10'!#REF!</definedName>
    <definedName name="CUADRO2___5">'[151]10'!#REF!</definedName>
    <definedName name="CUADRO2___9">'[151]10'!#REF!</definedName>
    <definedName name="CUATRO">#REF!</definedName>
    <definedName name="Cuenta">#REF!</definedName>
    <definedName name="Cuentas">[152]Datos!$A$2:$A$41</definedName>
    <definedName name="cuentasporcobrar">#REF!</definedName>
    <definedName name="CUG_Agua">#REF!</definedName>
    <definedName name="CUI">[55]Volumes!$B$11:$CG$11</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[108]INTRODUCTION!$E$10</definedName>
    <definedName name="CurrencyCode">[89]Lists!$K$3</definedName>
    <definedName name="CurrencyCodeList">[89]Lists!$K$5:$K$18</definedName>
    <definedName name="CurrencyID">[89]Lists!$J$3</definedName>
    <definedName name="CurrencyList">[89]Lists!$J$5:$J$18</definedName>
    <definedName name="Current">#REF!</definedName>
    <definedName name="CurrentYTDPLSummary">#REF!</definedName>
    <definedName name="curva" hidden="1">{"HORAS PAGADAS",#N/A,FALSE,"Detallado";#N/A,#N/A,FALSE,"Comp. con P.G.";#N/A,#N/A,FALSE,"Importados"}</definedName>
    <definedName name="CUSTO_VAR">#REF!</definedName>
    <definedName name="customaiz">'[153]Datos ADESA'!#REF!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'[6]Datos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[55]Volumes!$B$12:$CG$12</definedName>
    <definedName name="cwm">#REF!</definedName>
    <definedName name="CY">#REF!</definedName>
    <definedName name="CY_Accounts_Receivable">'[154]Balance Sheet'!$C$9</definedName>
    <definedName name="CY_Administration" localSheetId="2">#REF!</definedName>
    <definedName name="CY_Administration" localSheetId="4">#REF!</definedName>
    <definedName name="CY_Administration">#REF!</definedName>
    <definedName name="CY_Cash">'[154]Balance Sheet'!$C$7</definedName>
    <definedName name="CY_Cash_Div_Dec" localSheetId="2">[155]Estado_Resultados!#REF!</definedName>
    <definedName name="CY_Cash_Div_Dec" localSheetId="4">[155]Estado_Resultados!#REF!</definedName>
    <definedName name="CY_Cash_Div_Dec">[155]Estado_Resultados!#REF!</definedName>
    <definedName name="CY_CASH_DIVIDENDS_DECLARED__per_common_share" localSheetId="2">[155]Estado_Resultados!#REF!</definedName>
    <definedName name="CY_CASH_DIVIDENDS_DECLARED__per_common_share" localSheetId="4">[155]Estado_Resultados!#REF!</definedName>
    <definedName name="CY_CASH_DIVIDENDS_DECLARED__per_common_share">[155]Estado_Resultados!#REF!</definedName>
    <definedName name="CY_Common_Equity">'[154]Balance Sheet'!$C$34</definedName>
    <definedName name="CY_Cost_of_Sales">'[154]Income Statement'!$C$8</definedName>
    <definedName name="CY_Current_Liabilities">'[154]Balance Sheet'!$C$27</definedName>
    <definedName name="CY_Deposits">'[156]Financial Condition'!#REF!</definedName>
    <definedName name="CY_Depreciation">'[154]Income Statement'!$C$15</definedName>
    <definedName name="CY_Disc._Ops.">'[157]Income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[155]Razones!#REF!</definedName>
    <definedName name="CY_Earnings_per_share" localSheetId="4">[155]Razones!#REF!</definedName>
    <definedName name="CY_Earnings_per_share">[155]Razones!#REF!</definedName>
    <definedName name="CY_Extraord.">'[157]Income Statement'!$C$31</definedName>
    <definedName name="CY_Gross_Profit">'[154]Income Statement'!$C$10</definedName>
    <definedName name="CY_INC_AFT_TAX">'[154]Income Statement'!$C$25</definedName>
    <definedName name="CY_INC_BEF_EXTRAORD">'[157]Income Statement'!$C$29</definedName>
    <definedName name="CY_Inc_Bef_Tax">'[154]Income Statement'!$C$21</definedName>
    <definedName name="CY_Intangible_Assets" localSheetId="2">#REF!</definedName>
    <definedName name="CY_Intangible_Assets" localSheetId="4">#REF!</definedName>
    <definedName name="CY_Intangible_Assets">#REF!</definedName>
    <definedName name="CY_Interest_Expense">'[154]Income Statement'!$C$19</definedName>
    <definedName name="CY_Inventory">'[154]Balance Sheet'!$C$13</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'[154]Balance Sheet'!$C$28</definedName>
    <definedName name="CY_LT_Debt" localSheetId="2">[155]Balance_General!#REF!</definedName>
    <definedName name="CY_LT_Debt" localSheetId="4">[155]Balance_General!#REF!</definedName>
    <definedName name="CY_LT_Debt">[155]Balance_General!#REF!</definedName>
    <definedName name="CY_Market_Value_of_Equity" localSheetId="2">[155]Estado_Resultados!#REF!</definedName>
    <definedName name="CY_Market_Value_of_Equity" localSheetId="4">[155]Estado_Resultados!#REF!</definedName>
    <definedName name="CY_Market_Value_of_Equity">[155]Estado_Resultados!#REF!</definedName>
    <definedName name="CY_Marketable_Sec" localSheetId="2">#REF!</definedName>
    <definedName name="CY_Marketable_Sec" localSheetId="4">#REF!</definedName>
    <definedName name="CY_Marketable_Sec">#REF!</definedName>
    <definedName name="CY_NET_INCOME">'[157]Income Statement'!$C$33</definedName>
    <definedName name="CY_NET_PROFIT" localSheetId="2">#REF!</definedName>
    <definedName name="CY_NET_PROFIT" localSheetId="4">#REF!</definedName>
    <definedName name="CY_NET_PROFIT">#REF!</definedName>
    <definedName name="CY_Net_Revenue">'[154]Income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'[154]Balance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[155]Estado_Resultados!#REF!</definedName>
    <definedName name="CY_Tangible_Net_Worth" localSheetId="4">[155]Estado_Resultados!#REF!</definedName>
    <definedName name="CY_Tangible_Net_Worth">[155]Estado_Resultados!#REF!</definedName>
    <definedName name="CY_Taxes">'[154]Income Statement'!$C$23</definedName>
    <definedName name="CY_TOTAL_ASSETS">'[154]Balance Sheet'!$C$24</definedName>
    <definedName name="CY_TOTAL_CURR_ASSETS">'[154]Balance Sheet'!$C$17</definedName>
    <definedName name="CY_TOTAL_DEBT">'[154]Balance Sheet'!$C$31</definedName>
    <definedName name="CY_TOTAL_EQUITY">'[154]Balance Sheet'!$C$37</definedName>
    <definedName name="CY_Trade_Payables">'[154]Balance Sheet'!$C$26</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[155]Estado_Resultados!#REF!</definedName>
    <definedName name="CY_Weighted_Average" localSheetId="4">[155]Estado_Resultados!#REF!</definedName>
    <definedName name="CY_Weighted_Average">[155]Estado_Resultados!#REF!</definedName>
    <definedName name="CY_Working_Capital" localSheetId="2">[155]Estado_Resultados!#REF!</definedName>
    <definedName name="CY_Working_Capital" localSheetId="4">[155]Estado_Resultados!#REF!</definedName>
    <definedName name="CY_Working_Capital">[155]Estado_Resultados!#REF!</definedName>
    <definedName name="CY_Year_Income_Statement">'[154]Income Statement'!$C$3</definedName>
    <definedName name="CY4b2">#REF!</definedName>
    <definedName name="CY4b2Ac">#REF!</definedName>
    <definedName name="CY4c2">#REF!</definedName>
    <definedName name="CY4c2Ac">#REF!</definedName>
    <definedName name="CY5Suc">#REF!</definedName>
    <definedName name="CY5SucAc">#REF!</definedName>
    <definedName name="CYB">'[103]Nota 8'!$F$20</definedName>
    <definedName name="Cympay_Pta._Ind.">#REF!</definedName>
    <definedName name="cympaysem">#REF!</definedName>
    <definedName name="cynthia">'[88]Open caks'!$P$3:$Q$54</definedName>
    <definedName name="c物业、厂房及设备">#REF!</definedName>
    <definedName name="d">'[158]Balance General'!$B$10</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[159]!novaanalise</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[160]maestro!#REF!</definedName>
    <definedName name="DATA16">[160]maestro!#REF!</definedName>
    <definedName name="DATA17">'[161]2014 escriba'!$P$2:$P$814</definedName>
    <definedName name="DATA18">[160]maestro!#REF!</definedName>
    <definedName name="DATA19">[160]maestro!#REF!</definedName>
    <definedName name="DATA2" localSheetId="2">#REF!</definedName>
    <definedName name="DATA2" localSheetId="4">#REF!</definedName>
    <definedName name="DATA2">#REF!</definedName>
    <definedName name="DATA20">[160]maestro!#REF!</definedName>
    <definedName name="DATA21">[160]maestro!#REF!</definedName>
    <definedName name="DATA22">[160]maestro!#REF!</definedName>
    <definedName name="DATA23">[160]maestro!#REF!</definedName>
    <definedName name="DATA24">[160]maestro!#REF!</definedName>
    <definedName name="DATA25">[160]maestro!#REF!</definedName>
    <definedName name="DATA26">[160]maestro!#REF!</definedName>
    <definedName name="DATA27">[160]maestro!#REF!</definedName>
    <definedName name="DATA28">[160]maestro!#REF!</definedName>
    <definedName name="DATA29">[160]maestro!#REF!</definedName>
    <definedName name="DATA3" localSheetId="2">#REF!</definedName>
    <definedName name="DATA3" localSheetId="4">#REF!</definedName>
    <definedName name="DATA3">#REF!</definedName>
    <definedName name="DATA30">[160]maestro!#REF!</definedName>
    <definedName name="DATA31">[160]maestro!#REF!</definedName>
    <definedName name="DATA32">[160]maestro!#REF!</definedName>
    <definedName name="DATA33">[160]maestro!#REF!</definedName>
    <definedName name="DATA34">[160]maestro!#REF!</definedName>
    <definedName name="DATA35">[160]maestro!#REF!</definedName>
    <definedName name="DATA36">[160]maestro!#REF!</definedName>
    <definedName name="DATA37">[160]maestro!#REF!</definedName>
    <definedName name="DATA38">[160]maestro!#REF!</definedName>
    <definedName name="DATA39">[160]maestro!#REF!</definedName>
    <definedName name="DATA4" localSheetId="2">#REF!</definedName>
    <definedName name="DATA4" localSheetId="4">#REF!</definedName>
    <definedName name="DATA4">#REF!</definedName>
    <definedName name="DATA40">[160]maestro!#REF!</definedName>
    <definedName name="DATA41">[160]maestro!#REF!</definedName>
    <definedName name="DATA42">[160]maestro!#REF!</definedName>
    <definedName name="DATA43">[160]maestro!#REF!</definedName>
    <definedName name="DATA44">[160]maestro!#REF!</definedName>
    <definedName name="DATA45">[160]maestro!#REF!</definedName>
    <definedName name="DATA46">[160]maestro!#REF!</definedName>
    <definedName name="DATA47">[160]maestro!#REF!</definedName>
    <definedName name="DATA48">[160]maestro!#REF!</definedName>
    <definedName name="DATA49">[160]maestro!#REF!</definedName>
    <definedName name="DATA5" localSheetId="2">#REF!</definedName>
    <definedName name="DATA5" localSheetId="4">#REF!</definedName>
    <definedName name="DATA5">#REF!</definedName>
    <definedName name="DATA50">[160]maestro!#REF!</definedName>
    <definedName name="DATA51">[160]maestro!#REF!</definedName>
    <definedName name="DATA52">[160]maestro!#REF!</definedName>
    <definedName name="DATA53">[160]maestro!#REF!</definedName>
    <definedName name="DATA54">[160]maestro!#REF!</definedName>
    <definedName name="DATA55">[160]maestro!#REF!</definedName>
    <definedName name="DATA56">[160]maestro!#REF!</definedName>
    <definedName name="DATA57">[160]maestro!#REF!</definedName>
    <definedName name="DATA58">[160]maestro!#REF!</definedName>
    <definedName name="DATA59">[160]maestro!#REF!</definedName>
    <definedName name="DATA6" localSheetId="2">#REF!</definedName>
    <definedName name="DATA6" localSheetId="4">#REF!</definedName>
    <definedName name="DATA6">#REF!</definedName>
    <definedName name="DATA60">[160]maestro!#REF!</definedName>
    <definedName name="DATA61">[160]maestro!#REF!</definedName>
    <definedName name="DATA62">[160]maestro!#REF!</definedName>
    <definedName name="DATA63">[160]maestro!#REF!</definedName>
    <definedName name="DATA64">[160]maestro!#REF!</definedName>
    <definedName name="DATA65">[160]maestro!#REF!</definedName>
    <definedName name="DATA66">[160]maestro!#REF!</definedName>
    <definedName name="DATA67">[160]maestro!#REF!</definedName>
    <definedName name="DATA68">[160]maestro!#REF!</definedName>
    <definedName name="DATA69">[160]maestro!#REF!</definedName>
    <definedName name="DATA7" localSheetId="2">#REF!</definedName>
    <definedName name="DATA7" localSheetId="4">#REF!</definedName>
    <definedName name="DATA7">#REF!</definedName>
    <definedName name="DATA70">[160]maestro!#REF!</definedName>
    <definedName name="DATA71">[160]maestro!#REF!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[162]DIARIO!$A$7:$G$4865</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'[65]Statistics {pbe}'!$A$2:$G$2,'[65]Statistics {pbe}'!$A$8:$G$8</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[99]Planning!$H$33</definedName>
    <definedName name="dCutoffStratification">'[99]Population Characteristics'!$C$13</definedName>
    <definedName name="dd">'[163]IRSA HIST'!#REF!</definedName>
    <definedName name="DD_Curr">[164]Currency!$C$3</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'[126]3210001'!$A$6:$H$70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[165]XREF!#REF!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'[65]Statistics {pbe}'!$A$2:$G$2,'[65]Statistics {pbe}'!$A$11:$G$11</definedName>
    <definedName name="Debt_Term">#REF!</definedName>
    <definedName name="DebtLocal">#REF!</definedName>
    <definedName name="Debtor">[166]Debtor!$A$4:$A$34</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'[167]Anexo 1 - Capital'!$T$7:$T$101</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[60]Lista!$I$3:$I$102</definedName>
    <definedName name="Department">'[168]AX Dimensions'!$H$1:$I$109</definedName>
    <definedName name="DEPN">#REF!</definedName>
    <definedName name="DEPOSITOS_SF_1">'[59]Comparativo BG'!$F$91</definedName>
    <definedName name="DEPOSITOS_SF_2">'[59]Comparativo BG'!$F$91</definedName>
    <definedName name="DEPOSITOS_SNF_1">'[59]Comparativo BG'!$F$102</definedName>
    <definedName name="DEPOSITOS_SNF_2">'[59]Comparativo BG'!$H$91</definedName>
    <definedName name="Depósitso">'[169]Con asto'!$A$1:$M$1149</definedName>
    <definedName name="deprec.mensual">#REF!</definedName>
    <definedName name="Deprec_Rate">[170]Codes!$A$17:$B$27</definedName>
    <definedName name="Depreciacion_Computación_List">#REF!</definedName>
    <definedName name="depreciaciones">#REF!</definedName>
    <definedName name="Deptcode">'[136]data do not delete'!$D$19:$D$47</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[45]Base_de_tablas!#REF!</definedName>
    <definedName name="Desperados">#REF!</definedName>
    <definedName name="DESPSPRODUCAO">'[6]Datos ADESA'!#REF!</definedName>
    <definedName name="destination" hidden="1">{#N/A,#N/A,FALSE,"Aging Summary";#N/A,#N/A,FALSE,"Ratio Analysis";#N/A,#N/A,FALSE,"Test 120 Day Accts";#N/A,#N/A,FALSE,"Tickmarks"}</definedName>
    <definedName name="destino">'[171]Destino Fletes'!$A$1:$C$11</definedName>
    <definedName name="destinos">'[171]Destino Fletes'!$A$1:$C$29</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'[99]Planning Extension'!$L$33</definedName>
    <definedName name="dExpectedInit">[99]Planning!$L$33</definedName>
    <definedName name="DEZ">'[6]Datos ADESA'!#REF!</definedName>
    <definedName name="Dezembro">#REF!</definedName>
    <definedName name="df">#REF!</definedName>
    <definedName name="DF_CF">#REF!</definedName>
    <definedName name="dfbsefg">[133]Setup!$C$19:$C$36</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[172]XREF!#REF!</definedName>
    <definedName name="dfgergegggeee" hidden="1">[49]Lead!#REF!</definedName>
    <definedName name="dfh">#REF!</definedName>
    <definedName name="dfs">[173]Sheet1!$B$1</definedName>
    <definedName name="dfsd" hidden="1">{#N/A,#N/A,FALSE,"Aging Summary";#N/A,#N/A,FALSE,"Ratio Analysis";#N/A,#N/A,FALSE,"Test 120 Day Accts";#N/A,#N/A,FALSE,"Tickmarks"}</definedName>
    <definedName name="dfsdfsdf" hidden="1">[49]Lead!#REF!</definedName>
    <definedName name="dfsewd">#REF!</definedName>
    <definedName name="dfsf">#REF!</definedName>
    <definedName name="dg" hidden="1">'[174]Posición Neta del IVA'!#REF!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'[175]DIARIOS P#4'!#REF!</definedName>
    <definedName name="DIAS">[176]TRM!$B$8:$B$38</definedName>
    <definedName name="DiaVista">'[76]Vista Diaria'!$B$3</definedName>
    <definedName name="Dic">#REF!</definedName>
    <definedName name="Diciembre">#REF!</definedName>
    <definedName name="diciembre20133">[177]Settings!#REF!</definedName>
    <definedName name="diciembre2013essentrasa">[177]Settings!#REF!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'[52]Cálculo del Exceso'!#REF!</definedName>
    <definedName name="Difference" localSheetId="4">'[52]Cálculo del Exceso'!#REF!</definedName>
    <definedName name="Difference">'[52]Cálculo del Exceso'!#REF!</definedName>
    <definedName name="digitalchannels">#REF!</definedName>
    <definedName name="dIndSigValue">'[99]Individually Significant Items'!$E$6</definedName>
    <definedName name="Dipo.Venta">#REF!</definedName>
    <definedName name="Disagg_AR_Balance" localSheetId="2">#REF!</definedName>
    <definedName name="Disagg_AR_Balance" localSheetId="4">#REF!</definedName>
    <definedName name="Disagg_AR_Balance">#REF!</definedName>
    <definedName name="Disaggregations">'[178]Calculo del Exceso'!$B$4</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'[89]IGU NPV 3'!$A$29</definedName>
    <definedName name="DiscountRate2">'[89]IGU NPV 3'!$A$30</definedName>
    <definedName name="DiscountRate3">'[89]IGU NPV 3'!$A$31</definedName>
    <definedName name="DiscountRate4">'[89]IGU NPV 3'!$A$32</definedName>
    <definedName name="DiscountRateBase">#REF!</definedName>
    <definedName name="disp">#REF!</definedName>
    <definedName name="DISP_DEUD_PROD_FIN">#REF!</definedName>
    <definedName name="DISPDT">#REF!</definedName>
    <definedName name="DisplayUnitOptions">[73]Data!$C$266:$C$275</definedName>
    <definedName name="DISPONIBLE_1">'[59]Comparativo BG'!$F$6</definedName>
    <definedName name="DISPONIBLE_2">'[59]Comparativo BG'!$H$6</definedName>
    <definedName name="disposal_until_Feb_06">#REF!</definedName>
    <definedName name="Disposição">[133]Setup!$C$13:$C$16</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'[179]listado para prorrateos'!#REF!</definedName>
    <definedName name="DISTCOST">'[180]key parameter1st'!#REF!</definedName>
    <definedName name="Distnov">'[181]listado para prorrateos'!#REF!</definedName>
    <definedName name="distri">#REF!</definedName>
    <definedName name="DISTRIBUCION">#REF!</definedName>
    <definedName name="Distribución_Sueldos">'[150]WP CUADRO 1'!$U$5:$AA$46</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'[99]Population Characteristics'!$C$10</definedName>
    <definedName name="dlsaldaskjoeqeq">#REF!</definedName>
    <definedName name="dMostEfficient">[99]Planning!$H$34</definedName>
    <definedName name="dob">#REF!</definedName>
    <definedName name="DOC">#REF!</definedName>
    <definedName name="DODLDO" hidden="1">{#N/A,#N/A,FALSE,"Aging Summary";#N/A,#N/A,FALSE,"Ratio Analysis";#N/A,#N/A,FALSE,"Test 120 Day Accts";#N/A,#N/A,FALSE,"Tickmarks"}</definedName>
    <definedName name="DOIS">'[6]Datos ADESA'!#REF!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[182]Custos!$O$3</definedName>
    <definedName name="dolar2">[183]CVsku!$O$4</definedName>
    <definedName name="dolar22">[182]Custos!$O$4</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[184]donaciones!$A$1:$Q$343</definedName>
    <definedName name="donaciones">#REF!</definedName>
    <definedName name="DONATION">#REF!</definedName>
    <definedName name="DOS">#REF!</definedName>
    <definedName name="dOverstatementsExt">'[99]Audit Results Lower Stratum Ext'!$Q$4</definedName>
    <definedName name="dOverstatementsInit">'[99]Audit Results Lower Stratum'!$Q$4</definedName>
    <definedName name="DOZE">'[6]Datos ADESA'!#REF!</definedName>
    <definedName name="DPEPDL" hidden="1">{#N/A,#N/A,FALSE,"Aging Summary";#N/A,#N/A,FALSE,"Ratio Analysis";#N/A,#N/A,FALSE,"Test 120 Day Accts";#N/A,#N/A,FALSE,"Tickmarks"}</definedName>
    <definedName name="dPMExtension">'[99]Planning Extension'!$H$29</definedName>
    <definedName name="dPMInit">[99]Planning!$H$29</definedName>
    <definedName name="dPopSampleValue">'[99]Population Characteristics'!$C$7</definedName>
    <definedName name="dPopSubjectToSampling">'[99]Population Characteristics'!$C$11</definedName>
    <definedName name="dPopTotValue">'[99]Population Characteristics'!$C$5</definedName>
    <definedName name="DRAW">'[6]Datos ADESA'!#REF!</definedName>
    <definedName name="drkemfmd">#REF!</definedName>
    <definedName name="ds" hidden="1">{#N/A,#N/A,FALSE,"RELATÓRIO";#N/A,#N/A,FALSE,"RELATÓRIO"}</definedName>
    <definedName name="dsa">#REF!</definedName>
    <definedName name="dsadmsalfndsjlfgndgs">'[48]Dados Org'!#REF!</definedName>
    <definedName name="dsads" hidden="1">{#N/A,#N/A,FALSE,"Aging Summary";#N/A,#N/A,FALSE,"Ratio Analysis";#N/A,#N/A,FALSE,"Test 120 Day Accts";#N/A,#N/A,FALSE,"Tickmarks"}</definedName>
    <definedName name="dSampleBV">'[99]Audit Results Lower Stratum'!$Q$2</definedName>
    <definedName name="dSampleBVExt">'[99]Audit Results Lower Stratum Ext'!$Q$2</definedName>
    <definedName name="dSampleBVUpper">'[99]Audit Results Upper Stratum'!$Q$2</definedName>
    <definedName name="dSampleBVUpperExt">'[99]Audit Results Upper Stratum Ext'!$Q$2</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[99]Planning!$H$27</definedName>
    <definedName name="dSSFExtension">'[99]Planning Extension'!$H$27</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'[99]Audit Results Lower Stratum Ext'!$Q$5</definedName>
    <definedName name="dUnderstatementsInit">'[99]Audit Results Lower Stratum'!$Q$5</definedName>
    <definedName name="DUPONT_1">#REF!</definedName>
    <definedName name="dUpperSampleValue">'[99]Population Characteristics'!$C$9</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'[185]TIPO DE CAMBIO'!$A$2:$C$370</definedName>
    <definedName name="e.e">#REF!</definedName>
    <definedName name="E_">#REF!</definedName>
    <definedName name="E3_">#REF!</definedName>
    <definedName name="E6_">[45]Base_de_tablas!#REF!</definedName>
    <definedName name="E644A1">#REF!</definedName>
    <definedName name="E7_">[45]Base_de_tablas!#REF!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[45]Base_de_tablas!$X$38:$X$42</definedName>
    <definedName name="eçeé">#REF!</definedName>
    <definedName name="eçep" hidden="1">{#N/A,#N/A,FALSE,"Aging Summary";#N/A,#N/A,FALSE,"Ratio Analysis";#N/A,#N/A,FALSE,"Test 120 Day Accts";#N/A,#N/A,FALSE,"Tickmarks"}</definedName>
    <definedName name="Economic_Site">[186]Assumptions!$G$9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[172]XREF!#REF!</definedName>
    <definedName name="EDIF">#REF!</definedName>
    <definedName name="EDIF2">#REF!</definedName>
    <definedName name="ee" hidden="1">{#N/A,#N/A,FALSE,"Aging Summary";#N/A,#N/A,FALSE,"Ratio Analysis";#N/A,#N/A,FALSE,"Test 120 Day Accts";#N/A,#N/A,FALSE,"Tickmarks"}</definedName>
    <definedName name="EEAF">[187]Datos!#REF!</definedName>
    <definedName name="eedwe" hidden="1">{#N/A,#N/A,FALSE,"Aging Summary";#N/A,#N/A,FALSE,"Ratio Analysis";#N/A,#N/A,FALSE,"Test 120 Day Accts";#N/A,#N/A,FALSE,"Tickmarks"}</definedName>
    <definedName name="eee">[188]Datos!$D$27</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pn">[62]Datos!#REF!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[189]GP311202!$A$7:$D$219</definedName>
    <definedName name="Efectivo">#REF!</definedName>
    <definedName name="efecto_neto_prev_1">'[59]Comparativo ER'!$F$66</definedName>
    <definedName name="efecto_neto_prev_2">'[59]Comparativo ER'!$H$66</definedName>
    <definedName name="EFETIVO">#REF!</definedName>
    <definedName name="efetivo1">#REF!</definedName>
    <definedName name="effective_date">'[190]Interface Hub'!#REF!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[191]GP310503!$A$7:$E$299</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[192]BALANCE!#REF!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'[193]FD&amp;FI_M'!$A$1:$D$1429</definedName>
    <definedName name="Eliezer2">[92]Regions!$B$3:$C$12</definedName>
    <definedName name="Eliezer3">[92]Regions!$B$16:$C$25</definedName>
    <definedName name="Eliezer4">[92]Regions!$B$28:$C$39</definedName>
    <definedName name="Eliezer5">[194]contents!$C$1</definedName>
    <definedName name="eliminaciones">[195]VARIACIONES!#REF!</definedName>
    <definedName name="elp" hidden="1">{#N/A,#N/A,FALSE,"Aging Summary";#N/A,#N/A,FALSE,"Ratio Analysis";#N/A,#N/A,FALSE,"Test 120 Day Accts";#N/A,#N/A,FALSE,"Tickmarks"}</definedName>
    <definedName name="Emb.Cerv">[133]Setup!$C$39:$C$57</definedName>
    <definedName name="Emb.Nanc">[133]Setup!$C$19:$C$36</definedName>
    <definedName name="emb_anton">[196]SOJA!#REF!</definedName>
    <definedName name="emb_este">[196]SOJA!#REF!</definedName>
    <definedName name="emb_norte">[196]SOJA!#REF!</definedName>
    <definedName name="emb_sur">[196]SOJA!#REF!</definedName>
    <definedName name="Embalagens">#REF!</definedName>
    <definedName name="emm" localSheetId="2">'[197]Comparativo BG'!#REF!</definedName>
    <definedName name="emm" localSheetId="4">'[197]Comparativo BG'!#REF!</definedName>
    <definedName name="emm">'[197]Comparativo BG'!#REF!</definedName>
    <definedName name="empene">'[198]listado para prorrateos'!#REF!</definedName>
    <definedName name="empeva">#REF!</definedName>
    <definedName name="Employs">#REF!</definedName>
    <definedName name="empmay">'[199]listado para prorrateos'!#REF!</definedName>
    <definedName name="EMPPUB">#REF!</definedName>
    <definedName name="EMPRESA">[200]analisis!$A$1</definedName>
    <definedName name="EMPRESA_AÑO_VISTA">#REF!</definedName>
    <definedName name="EMPRESA_CIF">#REF!</definedName>
    <definedName name="EMPRESA_NOMBRE">#REF!</definedName>
    <definedName name="EMPRESA_SECTOR">#REF!</definedName>
    <definedName name="Empresas">'[201]No modificar'!$I$4:$I$100</definedName>
    <definedName name="emstmt2">'[68]Word lists'!$A$12:$A$15</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'[202]Planilha resultados'!$C$8:$K$10,'[202]Planilha resultados'!$C$23:$K$26,'[202]Planilha resultados'!$C$20:$K$21,'[202]Planilha resultados'!$C$12:$G$17,'[202]Planilha resultados'!$H$12:$K$17</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[88]EOAF!#REF!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[55]Volumes!$B$13:$CG$13</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[203]Datos!#REF!</definedName>
    <definedName name="ER20122011V2">[203]Datos!#REF!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'[204]Materialidad Planeada'!#REF!</definedName>
    <definedName name="erqww" hidden="1">{#N/A,#N/A,FALSE,"Aging Summary";#N/A,#N/A,FALSE,"Ratio Analysis";#N/A,#N/A,FALSE,"Test 120 Day Accts";#N/A,#N/A,FALSE,"Tickmarks"}</definedName>
    <definedName name="err">#REF!</definedName>
    <definedName name="Err_Box_AddSamp">'[205]Non-Statistical Sampling'!$AR$6</definedName>
    <definedName name="Err_Box_Rej">'[205]Non-Statistical Sampling'!$AR$5</definedName>
    <definedName name="Err_CellComments">'[205]Non-Statistical Sampling'!$AJ$13</definedName>
    <definedName name="Err_SampErr">'[205]Non-Statistical Sampling'!$AK$15</definedName>
    <definedName name="erre">'[48]Dados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[55]Volumes!$B$14:$CG$14</definedName>
    <definedName name="Esc">'[80]Tela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[55]SetUp!$B$34:$B$37</definedName>
    <definedName name="ESPO01">#REF!</definedName>
    <definedName name="est" localSheetId="2">#REF!</definedName>
    <definedName name="est" localSheetId="4">#REF!</definedName>
    <definedName name="est">#REF!</definedName>
    <definedName name="Est.CxC">#REF!</definedName>
    <definedName name="Est.Inv">#REF!</definedName>
    <definedName name="EST00">'[206]EST 00'!$A$3:$R$211</definedName>
    <definedName name="Estado">'[88]Documentaciones Pendientes'!$G$2:$G$3</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[207]ESTIMADOS!$A$4:$BI$32</definedName>
    <definedName name="ESTOQUES">'[6]Datos ADESA'!#REF!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[133]Setup!$C$60:$C$63</definedName>
    <definedName name="Etapas.Refri">[133]Setup!$C$66:$C$68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'[208]Ventas vs Costo EERR'!$C$19</definedName>
    <definedName name="EUR">#REF!</definedName>
    <definedName name="EV__LASTREFTIME__" hidden="1">38972.3597337963</definedName>
    <definedName name="evajunio">#REF!</definedName>
    <definedName name="Eval_btn_Ans">'[205]Non-Statistical Sampling'!$AR$12</definedName>
    <definedName name="Eval_MR">'[205]Non-Statistical Sampling'!$Y$20</definedName>
    <definedName name="Evidence1">'[68]Word lists'!$A$6:$A$10</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'[88]Datos ADESA'!#REF!</definedName>
    <definedName name="EWPLDLPWE">#REF!</definedName>
    <definedName name="ewqd">#REF!</definedName>
    <definedName name="ewr">#REF!</definedName>
    <definedName name="ewre" hidden="1">[209]Notas!#REF!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'[48]Dados Org'!#REF!</definedName>
    <definedName name="EX" localSheetId="2">#REF!</definedName>
    <definedName name="EX" localSheetId="4">#REF!</definedName>
    <definedName name="EX">#REF!</definedName>
    <definedName name="EX___Operarios">[210]Software!#REF!</definedName>
    <definedName name="ex_Evangelista_Roberto">[210]Software!#REF!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'[192]Flujo de Efectivo'!#REF!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'[211]Correlatividad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[212]BALANCE!#REF!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[89]Lists!$A$24</definedName>
    <definedName name="ExchangeRateEntered">#REF!</definedName>
    <definedName name="ExchangeRateLastYear">[89]Lists!$A$27</definedName>
    <definedName name="ExchangeRateLastYearEntered">'[89]IGU NPV 4'!$B$11</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'[213]jun-03'!$A$7:$E$7</definedName>
    <definedName name="Exit_Graphs">[214]!Exit_Graphs</definedName>
    <definedName name="exito">#REF!</definedName>
    <definedName name="EXP">#REF!</definedName>
    <definedName name="Expected_balance" localSheetId="2">'[52]Cálculo del Exceso'!#REF!</definedName>
    <definedName name="Expected_balance" localSheetId="4">'[52]Cálculo del Exceso'!#REF!</definedName>
    <definedName name="Expected_balance">'[52]Cálculo del Exceso'!#REF!</definedName>
    <definedName name="Expected_Error_Rate">#REF!</definedName>
    <definedName name="EXPENSE_DATA">#REF!</definedName>
    <definedName name="EXPIRE">#REF!</definedName>
    <definedName name="EXPLOSIVO">#REF!</definedName>
    <definedName name="ExpMstmnt">'[68]Sampling Parameters'!$H$16</definedName>
    <definedName name="Export">[121]SAP!$D$125:$L$134</definedName>
    <definedName name="EXPORTS">#REF!</definedName>
    <definedName name="Extra_Pay">#REF!</definedName>
    <definedName name="Extracción_IM">#REF!</definedName>
    <definedName name="Extract_MI">#REF!</definedName>
    <definedName name="Extracto_de_Cuenta_IPS">[45]Base_de_tablas!#REF!</definedName>
    <definedName name="Extracto_de_Tarjeta">[45]Base_de_tablas!#REF!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'[58]Input &amp; Summary'!#REF!</definedName>
    <definedName name="FactorF">'[58]Input &amp; Summary'!#REF!</definedName>
    <definedName name="FactorH">'[58]Input &amp; Summary'!#REF!</definedName>
    <definedName name="Factories">[215]Database!$A$4:$G$15</definedName>
    <definedName name="FactorJ">'[58]Input &amp; Summary'!#REF!</definedName>
    <definedName name="factura">#REF!</definedName>
    <definedName name="facxx">[88]REI!$IH$8170</definedName>
    <definedName name="facxx2">[216]REI!$IH$8170</definedName>
    <definedName name="facxx3">[216]REI!$IH$8170</definedName>
    <definedName name="facxxx">[216]REI!$IH$8170</definedName>
    <definedName name="FADF">[159]!novaanalise</definedName>
    <definedName name="fase">#REF!</definedName>
    <definedName name="FC_1">[45]Base_de_tablas!$T$38:$T$42</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'[217]Posición Neta del IVA'!#REF!</definedName>
    <definedName name="fdb">#REF!</definedName>
    <definedName name="fdf">#REF!</definedName>
    <definedName name="fdg" localSheetId="2">#REF!</definedName>
    <definedName name="fdg" localSheetId="4">#REF!</definedName>
    <definedName name="fdg">#REF!</definedName>
    <definedName name="fdr" hidden="1">[218]XREF!#REF!</definedName>
    <definedName name="fds" localSheetId="2">#REF!</definedName>
    <definedName name="fds" localSheetId="4">#REF!</definedName>
    <definedName name="fds">#REF!</definedName>
    <definedName name="fdsg">#REF!</definedName>
    <definedName name="fe">[63]MOBILIARIO!#REF!</definedName>
    <definedName name="fe_ant">[219]Datos!#REF!</definedName>
    <definedName name="fe_ant_">[75]Datos!#REF!</definedName>
    <definedName name="fe_ant_2">[220]Datos!$E$13</definedName>
    <definedName name="fe_ant_ESP">[75]Datos!#REF!</definedName>
    <definedName name="fe_cierre">[75]Datos!$D$7</definedName>
    <definedName name="fe_inf">[75]Datos!$D$9</definedName>
    <definedName name="fe_inf_">[75]Datos!$D$13</definedName>
    <definedName name="Febrero">#REF!</definedName>
    <definedName name="FEC_ADQ">[63]MOBILIARIO!#REF!</definedName>
    <definedName name="FECHA">#REF!</definedName>
    <definedName name="fecha_actual">#REF!</definedName>
    <definedName name="fechaadquisicion">#REF!</definedName>
    <definedName name="FechaAnualCom">'[221]Datos del Balance'!$B$9</definedName>
    <definedName name="FechaBalance">'[221]Datos del Balance'!$B$7</definedName>
    <definedName name="FechaComparativo">'[221]Datos del Balance'!$B$8</definedName>
    <definedName name="fechainicio">#REF!</definedName>
    <definedName name="FechaLitComp">'[222]Datos del Balance'!$C$9</definedName>
    <definedName name="FechaLiteral">'[221]Datos del Balance'!$C$7</definedName>
    <definedName name="FEG" hidden="1">{#N/A,#N/A,FALSE,"Aging Summary";#N/A,#N/A,FALSE,"Ratio Analysis";#N/A,#N/A,FALSE,"Test 120 Day Accts";#N/A,#N/A,FALSE,"Tickmarks"}</definedName>
    <definedName name="Fer">[125]Feriados!$B$3:$B$100</definedName>
    <definedName name="feriados">[223]Feriados!$B$3:$B$89</definedName>
    <definedName name="FERMZN">#REF!</definedName>
    <definedName name="fermzo">#REF!</definedName>
    <definedName name="ferna">[224]resumen_comisiones!#REF!</definedName>
    <definedName name="fertsj1">#REF!</definedName>
    <definedName name="fertsj2">#REF!</definedName>
    <definedName name="FERTTRN">#REF!</definedName>
    <definedName name="Fevereiro">#REF!</definedName>
    <definedName name="ff">'[225]Schedule 1.0. HYP'!$A$1:$U$61</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'[226]Dados Org'!#REF!</definedName>
    <definedName name="FFFFFFFFF">'[27]TC Resumen'!$B$3</definedName>
    <definedName name="FFFFFFFFFF">'[27]TC Resumen'!$B$4</definedName>
    <definedName name="FFFFFFFFFFF">[159]!novaanalise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[159]!novaanalise</definedName>
    <definedName name="ffffffffffffffff">'[226]Dados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+[227]Inicio!$F$23</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'[228]emp mzo04'!#REF!</definedName>
    <definedName name="fii_负商誉">#REF!</definedName>
    <definedName name="fiii_研究及开发费用">#REF!</definedName>
    <definedName name="file_iqy">[229]Control!#REF!</definedName>
    <definedName name="FillArea">'[73]KBI Input'!$A$5:$B$89</definedName>
    <definedName name="FillData">'[230]KBI Input'!$B$5:$Y$131</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'[27]TC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[231]SOJA!#REF!</definedName>
    <definedName name="Flujo">[232]EF!#REF!</definedName>
    <definedName name="Flujo_Economico_Miles_de_dolares">#REF!</definedName>
    <definedName name="Fm">#REF!</definedName>
    <definedName name="FN">#REF!</definedName>
    <definedName name="FNDKSFJKSJFIJSMDF" localSheetId="2">'[52]Cálculo del Exceso'!#REF!</definedName>
    <definedName name="FNDKSFJKSJFIJSMDF" localSheetId="4">'[52]Cálculo del Exceso'!#REF!</definedName>
    <definedName name="FNDKSFJKSJFIJSMDF">'[52]Cálculo del Exceso'!#REF!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[233]CATERING!$B$2:$Q$49,[233]CATERING!$B$98:$Q$145,[233]CATERING!$B$146:$Q$193,[233]CATERING!$B$242:$Q$289,[233]CATERING!$B$290:$Q$337,[233]CATERING!$B$338:$Q$385,[233]CATERING!$B$386:$Q$433,[233]CATERING!$B$434:$Q$481</definedName>
    <definedName name="Forex">[53]Options!$C$36</definedName>
    <definedName name="Forex96">[53]Options!$C$38</definedName>
    <definedName name="Forex97">[53]Options!$C$37</definedName>
    <definedName name="Form_TratAgua">#REF!</definedName>
    <definedName name="FORMA_2DE2">'[234]713-9|1'!#REF!</definedName>
    <definedName name="Format">#REF!</definedName>
    <definedName name="FORMATO">#REF!</definedName>
    <definedName name="Fornecedores">[91]Bco_Dados!$T$5:$T$35</definedName>
    <definedName name="Fornecedores2">[91]Bco_Dados!$T$5:$T$42</definedName>
    <definedName name="FR" hidden="1">[36]CONTRATACION!$E$9:$E$20</definedName>
    <definedName name="Fra_Table">[61]FRA!$T$5:$AM$26</definedName>
    <definedName name="Fra_table1">[61]FRA!$S$5:$AM$27</definedName>
    <definedName name="FRA1_table">[61]COUPOM!$AA$4:$AB$2000</definedName>
    <definedName name="franklin" hidden="1">{#N/A,#N/A,FALSE,"Aging Summary";#N/A,#N/A,FALSE,"Ratio Analysis";#N/A,#N/A,FALSE,"Test 120 Day Accts";#N/A,#N/A,FALSE,"Tickmarks"}</definedName>
    <definedName name="frf">'[226]Dados Org'!#REF!</definedName>
    <definedName name="FS">#REF!</definedName>
    <definedName name="Full_Print">#REF!</definedName>
    <definedName name="Fundo">[60]Lista!$H$3:$H$400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[73]Instructions!$H$2:$J$31</definedName>
    <definedName name="fxrate">[108]INTRODUCTION!#REF!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[45]Base_de_tablas!#REF!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[235]Rosario!$A$1:$B$71</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'[174]Posición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[236]SR1!#REF!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'[6]Datos ADESA'!#REF!</definedName>
    <definedName name="gjkh" hidden="1">{#N/A,#N/A,FALSE,"Aging Summary";#N/A,#N/A,FALSE,"Ratio Analysis";#N/A,#N/A,FALSE,"Test 120 Day Accts";#N/A,#N/A,FALSE,"Tickmarks"}</definedName>
    <definedName name="GLOBAL">#REF!</definedName>
    <definedName name="GM">#REF!</definedName>
    <definedName name="GO">[55]Volumes!$B$15:$CG$15</definedName>
    <definedName name="GOBCENTRAL">#REF!</definedName>
    <definedName name="GOLD">#REF!</definedName>
    <definedName name="GoldProportion">#REF!</definedName>
    <definedName name="goto_cash_flow">'[146]Valuation Summary'!$A$1</definedName>
    <definedName name="goto_economic_profit">'[237]Valuation Summary'!#REF!</definedName>
    <definedName name="goto_wacc">[146]WACC!$A$1</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'[238]4'!#REF!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[55]Volumes!$B$16:$CG$16</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'[27]TC Resumen'!$B$3</definedName>
    <definedName name="H_">#REF!</definedName>
    <definedName name="H100000000">#REF!</definedName>
    <definedName name="Haake">[210]Software!#REF!</definedName>
    <definedName name="Half_Year">#REF!</definedName>
    <definedName name="Half_Year_Print">#REF!</definedName>
    <definedName name="Handset">#REF!</definedName>
    <definedName name="hane">#REF!</definedName>
    <definedName name="happy" localSheetId="2">'[52]Cálculo del Exceso'!#REF!</definedName>
    <definedName name="happy" localSheetId="4">'[52]Cálculo del Exceso'!#REF!</definedName>
    <definedName name="happy">'[52]Cálculo del Exceso'!#REF!</definedName>
    <definedName name="HAR">#REF!</definedName>
    <definedName name="hard">#REF!</definedName>
    <definedName name="HARI">#REF!</definedName>
    <definedName name="HARIN">#REF!</definedName>
    <definedName name="HARINA">#REF!</definedName>
    <definedName name="HBGY">#REF!</definedName>
    <definedName name="HD_1">[229]Tables!#REF!</definedName>
    <definedName name="HD_name_1">[229]Tables!#REF!</definedName>
    <definedName name="he" hidden="1">#REF!</definedName>
    <definedName name="Hea">#REF!</definedName>
    <definedName name="Head">#REF!</definedName>
    <definedName name="Header">#REF!</definedName>
    <definedName name="Header_Row">ROW(#REF!)</definedName>
    <definedName name="Headings">#REF!</definedName>
    <definedName name="Hechos_r_1">'[239]N-11'!#REF!</definedName>
    <definedName name="Heineken">#REF!</definedName>
    <definedName name="hel" hidden="1">#REF!</definedName>
    <definedName name="HERR">#REF!</definedName>
    <definedName name="HERR2">#REF!</definedName>
    <definedName name="hfgdj" localSheetId="2">'[51]Rep. y Mant. Rodados'!#REF!</definedName>
    <definedName name="hfgdj" localSheetId="4">'[51]Rep. y Mant. Rodados'!#REF!</definedName>
    <definedName name="hfgdj">'[51]Rep. y Mant. Rodados'!#REF!</definedName>
    <definedName name="hfhghgnghnjkyu">#REF!</definedName>
    <definedName name="HFSUFKHDDA" localSheetId="2">'[52]Cálculo del Exceso'!#REF!</definedName>
    <definedName name="HFSUFKHDDA" localSheetId="4">'[52]Cálculo del Exceso'!#REF!</definedName>
    <definedName name="HFSUFKHDDA">'[52]Cálculo del Exceso'!#REF!</definedName>
    <definedName name="hg">#REF!</definedName>
    <definedName name="HGF" hidden="1">{#N/A,#N/A,FALSE,"Aging Summary";#N/A,#N/A,FALSE,"Ratio Analysis";#N/A,#N/A,FALSE,"Test 120 Day Accts";#N/A,#N/A,FALSE,"Tickmarks"}</definedName>
    <definedName name="hgfd">MIN([123]TablaCoeficientes!$A:$A)</definedName>
    <definedName name="hgfh">'[240]Schroder Small Caps'!#REF!</definedName>
    <definedName name="hgfyfjyfgyyughvyughjygu" localSheetId="2">'[51]Rep. y Mant. Rodados'!#REF!</definedName>
    <definedName name="hgfyfjyfgyyughvyughjygu" localSheetId="4">'[51]Rep. y Mant. Rodados'!#REF!</definedName>
    <definedName name="hgfyfjyfgyyughvyughjygu">'[51]Rep.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'[126]3210001'!$G$6:$G$70</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hhhhhhhjjjjjjjjjjjjjjjjjjjjjjjjjjjjlllllllllllllllllll" localSheetId="2" hidden="1">[241]XREF!#REF!</definedName>
    <definedName name="hhhhhhhhhjjjjjjjjjjjjjjjjjjjjjjjjjjjjlllllllllllllllllll" localSheetId="4" hidden="1">[241]XREF!#REF!</definedName>
    <definedName name="hhhhhhhhhjjjjjjjjjjjjjjjjjjjjjjjjjjjjlllllllllllllllllll" hidden="1">[241]XREF!#REF!</definedName>
    <definedName name="hhjhj">'[242]Cálculo ID'!#REF!</definedName>
    <definedName name="HHJJ" hidden="1">{#N/A,#N/A,FALSE,"Aging Summary";#N/A,#N/A,FALSE,"Ratio Analysis";#N/A,#N/A,FALSE,"Test 120 Day Accts";#N/A,#N/A,FALSE,"Tickmarks"}</definedName>
    <definedName name="hi">'[163]IRSA HIST'!#REF!</definedName>
    <definedName name="HigherAmount">#REF!</definedName>
    <definedName name="histor" localSheetId="2">#REF!</definedName>
    <definedName name="histor" localSheetId="4">#REF!</definedName>
    <definedName name="histor">#REF!</definedName>
    <definedName name="HISTORICA">'[243]Ventas Totales'!$B$1:$AB$20</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'[51]Rep. y Mant. Rodados'!#REF!</definedName>
    <definedName name="hjhukj" localSheetId="4">'[51]Rep. y Mant. Rodados'!#REF!</definedName>
    <definedName name="hjhukj">'[51]Rep. y Mant. Rodados'!#REF!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'[52]Cálculo del Exceso'!#REF!</definedName>
    <definedName name="HJSDHSNHJ" localSheetId="4">'[52]Cálculo del Exceso'!#REF!</definedName>
    <definedName name="HJSDHSNHJ">'[52]Cálculo del Exceso'!#REF!</definedName>
    <definedName name="hkh" hidden="1">{#N/A,#N/A,FALSE,"Aging Summary";#N/A,#N/A,FALSE,"Ratio Analysis";#N/A,#N/A,FALSE,"Test 120 Day Accts";#N/A,#N/A,FALSE,"Tickmarks"}</definedName>
    <definedName name="HKHGFVBUD86YNBDXIUFRKJNÑPH">[244]BG!$H$1:$H$191</definedName>
    <definedName name="HKHW">#REF!</definedName>
    <definedName name="hkjhk" hidden="1">{#N/A,#N/A,FALSE,"Aging Summary";#N/A,#N/A,FALSE,"Ratio Analysis";#N/A,#N/A,FALSE,"Test 120 Day Accts";#N/A,#N/A,FALSE,"Tickmarks"}</definedName>
    <definedName name="HMY">#REF!</definedName>
    <definedName name="HNL">#REF!</definedName>
    <definedName name="Hoja.Calculo.137">'[72]Hoja de Cálculo'!$D$7</definedName>
    <definedName name="Hoja.Calculo.138">'[72]Hoja de Cálculo'!$D$8</definedName>
    <definedName name="Hoja.Calculo.139">'[72]Hoja de Cálculo'!$D$9</definedName>
    <definedName name="hoja1">#REF!</definedName>
    <definedName name="Hoja10">#REF!</definedName>
    <definedName name="Hoja11">#REF!</definedName>
    <definedName name="HOJA12">'[245]04-06-01'!#REF!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'[245]04-06-01'!#REF!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[60]Lista!$R$3:$R$4</definedName>
    <definedName name="HORAS_MES_L1">'[80]#¡REF'!$S$2</definedName>
    <definedName name="HORAS_MES_L2">'[80]#¡REF'!$S$3</definedName>
    <definedName name="Hostwins">[210]Software!#REF!</definedName>
    <definedName name="HPCA">#REF!</definedName>
    <definedName name="HR">[1]Tartan!#REF!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'[246]G&amp;P Global'!$A$59</definedName>
    <definedName name="I_">#REF!</definedName>
    <definedName name="I_AMORLLAVE">[67]Datos!#REF!</definedName>
    <definedName name="I_AMORLLAVEA">[67]Datos!#REF!</definedName>
    <definedName name="I_AMORT">[67]Datos!#REF!</definedName>
    <definedName name="I_BUSO">[67]Datos!#REF!</definedName>
    <definedName name="I_BUSOA">[67]Datos!#REF!</definedName>
    <definedName name="I_COSTO">#REF!</definedName>
    <definedName name="I_COSTOA">#REF!</definedName>
    <definedName name="I_ERBP">#REF!</definedName>
    <definedName name="I_ERBPA">#REF!</definedName>
    <definedName name="I_FECHA">[67]Datos!#REF!</definedName>
    <definedName name="I_FECHAA">[67]Datos!#REF!</definedName>
    <definedName name="I_IB">#REF!</definedName>
    <definedName name="I_IBA">#REF!</definedName>
    <definedName name="I_MOV1">[67]Datos!#REF!</definedName>
    <definedName name="I_MOV1A">[67]Datos!#REF!</definedName>
    <definedName name="I_MOV2">[67]Datos!#REF!</definedName>
    <definedName name="I_MOV2A">[67]Datos!#REF!</definedName>
    <definedName name="I_MOV3">[67]Datos!#REF!</definedName>
    <definedName name="I_MOV3A">[67]Datos!#REF!</definedName>
    <definedName name="I_SALDOS">#REF!</definedName>
    <definedName name="I_SALDOSA">#REF!</definedName>
    <definedName name="I_STOCK">#REF!</definedName>
    <definedName name="I_STOCKA">#REF!</definedName>
    <definedName name="I_VER">[67]Datos!#REF!</definedName>
    <definedName name="iae">#REF!</definedName>
    <definedName name="IBOVESPA">[247]Master!#REF!</definedName>
    <definedName name="IBSA_AC">#REF!</definedName>
    <definedName name="IBSA_MES">#REF!</definedName>
    <definedName name="IC">'[103]Nota 8'!$F$30</definedName>
    <definedName name="ICP">[248]ICP!$A:$A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'[52]Cálculo del Exceso'!#REF!</definedName>
    <definedName name="iekjowjrkew\" localSheetId="4">'[52]Cálculo del Exceso'!#REF!</definedName>
    <definedName name="iekjowjrkew\">'[52]Cálculo del Exceso'!#REF!</definedName>
    <definedName name="iExpected">[99]Planning!$L$25</definedName>
    <definedName name="iExpectedExt">'[99]Planning Extension'!$L$25</definedName>
    <definedName name="IFH">#REF!</definedName>
    <definedName name="IFPC">#REF!</definedName>
    <definedName name="IFPC2">#REF!</definedName>
    <definedName name="IGíndices">[249]!IGíndices</definedName>
    <definedName name="IGP">#REF!</definedName>
    <definedName name="IGParadas">[249]!IGParadas</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'[250]PPC BG1208'!$N$3275</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'[251]Kuky mantequilla'!#REF!</definedName>
    <definedName name="Impresión_Anexo_A">'[252]ANEXO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'[250]BG al 31.12.07'!$N$2990</definedName>
    <definedName name="Impto_a_la_renta_06_07">#REF!</definedName>
    <definedName name="Impto_a_la_renta_08">'[56]BG al 30.09.08'!#REF!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'[103]Nota 8'!$F$36</definedName>
    <definedName name="INCOME_MANAGEMENT">#REF!</definedName>
    <definedName name="IncomeGeneratingUnit">[89]Lists!$A$21</definedName>
    <definedName name="IncomeGeneratingUnitEntered">#REF!</definedName>
    <definedName name="IncomeGeneratingUnitFullName">[89]Lists!$A$20</definedName>
    <definedName name="IND">[253]Indices!$B$4:$G$1261</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'[254]MATERIA PRIMA'!$N$7</definedName>
    <definedName name="Inflation_factor">#REF!</definedName>
    <definedName name="informe">#REF!,#REF!,#REF!</definedName>
    <definedName name="Ing_Neto">'[255]Enfoque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'[58]Enfoque BCP'!$E$59</definedName>
    <definedName name="INGRESOS">#REF!</definedName>
    <definedName name="INGRESOS_FINANCIEROS_NETOS_1">'[59]Comparativo ER'!$F$20</definedName>
    <definedName name="INGRESOS_FINANCIEROS_NETOS_2">'[56]Comparativo ER'!#REF!</definedName>
    <definedName name="INGSJ1">#REF!</definedName>
    <definedName name="INGSJ2">#REF!</definedName>
    <definedName name="INGSJ3">#REF!</definedName>
    <definedName name="IngTLDA">'[256]tlda '!#REF!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[42]forecast!$B$1006:$V$1251</definedName>
    <definedName name="ins_multiple">#REF!</definedName>
    <definedName name="ins_percent">#REF!</definedName>
    <definedName name="INST">#REF!</definedName>
    <definedName name="INSTALACIONES">#REF!</definedName>
    <definedName name="INSTFINAN">#REF!</definedName>
    <definedName name="Insumos">[91]Bco_Dados!#REF!</definedName>
    <definedName name="Insumos1">[91]Bco_Dados!$G$5:$G$39</definedName>
    <definedName name="Insumos2">[91]Bco_Dados!$G$5:$G$47</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'[257]Allow {pbe}'!#REF!</definedName>
    <definedName name="Interval_cutoff" localSheetId="4">'[257]Allow {pbe}'!#REF!</definedName>
    <definedName name="Interval_cutoff">'[257]Allow {pbe}'!#REF!</definedName>
    <definedName name="Intervalo">[258]BASEMATRIZ!$B:$V</definedName>
    <definedName name="INTPAS">'[151]8'!#REF!</definedName>
    <definedName name="INTPAS___0">#REF!</definedName>
    <definedName name="INTPAS___10">'[151]8'!#REF!</definedName>
    <definedName name="INTPAS___11">'[151]8'!#REF!</definedName>
    <definedName name="INTPAS___12">'[151]8'!#REF!</definedName>
    <definedName name="INTPAS___5">'[151]8'!#REF!</definedName>
    <definedName name="INTPAS___9">'[151]8'!#REF!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[259]Conciliacion!$T$818</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[89]Lists!$A$30</definedName>
    <definedName name="invnorte" localSheetId="2">[54]INVERSIONES!#REF!</definedName>
    <definedName name="invnorte" localSheetId="4">[54]INVERSIONES!#REF!</definedName>
    <definedName name="invnorte">[54]INVERSIONES!#REF!</definedName>
    <definedName name="invsur" localSheetId="2">[54]INVERSIONES!#REF!</definedName>
    <definedName name="invsur" localSheetId="4">[54]INVERSIONES!#REF!</definedName>
    <definedName name="invsur">[54]INVERSIONES!#REF!</definedName>
    <definedName name="io">'[260]401130dic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[14]tabla!#REF!</definedName>
    <definedName name="ipc00">[261]ipc!$B$620</definedName>
    <definedName name="IPCD03">[262]TABLAIPC!$B$655</definedName>
    <definedName name="IPCDIC01">[263]IPC!$B$632</definedName>
    <definedName name="IPCDIC03">[262]TABLAIPC!$B$655</definedName>
    <definedName name="IPCDIC1999">#REF!</definedName>
    <definedName name="IPCDIC2001">[264]TABLAIPC!$B$629</definedName>
    <definedName name="ipcdic2002">#REF!</definedName>
    <definedName name="ipcdic2003">#REF!</definedName>
    <definedName name="ipcdic2004">#REF!</definedName>
    <definedName name="IPCDIC2005">#REF!</definedName>
    <definedName name="IPCDIC98">[265]ipc!#REF!</definedName>
    <definedName name="ipcdic99">'[266]Auxiliar oficina'!$B$1533</definedName>
    <definedName name="IPCMAR98">#REF!</definedName>
    <definedName name="ipcmarz2000">[267]IPC!#REF!</definedName>
    <definedName name="ipcmarz2001">[267]IPC!#REF!</definedName>
    <definedName name="ipcmarz2003">[267]IPC!#REF!</definedName>
    <definedName name="ipcnov2002">'[268]IPC '!$B$636</definedName>
    <definedName name="ipcnov2003">'[268]IPC '!$B$648</definedName>
    <definedName name="IPCSEP2000">#REF!</definedName>
    <definedName name="IPCSEP2001">#REF!</definedName>
    <definedName name="IPCSEP2003">[269]IPC!$B$648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LR_CAUSADO">[259]Conciliacion!$D$50</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'[55]Visão Item'!$D$2</definedName>
    <definedName name="Items">#REF!</definedName>
    <definedName name="Itens">'[270]Plano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[271]IUSA!$A$1:$B$236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cutoff" localSheetId="2">'[272]Prev. Incobrables'!#REF!</definedName>
    <definedName name="J_cutoff" localSheetId="4">'[272]Prev. Incobrables'!#REF!</definedName>
    <definedName name="J_cutoff">'[272]Prev. Incobrables'!#REF!</definedName>
    <definedName name="J_WT" hidden="1">#REF!</definedName>
    <definedName name="JAC">[55]Volumes!$B$17:$CG$17</definedName>
    <definedName name="JAG">[55]Volumes!$B$18:$CG$18</definedName>
    <definedName name="Janeiro">#REF!</definedName>
    <definedName name="janet">#N/A</definedName>
    <definedName name="JARUI">#REF!</definedName>
    <definedName name="JC">[55]Volumes!$B$19:$CG$19</definedName>
    <definedName name="jds">#REF!</definedName>
    <definedName name="jfafdhf">[273]Balance_General!$C$7</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[274]Objetivos!#REF!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'[275]Test de Ventas'!#REF!</definedName>
    <definedName name="jo" localSheetId="4" hidden="1">'[275]Test de Ventas'!#REF!</definedName>
    <definedName name="jo" hidden="1">'[275]Test de Ventas'!#REF!</definedName>
    <definedName name="JobTitle">#REF!</definedName>
    <definedName name="JOHN">#REF!</definedName>
    <definedName name="Jose" hidden="1">{#N/A,#N/A,FALSE,"ACTIVO";#N/A,#N/A,FALSE,"PASIVO";#N/A,#N/A,FALSE,"RESULTAD_AJUS";#N/A,#N/A,FALSE,"PATRIMONIO_AJUS";#N/A,#N/A,FALSE,"FLUJO_AJUS"}</definedName>
    <definedName name="JP">[55]Volumes!$B$20:$CG$20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'[6]Datos ADESA'!#REF!</definedName>
    <definedName name="kb">[66]Datos!#REF!</definedName>
    <definedName name="KBENITEZ">OFFSET(#REF!,0,0,COUNTA(#REF!)-1,1)</definedName>
    <definedName name="KBENITEZB">OFFSET(#REF!,0,0,COUNTA(#REF!)-1,1)</definedName>
    <definedName name="KBIStart">'[73]KBI Input'!$A$5</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'[276]Prestamos L.P.'!#REF!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OFFSET([123]TipoBienes!$A$2,0,0,COUNTA([123]TipoBienes!$A:$A)-1,1)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'[251]Kuky mantequilla'!#REF!</definedName>
    <definedName name="KVHFLSHVS" localSheetId="2">'[52]Cálculo del Exceso'!#REF!</definedName>
    <definedName name="KVHFLSHVS" localSheetId="4">'[52]Cálculo del Exceso'!#REF!</definedName>
    <definedName name="KVHFLSHVS">'[52]Cálculo del Exceso'!#REF!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[277]Links!$H$1:$H$65536</definedName>
    <definedName name="L_AJE_Tot">[277]Links!$G$1:$G$65536</definedName>
    <definedName name="L_CY_Beg">[277]Links!$F$1:$F$65536</definedName>
    <definedName name="L_CY_End">[277]Links!$J$1:$J$65536</definedName>
    <definedName name="L_PY_End">[277]Links!$K$1:$K$65536</definedName>
    <definedName name="L_RJE_Tot">[277]Links!$I$1:$I$65536</definedName>
    <definedName name="L5_">[45]Base_de_tablas!#REF!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'[99]Population Characteristics'!$E$5</definedName>
    <definedName name="lADPTInit">[99]Planning!$H$31</definedName>
    <definedName name="Lagos">#REF!</definedName>
    <definedName name="lakjfh">#REF!</definedName>
    <definedName name="lalalalalalala" hidden="1">[165]XREF!#REF!</definedName>
    <definedName name="LANCAMENTOS">#REF!</definedName>
    <definedName name="Last_row">#REF!</definedName>
    <definedName name="LastPrice">[53]Options!$C$26</definedName>
    <definedName name="LastQFX">[53]Options!$C$34</definedName>
    <definedName name="LastQFX_Last_Year">[53]Options!$C$35</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[278]Resources!$A$20:$A$23</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[42]forecast!$B$797:$V$875</definedName>
    <definedName name="lIndSigNumber">'[99]Individually Significant Items'!$E$7</definedName>
    <definedName name="LINEA">#REF!</definedName>
    <definedName name="LinhaMeses">'[55]Tabelas Escore'!$B$4:$B$21</definedName>
    <definedName name="LinhaUnidades">'[55]Tabelas Escore'!$C$3:$AD$3</definedName>
    <definedName name="LinhaVolumes">[55]Volumes!$A$1:$CG$1</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[45]Base_de_tablas!#REF!</definedName>
    <definedName name="List_ARPopulation">'[279]AR Drop Downs'!$I$5:$I$10</definedName>
    <definedName name="List_Curr">[164]Currency!$B$9:$B$31</definedName>
    <definedName name="List_ExpandedTesting">'[279]AR Drop Downs'!$E$5:$E$8</definedName>
    <definedName name="List_Level_Assr">[205]DropDown!$B$1:$B$4</definedName>
    <definedName name="List_LevelAssurance">'[279]AR Drop Downs'!$A$5:$A$8</definedName>
    <definedName name="List_Number_of_Exceptions_Identified">'[279]AR Drop Downs'!$K$5:$K$27</definedName>
    <definedName name="List_NumberTolerableExceptions">'[279]AR Drop Downs'!$C$5:$C$8</definedName>
    <definedName name="List_Proj_Meth">[205]DropDown!$H$1:$H$2</definedName>
    <definedName name="List_Samp_Sel">[205]DropDown!$D$1:$D$4</definedName>
    <definedName name="List_SampleSelectionMethod">'[279]AR Drop Downs'!$G$5:$G$7</definedName>
    <definedName name="List2">[280]Ejemplo!$A$2:$A$4</definedName>
    <definedName name="lista">#REF!</definedName>
    <definedName name="lista1">[281]tabla!$K$2:$K$19</definedName>
    <definedName name="lista2">[281]tabla!$L$2:$L$19</definedName>
    <definedName name="ListaCR">#REF!</definedName>
    <definedName name="LISTADO" localSheetId="2">'[282]SAN LUIS'!#REF!</definedName>
    <definedName name="LISTADO" localSheetId="4">'[282]SAN LUIS'!#REF!</definedName>
    <definedName name="LISTADO">'[282]SAN LUIS'!#REF!</definedName>
    <definedName name="ListaItens">[55]SetUp!$B$2:$B$21</definedName>
    <definedName name="ListaMes">#REF!</definedName>
    <definedName name="listas">#REF!</definedName>
    <definedName name="listasuper" localSheetId="2">#REF!</definedName>
    <definedName name="listasuper" localSheetId="4">#REF!</definedName>
    <definedName name="listasuper">#REF!</definedName>
    <definedName name="ListaTipoBien">OFFSET([283]TipoBienes!$A$2,0,0,COUNTA([283]TipoBienes!$A:$A)-1,1)</definedName>
    <definedName name="LISTPRECO">'[6]Datos ADESA'!#REF!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'[99]Projection Extended Sample'!$J$10</definedName>
    <definedName name="lKnownOverInit">[99]Projection!$J$10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LLLLLLLLLLLLLLLLLLLLLLLLLLLLLLLLLLLLLLLLLLLLLLLLLLLL" localSheetId="2">'[51]Rep. y Mant. Rodados'!#REF!</definedName>
    <definedName name="LLLLLLLLLLLLLLLLLLLLLLLLLLLLLLLLLLLLLLLLLLLLLLLLLLLLLL" localSheetId="4">'[51]Rep. y Mant. Rodados'!#REF!</definedName>
    <definedName name="LLLLLLLLLLLLLLLLLLLLLLLLLLLLLLLLLLLLLLLLLLLLLLLLLLLLLL">'[51]Rep. y Mant. Rodados'!#REF!</definedName>
    <definedName name="llloo" hidden="1">[208]XREF!$A$2:$IV$2</definedName>
    <definedName name="llñllkl">#REF!</definedName>
    <definedName name="llo">#REF!</definedName>
    <definedName name="lLowerNumber">'[99]Population Characteristics'!$E$10</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[284]RES!$B$2:$T$45,[284]RES!$B$105:$T$144,[284]RES!$B$150:$T$193,[284]RES!$B$199:$T$242</definedName>
    <definedName name="LOCAL_SALES">#REF!</definedName>
    <definedName name="LOCAL_SALES_MORGES">#REF!</definedName>
    <definedName name="LocalCurrency">#REF!</definedName>
    <definedName name="Location">'[136]data do not delete'!$H$19:$H$47</definedName>
    <definedName name="LOG">[1]Tartan!#REF!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[91]Bco_Dados!$P$5:$P$8</definedName>
    <definedName name="LOOLL" hidden="1">{#N/A,#N/A,FALSE,"L&amp;M Performance";#N/A,#N/A,FALSE,"Brand Performance";#N/A,#N/A,FALSE,"Marlboro Performance"}</definedName>
    <definedName name="LowerAverageItem">dLowerSampleValue/lLowerNumber</definedName>
    <definedName name="lPopNumber">'[99]Population Characteristics'!$E$7</definedName>
    <definedName name="lPotentialPopSize">'[99]Population Characteristics'!$C$28</definedName>
    <definedName name="LREago">[285]CFO!#REF!</definedName>
    <definedName name="LREsept">[286]CFO!#REF!</definedName>
    <definedName name="LS_5">[45]Base_de_tablas!$V$38:$V$39</definedName>
    <definedName name="lSampleSizeExtendedLower">'[99]Planning Extension'!$F$39</definedName>
    <definedName name="lSampleSizeExtendedTotal">'[99]Planning Extension'!$L$40</definedName>
    <definedName name="lSampleSizeExtendedUpper">'[99]Planning Extension'!$F$38</definedName>
    <definedName name="lSampleSizeLower">'[99]Population Characteristics'!$C$18</definedName>
    <definedName name="lSampleSizeTotal">'[99]Population Characteristics'!$G$17</definedName>
    <definedName name="lSampleSizeUpper">'[99]Population Characteristics'!$C$17</definedName>
    <definedName name="lSFPMOverExt">'[99]Projection Extended Sample'!$J$19</definedName>
    <definedName name="lSFPMOverInit">[99]Projection!$J$19</definedName>
    <definedName name="lskd">#REF!</definedName>
    <definedName name="lsl" hidden="1">{#N/A,#N/A,FALSE,"Aging Summary";#N/A,#N/A,FALSE,"Ratio Analysis";#N/A,#N/A,FALSE,"Test 120 Day Accts";#N/A,#N/A,FALSE,"Tickmarks"}</definedName>
    <definedName name="LSLSJ">#REF!</definedName>
    <definedName name="lso">'[48]Dados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[94]total!#REF!</definedName>
    <definedName name="lUpperNumber">'[99]Population Characteristics'!$E$9</definedName>
    <definedName name="lValidSampleExt">'[99]Audit Results Lower Stratum Ext'!$L$4</definedName>
    <definedName name="lValidSampleInit">'[99]Audit Results Lower Stratum'!$L$4</definedName>
    <definedName name="lValidSampleUpperExt">'[99]Audit Results Upper Stratum Ext'!$L$4</definedName>
    <definedName name="lValidSampleUpperInit">'[99]Audit Results Upper Stratum'!$L$4</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[55]Volumes!$B$21:$CG$21</definedName>
    <definedName name="MACRO">[287]C!$A$2</definedName>
    <definedName name="Macro1">[288]!Macro1</definedName>
    <definedName name="Macro2">[288]!Macro2</definedName>
    <definedName name="Macro3">[289]!Macro3</definedName>
    <definedName name="MACROECONOMICAS">#REF!</definedName>
    <definedName name="MACROS">[290]E!$A$1</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'[291]Posición Neta del IVA'!#REF!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[63]MOBILIARIO!#REF!</definedName>
    <definedName name="MANO_DE_OBRA">#REF!</definedName>
    <definedName name="map">#REF!</definedName>
    <definedName name="MAQ">#REF!</definedName>
    <definedName name="MAQU">#REF!</definedName>
    <definedName name="MAR">'[204]Materialidad Planeada'!#REF!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'[88]Datos ADESA'!#REF!</definedName>
    <definedName name="Marginal_Income_Tax_Rate">#REF!</definedName>
    <definedName name="maria">[251]maria!#REF!</definedName>
    <definedName name="marieclaire">#REF!</definedName>
    <definedName name="mariocrack">#REF!</definedName>
    <definedName name="Market">[1]Tartan!#REF!</definedName>
    <definedName name="Marzo">#REF!</definedName>
    <definedName name="MAT">'[6]Datos ADESA'!#REF!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'[291]Posición Neta del IVA'!#REF!</definedName>
    <definedName name="mdmdmd" hidden="1">{#N/A,#N/A,FALSE,"Aging Summary";#N/A,#N/A,FALSE,"Ratio Analysis";#N/A,#N/A,FALSE,"Test 120 Day Accts";#N/A,#N/A,FALSE,"Tickmarks"}</definedName>
    <definedName name="MEASURES">#REF!</definedName>
    <definedName name="MEASURES2">'[193]FD&amp;FI_M'!$A$1:$D$1429</definedName>
    <definedName name="Medios">#REF!</definedName>
    <definedName name="megarey">#REF!</definedName>
    <definedName name="meh" hidden="1">'[291]Posición Neta del IVA'!#REF!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[54]MON.EXTRANJERA!#REF!</definedName>
    <definedName name="menorte" localSheetId="4">[54]MON.EXTRANJERA!#REF!</definedName>
    <definedName name="menorte">[54]MON.EXTRANJERA!#REF!</definedName>
    <definedName name="MENSAJE">#REF!</definedName>
    <definedName name="Menu">[292]Cash!Menu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[128]Mercado!$B$4:$D$73</definedName>
    <definedName name="MES">'[293]I R Fiscal del  Mes'!$N$6:$O$18</definedName>
    <definedName name="mês">'[80]Cálculo TMEF-TMR'!$C$21</definedName>
    <definedName name="mes_actual">#REF!</definedName>
    <definedName name="Mes_select">[294]Macros!$C$19</definedName>
    <definedName name="MesActual">'[76]Balance Mensual'!$CU$9</definedName>
    <definedName name="MesDiaVista">MONTH(DiaVista)</definedName>
    <definedName name="Meses">[60]Lista!$K$3:$K$54</definedName>
    <definedName name="Meses_Col">#REF!</definedName>
    <definedName name="meses_Esc">'[80]Tela Inicial'!$AA$13</definedName>
    <definedName name="meses_Vinc">'[80]Tela Inicial'!$AA$11</definedName>
    <definedName name="MESFCSER">#REF!</definedName>
    <definedName name="MesGastos">[76]Datos!$C$385</definedName>
    <definedName name="mesvtaBC">#REF!</definedName>
    <definedName name="MESVTABCPRE">#REF!</definedName>
    <definedName name="Mexico">#REF!</definedName>
    <definedName name="mfmfv" hidden="1">#REF!</definedName>
    <definedName name="MFOEK">#REF!</definedName>
    <definedName name="MG">[55]Volumes!$B$22:$CG$22</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'[295]0.3 Check list'!#REF!</definedName>
    <definedName name="Milho_BMF">[296]Lista!$B$3:$B$28</definedName>
    <definedName name="MILO">#REF!</definedName>
    <definedName name="MINGA">'[6]Datos ADESA'!#REF!</definedName>
    <definedName name="MINGA2">'[153]Datos ADESA'!#REF!</definedName>
    <definedName name="mingakm16">'[6]Datos ADESA'!#REF!</definedName>
    <definedName name="mingakm28">'[6]Datos ADESA'!#REF!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[297]emef300405!$I$7:$I$99</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[55]Volumes!$B$23:$CG$23</definedName>
    <definedName name="MNDSA" hidden="1">{#N/A,#N/A,FALSE,"Aging Summary";#N/A,#N/A,FALSE,"Ratio Analysis";#N/A,#N/A,FALSE,"Test 120 Day Accts";#N/A,#N/A,FALSE,"Tickmarks"}</definedName>
    <definedName name="MNJKLAAAAAW2EDCX">#REF!</definedName>
    <definedName name="mnmnn">'[235]UTES ARG'!$A$2:$AJ$281</definedName>
    <definedName name="mnsnsnc" hidden="1">{#N/A,#N/A,FALSE,"balanc_ajus";#N/A,#N/A,FALSE,"G&amp;pAJUS";#N/A,#N/A,FALSE,"patr_ajus";#N/A,#N/A,FALSE,"fluj_ajus"}</definedName>
    <definedName name="moca">'[142]Calculo IR'!#REF!</definedName>
    <definedName name="MOD">#REF!</definedName>
    <definedName name="modamoldes">#REF!</definedName>
    <definedName name="MODEL_MGMT">#REF!</definedName>
    <definedName name="moderate_level">#REF!</definedName>
    <definedName name="Modificar_celdas_Anexo_A">'[252]ANEXO A'!#REF!</definedName>
    <definedName name="Módulo1.Vencimientos">[298]!Módulo1.Vencimientos</definedName>
    <definedName name="MON">#REF!</definedName>
    <definedName name="MONEDA">#REF!</definedName>
    <definedName name="Monedas">#REF!</definedName>
    <definedName name="Monetary_Precision" localSheetId="2">'[272]Prev. Incobrables'!#REF!</definedName>
    <definedName name="Monetary_Precision" localSheetId="4">'[272]Prev. Incobrables'!#REF!</definedName>
    <definedName name="Monetary_Precision">'[272]Prev. Incobrables'!#REF!</definedName>
    <definedName name="Monetary_precisionA">'[58]Input &amp; Summary'!#REF!</definedName>
    <definedName name="Monetary_precisionF">'[58]Input &amp; Summary'!#REF!</definedName>
    <definedName name="Monetary_precisionH">'[58]Input &amp; Summary'!#REF!</definedName>
    <definedName name="Monetary_precisionJ">'[58]Input &amp; Summary'!#REF!</definedName>
    <definedName name="month">#REF!</definedName>
    <definedName name="Month_Days">#REF!</definedName>
    <definedName name="Month_End_Exchange_rate">#REF!</definedName>
    <definedName name="MonthEndClearArea">#REF!,#REF!</definedName>
    <definedName name="Monthly">'[73]Variance Comments'!$A$1:$F$52</definedName>
    <definedName name="monthly_input">#REF!</definedName>
    <definedName name="monto">#REF!</definedName>
    <definedName name="Monto_Revalorización">#REF!</definedName>
    <definedName name="MORENO">#REF!</definedName>
    <definedName name="MOSJD">#REF!</definedName>
    <definedName name="MostRecentPeriod">'[137]Financial Statement Input'!$D$2</definedName>
    <definedName name="MOVIMENTACAO">'[6]Datos ADESA'!#REF!</definedName>
    <definedName name="MOVIMIENTO">'[6]Datos ADESA'!#REF!</definedName>
    <definedName name="movimientos">[299]FEBMZO!$A$2:$H$75</definedName>
    <definedName name="movwip">'[18]140103'!#REF!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[80]RESULTADOS!$F$37:$F$56</definedName>
    <definedName name="mRedes_Esc">[300]PM!$F$60</definedName>
    <definedName name="mRedes_Vínc">[80]RESULTADOS!$F$58</definedName>
    <definedName name="MRK">'[6]Datos ADESA'!#REF!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'[68]Sampling Parameters'!$H$20</definedName>
    <definedName name="mt_eximp">#REF!</definedName>
    <definedName name="Mthend_ER">#REF!</definedName>
    <definedName name="MTO">'[6]Datos ADESA'!#REF!</definedName>
    <definedName name="mue">[42]forecast!$B$200:$V$257</definedName>
    <definedName name="MUEB">#REF!</definedName>
    <definedName name="MUEB_B">#REF!</definedName>
    <definedName name="MUEB2">#REF!</definedName>
    <definedName name="MUEBLES_Y_UTILES">#REF!</definedName>
    <definedName name="Muestra1">#REF!</definedName>
    <definedName name="Muestra2">#REF!</definedName>
    <definedName name="MUESTRAS">[301]SVL!#REF!</definedName>
    <definedName name="muestrasdos">[301]SVL!#REF!</definedName>
    <definedName name="Muestreo_de_Ret_Locales">#REF!</definedName>
    <definedName name="Muestrini" hidden="1">3</definedName>
    <definedName name="Murphy">#REF!</definedName>
    <definedName name="MUSA_OMBUES">#REF!</definedName>
    <definedName name="mutuo">'[302]212405'!#REF!</definedName>
    <definedName name="MXP">#REF!</definedName>
    <definedName name="MY_TAX_TOOL">#REF!</definedName>
    <definedName name="myr">[303]Myr281002!$A$7:$F$101</definedName>
    <definedName name="m质量保修准备">#REF!</definedName>
    <definedName name="N" hidden="1">{"RESUMEN",#N/A,FALSE,"RESUMEN";"RESUMEN_MARG",#N/A,FALSE,"RESUMEN"}</definedName>
    <definedName name="N_">#REF!</definedName>
    <definedName name="N4_">[45]Base_de_tablas!#REF!</definedName>
    <definedName name="NA">[55]Volumes!$B$24:$CG$24</definedName>
    <definedName name="nacional">[196]SOJA!#REF!</definedName>
    <definedName name="nada">[304]otr_rio!#REF!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[55]Volumes!$B$25:$CG$25</definedName>
    <definedName name="NEGRESCO">'[305]criollitas 100 - 200'!#REF!</definedName>
    <definedName name="negval">'[68]Sampling Parameters'!$H$32</definedName>
    <definedName name="NESQUIK">#REF!</definedName>
    <definedName name="NetDebtLocal">#REF!</definedName>
    <definedName name="NetDebtUSD">#REF!</definedName>
    <definedName name="NETO">[259]CtaT!$D$35</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OFFSET([306]TipoBienes!$A$2,0,0,COUNTA([306]TipoBienes!$A:$A)-1,1)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[307]Dic.!#REF!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[241]XREF!#REF!</definedName>
    <definedName name="njsjihsues" localSheetId="4" hidden="1">[241]XREF!#REF!</definedName>
    <definedName name="njsjihsues" hidden="1">[241]XREF!#REF!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'[52]Cálculo del Exceso'!#REF!</definedName>
    <definedName name="nnnnnnnn" localSheetId="4">'[52]Cálculo del Exceso'!#REF!</definedName>
    <definedName name="nnnnnnnn">'[52]Cálculo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[308]MUG!$A$59</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[94]total!#REF!</definedName>
    <definedName name="NORMAL">#REF!</definedName>
    <definedName name="North">#REF!</definedName>
    <definedName name="Nota_10">#REF!</definedName>
    <definedName name="Nota_11">#REF!</definedName>
    <definedName name="Nota_8">#REF!</definedName>
    <definedName name="Nota_9">#REF!</definedName>
    <definedName name="Nota_de_Crédito">[45]Base_de_tablas!#REF!</definedName>
    <definedName name="Nota1">#REF!</definedName>
    <definedName name="Nota10">#REF!</definedName>
    <definedName name="nota108">'[309]LC-Original'!#REF!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[149]NOTAS!#REF!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[310]!nova</definedName>
    <definedName name="Nova_Data">[311]Resumo!$O$1</definedName>
    <definedName name="novaanalise">[159]!novaanalise</definedName>
    <definedName name="noval">'[68]Sampling Parameters'!$H$30</definedName>
    <definedName name="NOVE">'[6]Datos ADESA'!#REF!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[63]MOBILIARIO!#REF!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'[93]Inventario de créditos'!#REF!</definedName>
    <definedName name="Número_de_Documento" localSheetId="4">'[93]Inventario de créditos'!#REF!</definedName>
    <definedName name="Número_de_Documento">'[93]Inventario de créditos'!#REF!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'[52]Cálculo del Exceso'!#REF!</definedName>
    <definedName name="nvjkbgnjldjgmksjcksdksx" localSheetId="4">'[52]Cálculo del Exceso'!#REF!</definedName>
    <definedName name="nvjkbgnjldjgmksjcksdksx">'[52]Cálculo del Exceso'!#REF!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OFFSET([123]TipoBienes!$A$2,0,0,COUNTA([123]TipoBienes!$A:$A)-1,1)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[312]IUSA!$A$1:$B$227</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'[313]Análisis Gs.'!$B$31</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'[55]Dados do Packaging'!$B$24:$AD$42</definedName>
    <definedName name="OBL_LECHE">'[305]criollitas 100 - 200'!#REF!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[314]GANANCIAS!#REF!</definedName>
    <definedName name="Observações">#REF!</definedName>
    <definedName name="OBZ">#REF!</definedName>
    <definedName name="OBZGQ">#REF!</definedName>
    <definedName name="OC">[297]emef300405!$A$7:$A$99</definedName>
    <definedName name="OCC">'[103]Nota 8'!$F$78</definedName>
    <definedName name="Occupancy_Rate">#REF!</definedName>
    <definedName name="ocho">[63]MOBILIARIO!#REF!</definedName>
    <definedName name="OCNC">'[103]Nota 8'!$F$87</definedName>
    <definedName name="Ocorrência">#REF!</definedName>
    <definedName name="ocr">#REF!</definedName>
    <definedName name="Octres">#REF!</definedName>
    <definedName name="Octuber">[315]Macro1!#REF!</definedName>
    <definedName name="OCTUBRE">#REF!</definedName>
    <definedName name="OcultarFilasEnCero">#N/A</definedName>
    <definedName name="ocxc22">[31]ocxc!$A$1:$D$17</definedName>
    <definedName name="ocxp3">[31]ocxp!$A$1:$D$11</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'[6]Datos ADESA'!#REF!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'[226]Dados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'[6]Datos ADESA'!#REF!</definedName>
    <definedName name="ombúessem">#REF!</definedName>
    <definedName name="on">#REF!</definedName>
    <definedName name="ONCE">'[20]3'!#REF!</definedName>
    <definedName name="OnewoldEntities">#REF!</definedName>
    <definedName name="OneYearHigh">[53]Options!$C$27</definedName>
    <definedName name="OneYearLow">[53]Options!$C$28</definedName>
    <definedName name="ONZE">'[6]Datos ADESA'!#REF!</definedName>
    <definedName name="OO">#REF!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'[103]Nota 8'!$F$186</definedName>
    <definedName name="opco">#REF!</definedName>
    <definedName name="OPCostInp_M">'[73]Op Cost Variance Input'!$B$1:$H$79</definedName>
    <definedName name="OPCostInp_Q">'[73]Op Cost Variance Input'!#REF!</definedName>
    <definedName name="OpCosts">'[96]Query Op Costs'!$A$13:$N$49</definedName>
    <definedName name="OPCostVar_M">'[73]Op cost Variance Comments'!$A$1:$E$52</definedName>
    <definedName name="OPCostVar_Q">'[73]Op cost Variance Comments'!$I$1:$J$52</definedName>
    <definedName name="OPE">#REF!</definedName>
    <definedName name="OPEN">#REF!</definedName>
    <definedName name="opi">'[316]#¡REF'!$A:$B,'[316]#¡REF'!$1:$3</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'[317]Input-Expected Case'!$AA$2649</definedName>
    <definedName name="ORDENADO">#REF!</definedName>
    <definedName name="ORDENAR">#REF!</definedName>
    <definedName name="ORIFUT">#REF!</definedName>
    <definedName name="ORISWAP">#REF!</definedName>
    <definedName name="orofopsd">'[27]TC Resumen'!$B$6</definedName>
    <definedName name="ORORO">#REF!</definedName>
    <definedName name="ororor">'[27]TC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'[25]Income SAP PCS'!$B$357:$D$368</definedName>
    <definedName name="other">'[25]Income SAP LD'!$B$867:$D$872</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'[68]Sampling Parameters'!$H$14</definedName>
    <definedName name="otp">#REF!</definedName>
    <definedName name="OTRAS_INST_FINAN">#REF!</definedName>
    <definedName name="otrascuentasporpagar">#REF!</definedName>
    <definedName name="OtrasMP">'[318]Saldos Balance '!$A$31:$E$35</definedName>
    <definedName name="OtrasXpagar">#REF!</definedName>
    <definedName name="otro">'[319]Estoques PT'!$A$5:$K$50,'[319]Estoques PT'!$A$53:$K$70,'[319]Estoques PT'!$A$73:$K$105</definedName>
    <definedName name="Otros_comprobantes_de_venta">[45]Base_de_tablas!#REF!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[320]Conciliacion!#REF!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'[239]N-11'!#REF!</definedName>
    <definedName name="Pág_4_a_4">#REF!</definedName>
    <definedName name="Pag_5_a_5">#REF!</definedName>
    <definedName name="Pag_6_a_6">#REF!</definedName>
    <definedName name="Pag_7_a_8">'[239]N-11'!#REF!</definedName>
    <definedName name="Pag_9_a_9">#REF!</definedName>
    <definedName name="PAGE1">#REF!</definedName>
    <definedName name="PAGE2">[287]B!$A$1:$L$83</definedName>
    <definedName name="PAGE3">[290]C!$A$1:$K$81</definedName>
    <definedName name="PAGE4">[290]D!$A$1:$K$86</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'[6]Datos ADESA'!#REF!</definedName>
    <definedName name="pame" hidden="1">#REF!</definedName>
    <definedName name="pame_lan">#REF!</definedName>
    <definedName name="pamela">#REF!</definedName>
    <definedName name="PANEL">#REF!</definedName>
    <definedName name="PAOLA">[7]Balance!#REF!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'[321]Partidas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[56]Ratios!$C$7</definedName>
    <definedName name="pasa">#REF!</definedName>
    <definedName name="PASAS">#REF!</definedName>
    <definedName name="pasivo">#REF!</definedName>
    <definedName name="pasivo_dic_07">'[117]Comparativo BG'!#REF!</definedName>
    <definedName name="pasivo_eximp">'[57]ADM_EXP-IMP'!#REF!</definedName>
    <definedName name="pasivo_y_pat_neto">'[117]Comparativo BG'!#REF!</definedName>
    <definedName name="PASIVO2">#REF!</definedName>
    <definedName name="pasivos">#REF!</definedName>
    <definedName name="pass">[214]!pass</definedName>
    <definedName name="PAT">#REF!</definedName>
    <definedName name="PATACT">#REF!</definedName>
    <definedName name="Path_iqy">[229]Control!#REF!</definedName>
    <definedName name="patneto">#REF!</definedName>
    <definedName name="PATO">#REF!</definedName>
    <definedName name="Patri">'[322]Estado de Resultados'!#REF!</definedName>
    <definedName name="Patrim.NUR">#REF!</definedName>
    <definedName name="patrimonial">#REF!</definedName>
    <definedName name="Patrimonio">#REF!</definedName>
    <definedName name="Patrimonio_Neto">'[58]Enfoque DTT'!$E$107</definedName>
    <definedName name="PATRIMONIO_NETO_1">'[59]Comparativo BG'!$F$140</definedName>
    <definedName name="PATRIMONIO_NETO_2">'[59]Comparativo BG'!$H$140</definedName>
    <definedName name="Pay_Date">#REF!</definedName>
    <definedName name="Pay_Num">#REF!</definedName>
    <definedName name="Payment_Date">DATE(YEAR(Loan_Start),MONTH(Loan_Start)+Payment_Number,DAY(Loan_Start))</definedName>
    <definedName name="PAYMENTS">[323]PPISR2000!#REF!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[324]DISTBUSC!$A$1:$E$22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[325]Param!$C$5</definedName>
    <definedName name="PERIOD_END">[134]Básico!$D$4</definedName>
    <definedName name="PeriodName">#REF!</definedName>
    <definedName name="Periodo">#REF!</definedName>
    <definedName name="PESOS">[326]Limpio!#REF!</definedName>
    <definedName name="Pet_2">#REF!</definedName>
    <definedName name="PETFOOD">#REF!</definedName>
    <definedName name="petl" hidden="1">#REF!</definedName>
    <definedName name="pf">#REF!</definedName>
    <definedName name="PF_OBLIG_SEC_FINAN">#REF!</definedName>
    <definedName name="PF_OBLIG_SEC_NF">#REF!</definedName>
    <definedName name="PG">'[238]4'!#REF!</definedName>
    <definedName name="PGA">'[6]Datos ADESA'!#REF!</definedName>
    <definedName name="PGÇTPT" hidden="1">{#N/A,#N/A,FALSE,"Aging Summary";#N/A,#N/A,FALSE,"Ratio Analysis";#N/A,#N/A,FALSE,"Test 120 Day Accts";#N/A,#N/A,FALSE,"Tickmarks"}</definedName>
    <definedName name="PGO">'[6]Datos ADESA'!#REF!</definedName>
    <definedName name="PGS">#REF!</definedName>
    <definedName name="PH">#REF!</definedName>
    <definedName name="Physicals">'[96]Query Physicals'!$A$16:$N$60</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[42]forecast!$B$258:$V$444</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'[327]BS AXI'!#REF!</definedName>
    <definedName name="plan_year">#REF!</definedName>
    <definedName name="Plandecuenta">#REF!</definedName>
    <definedName name="planextracont">#REF!</definedName>
    <definedName name="Planilhas">#REF!</definedName>
    <definedName name="PLANILLA">#REF!</definedName>
    <definedName name="Planilla_de_Ajustes">'[150]WP CUADRO 1'!$B$46:$I$86</definedName>
    <definedName name="PLANILLA_DE_PREPARACION">#REF!</definedName>
    <definedName name="PLANILLA_DE_TRANSFERENCIA">#REF!</definedName>
    <definedName name="Planning_Materiality">#REF!</definedName>
    <definedName name="Planning_MaterialityA">'[58]Input &amp; Summary'!#REF!</definedName>
    <definedName name="Planning_MaterialityF">'[58]Input &amp; Summary'!#REF!</definedName>
    <definedName name="Planning_MaterialityH">'[58]Input &amp; Summary'!#REF!</definedName>
    <definedName name="Planning_MaterialityJ">'[58]Input &amp; Summary'!#REF!</definedName>
    <definedName name="PlanningAmount">#REF!</definedName>
    <definedName name="PLANTA__Abt_Juan">[210]Software!#REF!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'[328]Package Bs'!#REF!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MIN([123]TablaCoeficientes!$A:$A)</definedName>
    <definedName name="POLAR">#REF!</definedName>
    <definedName name="POLMNCI983833">'[153]Datos ADESA'!#REF!</definedName>
    <definedName name="POLO">#REF!</definedName>
    <definedName name="POLYAR" localSheetId="2">#REF!</definedName>
    <definedName name="POLYAR" localSheetId="4">#REF!</definedName>
    <definedName name="POLYAR">#REF!</definedName>
    <definedName name="pop">#REF!</definedName>
    <definedName name="Pop_Sig_T">'[205]Non-Statistical Sampling'!$F$26</definedName>
    <definedName name="PopNumber">'[68]Sampling Parameters'!$H$36</definedName>
    <definedName name="POPO">[63]MOBILIARIO!#REF!</definedName>
    <definedName name="PopValue">'[68]Sampling Parameters'!$H$38</definedName>
    <definedName name="porcentaje">#REF!</definedName>
    <definedName name="PORCION">#REF!</definedName>
    <definedName name="pos">'[18]270100'!#REF!</definedName>
    <definedName name="Posición_no_monetaria_neta">#REF!</definedName>
    <definedName name="posizao" hidden="1">{"'Proposal Balance Sheet'!$A$268:$L$320"}</definedName>
    <definedName name="posizao_1" hidden="1">{"'Proposal Balance Sheet'!$A$268:$L$320"}</definedName>
    <definedName name="Post_tax_materiality">'[204]Materialidad Planeada'!#REF!</definedName>
    <definedName name="Post_tax_monetary_precision">#REF!</definedName>
    <definedName name="posttax">#REF!</definedName>
    <definedName name="poszy">'[18]270100'!#REF!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[83]Datos!#REF!</definedName>
    <definedName name="ppppp">#REF!</definedName>
    <definedName name="PPPPPPPPPPP">'[27]TC Resumen'!$B$4</definedName>
    <definedName name="PPPPPPPPPPPPP">#REF!</definedName>
    <definedName name="PPPPPPPPPPPPPPPP" hidden="1">{#N/A,#N/A,FALSE,"Aging Summary";#N/A,#N/A,FALSE,"Ratio Analysis";#N/A,#N/A,FALSE,"Test 120 Day Accts";#N/A,#N/A,FALSE,"Tickmarks"}</definedName>
    <definedName name="PPT">#REF!</definedName>
    <definedName name="PPTO">'[329]PPTO 2000'!$I$6:$AH$602</definedName>
    <definedName name="pr" localSheetId="2">#REF!</definedName>
    <definedName name="pr" localSheetId="4">#REF!</definedName>
    <definedName name="pr">#REF!</definedName>
    <definedName name="prange">F_INCOME,F_BALANCE,f_free_cash_flow,f_ratios,f_valuation</definedName>
    <definedName name="PRC">[330]OBJETIVO!$C$4:$F$75</definedName>
    <definedName name="PRE">#REF!</definedName>
    <definedName name="Pre_tax_Materiality">#REF!</definedName>
    <definedName name="Pre95Mbr">#REF!</definedName>
    <definedName name="Pre95Mbr0">#REF!</definedName>
    <definedName name="Precio1">#REF!</definedName>
    <definedName name="PRECIOS">#REF!</definedName>
    <definedName name="precos">[331]Registro!#REF!</definedName>
    <definedName name="PREMISAS">#REF!</definedName>
    <definedName name="premium_rates">#REF!</definedName>
    <definedName name="PREPARAR">#REF!</definedName>
    <definedName name="PREPARAR2">#REF!</definedName>
    <definedName name="PREPARED_BY">[134]Básico!$J$3</definedName>
    <definedName name="PREPARED_DATE">[134]Básico!$J$4</definedName>
    <definedName name="PreparedBy">#REF!</definedName>
    <definedName name="PRES">[303]Gpg281002!$A$1:$G$233</definedName>
    <definedName name="Pres_Res">#REF!</definedName>
    <definedName name="presentacion">#REF!</definedName>
    <definedName name="PRESO">#REF!</definedName>
    <definedName name="prestamo">'[48]Dados Org'!#REF!</definedName>
    <definedName name="Préstamo_Resolución37">#REF!</definedName>
    <definedName name="Préstamos">#REF!</definedName>
    <definedName name="PRESTAMOS_SF_1">'[59]Comparativo BG'!$F$27</definedName>
    <definedName name="PRESTAMOS_SF_2">'[59]Comparativo BG'!$H$27</definedName>
    <definedName name="PRESTAMOS_SNF_1">'[59]Comparativo BG'!$F$39</definedName>
    <definedName name="PRESTAMOS_SNF_2">'[59]Comparativo BG'!$H$39</definedName>
    <definedName name="PRESTAMOS_VENCIDOS_1">'[59]Comparativo BG'!$F$67</definedName>
    <definedName name="PRESTAMOS_VENCIDOS_2">'[59]Comparativo BG'!$H$67</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[54]PREVISIONES!#REF!</definedName>
    <definedName name="prevnorte" localSheetId="4">[54]PREVISIONES!#REF!</definedName>
    <definedName name="prevnorte">[54]PREVISIONES!#REF!</definedName>
    <definedName name="prevsur" localSheetId="2">[54]PREVISIONES!#REF!</definedName>
    <definedName name="prevsur" localSheetId="4">[54]PREVISIONES!#REF!</definedName>
    <definedName name="prevsur">[54]PREVISIONES!#REF!</definedName>
    <definedName name="PrimaryCommodity">'[89]IGU NPV 3'!$C$15</definedName>
    <definedName name="PrimaryCommodityPrice1">'[89]IGU NPV 3'!$F$15</definedName>
    <definedName name="PrimaryCommodityPrice2">'[89]IGU NPV 3'!$G$15</definedName>
    <definedName name="PrimaryCommodityPrice3">'[89]IGU NPV 3'!$H$15</definedName>
    <definedName name="PrimaryCommodityPrice4">'[89]IGU NPV 3'!$I$15</definedName>
    <definedName name="PrimaryCommodityPrice5">'[89]IGU NPV 3'!$J$15</definedName>
    <definedName name="PrimCoup_table">[61]COUPOM!$AN$27:$AW$1000</definedName>
    <definedName name="PRIMERA">#REF!</definedName>
    <definedName name="PrimeraFechaCoeficiente">MIN([332]TablaCoeficientes!$A:$A)</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OFFSET(Full_Print,0,0,[333]!Last_row)</definedName>
    <definedName name="print_area1">#REF!</definedName>
    <definedName name="Print_Area2">#REF!</definedName>
    <definedName name="print_test_1">'[334]Total Movement'!$A$1:$O$39</definedName>
    <definedName name="Print_Titles_MI">#REF!</definedName>
    <definedName name="PRINTGILLETTE">#REF!</definedName>
    <definedName name="PRINTJAFRA">#REF!</definedName>
    <definedName name="Prior">#REF!</definedName>
    <definedName name="PRIOR_DT">'[335]Interface Hub'!$C$12</definedName>
    <definedName name="Prior_or_Last">[311]Resumo!$O$2</definedName>
    <definedName name="PRO">#REF!</definedName>
    <definedName name="Proc">#REF!</definedName>
    <definedName name="ProcessCosts">'[96]Query Process Costs'!$A$15:$Z$35</definedName>
    <definedName name="Procura">'[226]Dados Org'!#REF!</definedName>
    <definedName name="PROCURA1">'[226]Dados Org'!#REF!</definedName>
    <definedName name="PROCURA12">'[226]Dados Org'!#REF!</definedName>
    <definedName name="PROD">#REF!</definedName>
    <definedName name="Prod_Hl">#REF!</definedName>
    <definedName name="Prod_Term">#REF!</definedName>
    <definedName name="PRODHAR">#REF!</definedName>
    <definedName name="PRODSUB">#REF!</definedName>
    <definedName name="PRODUCAO">'[6]Datos ADESA'!#REF!</definedName>
    <definedName name="ProductGroupList">[89]Lists!$E$5:$E$36</definedName>
    <definedName name="PRODUCTO">[42]forecast!$AI$24:$AY$878</definedName>
    <definedName name="PRODUTIVIDADE">#REF!</definedName>
    <definedName name="PRODUTIVIDADEQA">#REF!</definedName>
    <definedName name="Produto">#REF!</definedName>
    <definedName name="Produtos">[55]SetUp!$I$2:$I$5</definedName>
    <definedName name="Produtos.Cerv">[133]Setup!$G$3:$G$36</definedName>
    <definedName name="Produtos.Nanc">[133]Setup!$E$3:$E$54</definedName>
    <definedName name="Produtos1">[91]Bco_Dados!$A$5:$A$1518</definedName>
    <definedName name="Produtos2">[91]Bco_Dados!$A$4:$A$1549</definedName>
    <definedName name="PROFESSIONAL">#REF!</definedName>
    <definedName name="Profit">#REF!</definedName>
    <definedName name="projage">#REF!</definedName>
    <definedName name="PromCons">#REF!</definedName>
    <definedName name="Promedio">'[138]Asiento de Ajuste'!$G$2</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[336]Provincial!#REF!</definedName>
    <definedName name="PRORLKFL">#REF!</definedName>
    <definedName name="PRORRATEO">#REF!</definedName>
    <definedName name="Protegido">[227]Datos!#REF!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'[319]Estoques PT'!$A$5:$K$36,'[319]Estoques PT'!$A$38:$K$70,'[319]Estoques PT'!$A$73:$K$105</definedName>
    <definedName name="ptax_table">[124]dados!$I$5:$J$2782</definedName>
    <definedName name="ptime">#REF!</definedName>
    <definedName name="Pto.Paysandú">#REF!</definedName>
    <definedName name="PUERTO">[337]juic!#REF!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'[154]Balance Sheet'!$D$9</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'[154]Balance Sheet'!$D$7</definedName>
    <definedName name="PY_Cash_Div_Dec" localSheetId="2">[155]Estado_Resultados!#REF!</definedName>
    <definedName name="PY_Cash_Div_Dec" localSheetId="4">[155]Estado_Resultados!#REF!</definedName>
    <definedName name="PY_Cash_Div_Dec">[155]Estado_Resultados!#REF!</definedName>
    <definedName name="PY_CASH_DIVIDENDS_DECLARED__per_common_share" localSheetId="2">[155]Estado_Resultados!#REF!</definedName>
    <definedName name="PY_CASH_DIVIDENDS_DECLARED__per_common_share" localSheetId="4">[155]Estado_Resultados!#REF!</definedName>
    <definedName name="PY_CASH_DIVIDENDS_DECLARED__per_common_share">[155]Estado_Resultados!#REF!</definedName>
    <definedName name="PY_Common_Equity">'[154]Balance Sheet'!$D$34</definedName>
    <definedName name="PY_Cost_of_Sales">'[154]Income Statement'!$E$8</definedName>
    <definedName name="PY_Current_Liabilities">'[154]Balance Sheet'!$D$27</definedName>
    <definedName name="PY_Deposits">'[156]Financial Condition'!#REF!</definedName>
    <definedName name="PY_Depreciation">'[154]Income Statement'!$E$15</definedName>
    <definedName name="PY_Disc._Ops.">'[157]Income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[155]Razones!#REF!</definedName>
    <definedName name="PY_Earnings_per_share" localSheetId="4">[155]Razones!#REF!</definedName>
    <definedName name="PY_Earnings_per_share">[155]Razones!#REF!</definedName>
    <definedName name="PY_Extraord.">'[157]Income Statement'!$E$31</definedName>
    <definedName name="PY_Gross_Profit">'[154]Income Statement'!$E$10</definedName>
    <definedName name="PY_INC_AFT_TAX">'[154]Income Statement'!$E$25</definedName>
    <definedName name="PY_INC_BEF_EXTRAORD">'[157]Income Statement'!$E$29</definedName>
    <definedName name="PY_Inc_Bef_Tax">'[154]Income Statement'!$E$21</definedName>
    <definedName name="PY_Intangible_Assets" localSheetId="2">#REF!</definedName>
    <definedName name="PY_Intangible_Assets" localSheetId="4">#REF!</definedName>
    <definedName name="PY_Intangible_Assets">#REF!</definedName>
    <definedName name="PY_Interest_Expense">'[154]Income Statement'!$E$19</definedName>
    <definedName name="PY_Inventory">'[154]Balance Sheet'!$D$13</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'[154]Balance Sheet'!$D$28</definedName>
    <definedName name="PY_LT_Debt" localSheetId="2">[155]Balance_General!#REF!</definedName>
    <definedName name="PY_LT_Debt" localSheetId="4">[155]Balance_General!#REF!</definedName>
    <definedName name="PY_LT_Debt">[155]Balance_General!#REF!</definedName>
    <definedName name="PY_Market_Value_of_Equity" localSheetId="2">[155]Estado_Resultados!#REF!</definedName>
    <definedName name="PY_Market_Value_of_Equity" localSheetId="4">[155]Estado_Resultados!#REF!</definedName>
    <definedName name="PY_Market_Value_of_Equity">[155]Estado_Resultados!#REF!</definedName>
    <definedName name="PY_Marketable_Sec" localSheetId="2">#REF!</definedName>
    <definedName name="PY_Marketable_Sec" localSheetId="4">#REF!</definedName>
    <definedName name="PY_Marketable_Sec">#REF!</definedName>
    <definedName name="PY_NET_INCOME">'[157]Income Statement'!$E$33</definedName>
    <definedName name="PY_NET_PROFIT" localSheetId="2">#REF!</definedName>
    <definedName name="PY_NET_PROFIT" localSheetId="4">#REF!</definedName>
    <definedName name="PY_NET_PROFIT">#REF!</definedName>
    <definedName name="PY_Net_Revenue">'[154]Income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'[154]Balance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[155]Estado_Resultados!#REF!</definedName>
    <definedName name="PY_Tangible_Net_Worth" localSheetId="4">[155]Estado_Resultados!#REF!</definedName>
    <definedName name="PY_Tangible_Net_Worth">[155]Estado_Resultados!#REF!</definedName>
    <definedName name="PY_Taxes">'[154]Income Statement'!$E$23</definedName>
    <definedName name="PY_tot_knw_Xfoot">#REF!</definedName>
    <definedName name="PY_tot_lik_Xfoot">#REF!</definedName>
    <definedName name="PY_TOTAL_ASSETS">'[154]Balance Sheet'!$D$24</definedName>
    <definedName name="PY_TOTAL_CURR_ASSETS">'[154]Balance Sheet'!$D$17</definedName>
    <definedName name="PY_TOTAL_DEBT">'[154]Balance Sheet'!$D$31</definedName>
    <definedName name="PY_TOTAL_EQUITY">'[154]Balance Sheet'!$D$37</definedName>
    <definedName name="PY_Trade_Payables">'[154]Balance Sheet'!$D$26</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[155]Estado_Resultados!#REF!</definedName>
    <definedName name="PY_Weighted_Average" localSheetId="4">[155]Estado_Resultados!#REF!</definedName>
    <definedName name="PY_Weighted_Average">[155]Estado_Resultados!#REF!</definedName>
    <definedName name="PY_Working_Capital" localSheetId="2">[155]Estado_Resultados!#REF!</definedName>
    <definedName name="PY_Working_Capital" localSheetId="4">[155]Estado_Resultados!#REF!</definedName>
    <definedName name="PY_Working_Capital">[155]Estado_Resultados!#REF!</definedName>
    <definedName name="PY_Year_Income_Statement">'[154]Income Statement'!$E$3</definedName>
    <definedName name="PY2_Accounts_Receivable" localSheetId="2">[155]Balance_General!#REF!</definedName>
    <definedName name="PY2_Accounts_Receivable" localSheetId="4">[155]Balance_General!#REF!</definedName>
    <definedName name="PY2_Accounts_Receivable">[155]Balance_General!#REF!</definedName>
    <definedName name="PY2_Administration" localSheetId="2">[155]Estado_Resultados!#REF!</definedName>
    <definedName name="PY2_Administration" localSheetId="4">[155]Estado_Resultados!#REF!</definedName>
    <definedName name="PY2_Administration">[155]Estado_Resultados!#REF!</definedName>
    <definedName name="PY2_Cash" localSheetId="2">[155]Balance_General!#REF!</definedName>
    <definedName name="PY2_Cash" localSheetId="4">[155]Balance_General!#REF!</definedName>
    <definedName name="PY2_Cash">[155]Balance_General!#REF!</definedName>
    <definedName name="PY2_Cash_Div_Dec" localSheetId="2">[155]Estado_Resultados!#REF!</definedName>
    <definedName name="PY2_Cash_Div_Dec" localSheetId="4">[155]Estado_Resultados!#REF!</definedName>
    <definedName name="PY2_Cash_Div_Dec">[155]Estado_Resultados!#REF!</definedName>
    <definedName name="PY2_CASH_DIVIDENDS_DECLARED__per_common_share" localSheetId="2">[155]Estado_Resultados!#REF!</definedName>
    <definedName name="PY2_CASH_DIVIDENDS_DECLARED__per_common_share" localSheetId="4">[155]Estado_Resultados!#REF!</definedName>
    <definedName name="PY2_CASH_DIVIDENDS_DECLARED__per_common_share">[155]Estado_Resultados!#REF!</definedName>
    <definedName name="PY2_Common_Equity" localSheetId="2">[155]Balance_General!#REF!</definedName>
    <definedName name="PY2_Common_Equity" localSheetId="4">[155]Balance_General!#REF!</definedName>
    <definedName name="PY2_Common_Equity">[155]Balance_General!#REF!</definedName>
    <definedName name="PY2_Cost_of_Sales" localSheetId="2">[155]Estado_Resultados!#REF!</definedName>
    <definedName name="PY2_Cost_of_Sales" localSheetId="4">[155]Estado_Resultados!#REF!</definedName>
    <definedName name="PY2_Cost_of_Sales">[155]Estado_Resultados!#REF!</definedName>
    <definedName name="PY2_Current_Liabilities" localSheetId="2">[155]Balance_General!#REF!</definedName>
    <definedName name="PY2_Current_Liabilities" localSheetId="4">[155]Balance_General!#REF!</definedName>
    <definedName name="PY2_Current_Liabilities">[155]Balance_General!#REF!</definedName>
    <definedName name="PY2_Depreciation" localSheetId="2">[155]Estado_Resultados!#REF!</definedName>
    <definedName name="PY2_Depreciation" localSheetId="4">[155]Estado_Resultados!#REF!</definedName>
    <definedName name="PY2_Depreciation">[155]Estado_Resultados!#REF!</definedName>
    <definedName name="PY2_Disc._Ops.">'[157]Income Statement'!$L$27</definedName>
    <definedName name="PY2_Earnings_per_share" localSheetId="2">[155]Razones!#REF!</definedName>
    <definedName name="PY2_Earnings_per_share" localSheetId="4">[155]Razones!#REF!</definedName>
    <definedName name="PY2_Earnings_per_share">[155]Razones!#REF!</definedName>
    <definedName name="PY2_Extraord.">'[157]Income Statement'!$L$31</definedName>
    <definedName name="PY2_Gross_Profit" localSheetId="2">[155]Estado_Resultados!#REF!</definedName>
    <definedName name="PY2_Gross_Profit" localSheetId="4">[155]Estado_Resultados!#REF!</definedName>
    <definedName name="PY2_Gross_Profit">[155]Estado_Resultados!#REF!</definedName>
    <definedName name="PY2_INC_AFT_TAX">'[154]Income Statement'!$L$25</definedName>
    <definedName name="PY2_INC_BEF_EXTRAORD">'[157]Income Statement'!$L$29</definedName>
    <definedName name="PY2_Inc_Bef_Tax" localSheetId="2">[155]Estado_Resultados!#REF!</definedName>
    <definedName name="PY2_Inc_Bef_Tax" localSheetId="4">[155]Estado_Resultados!#REF!</definedName>
    <definedName name="PY2_Inc_Bef_Tax">[155]Estado_Resultados!#REF!</definedName>
    <definedName name="PY2_Intangible_Assets" localSheetId="2">[155]Balance_General!#REF!</definedName>
    <definedName name="PY2_Intangible_Assets" localSheetId="4">[155]Balance_General!#REF!</definedName>
    <definedName name="PY2_Intangible_Assets">[155]Balance_General!#REF!</definedName>
    <definedName name="PY2_Interest_Expense" localSheetId="2">[155]Estado_Resultados!#REF!</definedName>
    <definedName name="PY2_Interest_Expense" localSheetId="4">[155]Estado_Resultados!#REF!</definedName>
    <definedName name="PY2_Interest_Expense">[155]Estado_Resultados!#REF!</definedName>
    <definedName name="PY2_Inventory" localSheetId="2">[155]Balance_General!#REF!</definedName>
    <definedName name="PY2_Inventory" localSheetId="4">[155]Balance_General!#REF!</definedName>
    <definedName name="PY2_Inventory">[155]Balance_General!#REF!</definedName>
    <definedName name="PY2_LIABIL_EQUITY" localSheetId="2">[155]Balance_General!#REF!</definedName>
    <definedName name="PY2_LIABIL_EQUITY" localSheetId="4">[155]Balance_General!#REF!</definedName>
    <definedName name="PY2_LIABIL_EQUITY">[155]Balance_General!#REF!</definedName>
    <definedName name="PY2_Long_term_Debt__excl_Dfd_Taxes" localSheetId="2">[155]Balance_General!#REF!</definedName>
    <definedName name="PY2_Long_term_Debt__excl_Dfd_Taxes" localSheetId="4">[155]Balance_General!#REF!</definedName>
    <definedName name="PY2_Long_term_Debt__excl_Dfd_Taxes">[155]Balance_General!#REF!</definedName>
    <definedName name="PY2_LT_Debt" localSheetId="2">[155]Balance_General!#REF!</definedName>
    <definedName name="PY2_LT_Debt" localSheetId="4">[155]Balance_General!#REF!</definedName>
    <definedName name="PY2_LT_Debt">[155]Balance_General!#REF!</definedName>
    <definedName name="PY2_Market_Value_of_Equity" localSheetId="2">[155]Estado_Resultados!#REF!</definedName>
    <definedName name="PY2_Market_Value_of_Equity" localSheetId="4">[155]Estado_Resultados!#REF!</definedName>
    <definedName name="PY2_Market_Value_of_Equity">[155]Estado_Resultados!#REF!</definedName>
    <definedName name="PY2_Marketable_Sec" localSheetId="2">[155]Balance_General!#REF!</definedName>
    <definedName name="PY2_Marketable_Sec" localSheetId="4">[155]Balance_General!#REF!</definedName>
    <definedName name="PY2_Marketable_Sec">[155]Balance_General!#REF!</definedName>
    <definedName name="PY2_NET_INCOME">'[157]Income Statement'!$L$33</definedName>
    <definedName name="PY2_NET_PROFIT" localSheetId="2">[155]Estado_Resultados!#REF!</definedName>
    <definedName name="PY2_NET_PROFIT" localSheetId="4">[155]Estado_Resultados!#REF!</definedName>
    <definedName name="PY2_NET_PROFIT">[155]Estado_Resultados!#REF!</definedName>
    <definedName name="PY2_Net_Revenue" localSheetId="2">[155]Estado_Resultados!#REF!</definedName>
    <definedName name="PY2_Net_Revenue" localSheetId="4">[155]Estado_Resultados!#REF!</definedName>
    <definedName name="PY2_Net_Revenue">[155]Estado_Resultados!#REF!</definedName>
    <definedName name="PY2_Operating_Inc" localSheetId="2">[155]Estado_Resultados!#REF!</definedName>
    <definedName name="PY2_Operating_Inc" localSheetId="4">[155]Estado_Resultados!#REF!</definedName>
    <definedName name="PY2_Operating_Inc">[155]Estado_Resultados!#REF!</definedName>
    <definedName name="PY2_Operating_Income" localSheetId="2">[155]Estado_Resultados!#REF!</definedName>
    <definedName name="PY2_Operating_Income" localSheetId="4">[155]Estado_Resultados!#REF!</definedName>
    <definedName name="PY2_Operating_Income">[155]Estado_Resultados!#REF!</definedName>
    <definedName name="PY2_Other_Curr_Assets" localSheetId="2">[155]Balance_General!#REF!</definedName>
    <definedName name="PY2_Other_Curr_Assets" localSheetId="4">[155]Balance_General!#REF!</definedName>
    <definedName name="PY2_Other_Curr_Assets">[155]Balance_General!#REF!</definedName>
    <definedName name="PY2_Other_Exp." localSheetId="2">[155]Estado_Resultados!#REF!</definedName>
    <definedName name="PY2_Other_Exp." localSheetId="4">[155]Estado_Resultados!#REF!</definedName>
    <definedName name="PY2_Other_Exp.">[155]Estado_Resultados!#REF!</definedName>
    <definedName name="PY2_Other_LT_Assets" localSheetId="2">[155]Balance_General!#REF!</definedName>
    <definedName name="PY2_Other_LT_Assets" localSheetId="4">[155]Balance_General!#REF!</definedName>
    <definedName name="PY2_Other_LT_Assets">[155]Balance_General!#REF!</definedName>
    <definedName name="PY2_Other_LT_Liabilities" localSheetId="2">[155]Balance_General!#REF!</definedName>
    <definedName name="PY2_Other_LT_Liabilities" localSheetId="4">[155]Balance_General!#REF!</definedName>
    <definedName name="PY2_Other_LT_Liabilities">[155]Balance_General!#REF!</definedName>
    <definedName name="PY2_Preferred_Stock" localSheetId="2">[155]Balance_General!#REF!</definedName>
    <definedName name="PY2_Preferred_Stock" localSheetId="4">[155]Balance_General!#REF!</definedName>
    <definedName name="PY2_Preferred_Stock">[155]Balance_General!#REF!</definedName>
    <definedName name="PY2_QUICK_ASSETS" localSheetId="2">[155]Balance_General!#REF!</definedName>
    <definedName name="PY2_QUICK_ASSETS" localSheetId="4">[155]Balance_General!#REF!</definedName>
    <definedName name="PY2_QUICK_ASSETS">[155]Balance_General!#REF!</definedName>
    <definedName name="PY2_Retained_Earnings" localSheetId="2">[155]Balance_General!#REF!</definedName>
    <definedName name="PY2_Retained_Earnings" localSheetId="4">[155]Balance_General!#REF!</definedName>
    <definedName name="PY2_Retained_Earnings">[155]Balance_General!#REF!</definedName>
    <definedName name="PY2_Selling" localSheetId="2">[155]Estado_Resultados!#REF!</definedName>
    <definedName name="PY2_Selling" localSheetId="4">[155]Estado_Resultados!#REF!</definedName>
    <definedName name="PY2_Selling">[155]Estado_Resultados!#REF!</definedName>
    <definedName name="PY2_Tangible_Assets" localSheetId="2">[155]Balance_General!#REF!</definedName>
    <definedName name="PY2_Tangible_Assets" localSheetId="4">[155]Balance_General!#REF!</definedName>
    <definedName name="PY2_Tangible_Assets">[155]Balance_General!#REF!</definedName>
    <definedName name="PY2_Tangible_Net_Worth" localSheetId="2">[155]Estado_Resultados!#REF!</definedName>
    <definedName name="PY2_Tangible_Net_Worth" localSheetId="4">[155]Estado_Resultados!#REF!</definedName>
    <definedName name="PY2_Tangible_Net_Worth">[155]Estado_Resultados!#REF!</definedName>
    <definedName name="PY2_Taxes" localSheetId="2">[155]Estado_Resultados!#REF!</definedName>
    <definedName name="PY2_Taxes" localSheetId="4">[155]Estado_Resultados!#REF!</definedName>
    <definedName name="PY2_Taxes">[155]Estado_Resultados!#REF!</definedName>
    <definedName name="PY2_TOTAL_ASSETS" localSheetId="2">[155]Balance_General!#REF!</definedName>
    <definedName name="PY2_TOTAL_ASSETS" localSheetId="4">[155]Balance_General!#REF!</definedName>
    <definedName name="PY2_TOTAL_ASSETS">[155]Balance_General!#REF!</definedName>
    <definedName name="PY2_TOTAL_CURR_ASSETS" localSheetId="2">[155]Balance_General!#REF!</definedName>
    <definedName name="PY2_TOTAL_CURR_ASSETS" localSheetId="4">[155]Balance_General!#REF!</definedName>
    <definedName name="PY2_TOTAL_CURR_ASSETS">[155]Balance_General!#REF!</definedName>
    <definedName name="PY2_TOTAL_DEBT" localSheetId="2">[155]Balance_General!#REF!</definedName>
    <definedName name="PY2_TOTAL_DEBT" localSheetId="4">[155]Balance_General!#REF!</definedName>
    <definedName name="PY2_TOTAL_DEBT">[155]Balance_General!#REF!</definedName>
    <definedName name="PY2_TOTAL_EQUITY" localSheetId="2">[155]Balance_General!#REF!</definedName>
    <definedName name="PY2_TOTAL_EQUITY" localSheetId="4">[155]Balance_General!#REF!</definedName>
    <definedName name="PY2_TOTAL_EQUITY">[155]Balance_General!#REF!</definedName>
    <definedName name="PY2_Trade_Payables" localSheetId="2">[155]Balance_General!#REF!</definedName>
    <definedName name="PY2_Trade_Payables" localSheetId="4">[155]Balance_General!#REF!</definedName>
    <definedName name="PY2_Trade_Payables">[155]Balance_General!#REF!</definedName>
    <definedName name="PY2_Weighted_Average" localSheetId="2">[155]Estado_Resultados!#REF!</definedName>
    <definedName name="PY2_Weighted_Average" localSheetId="4">[155]Estado_Resultados!#REF!</definedName>
    <definedName name="PY2_Weighted_Average">[155]Estado_Resultados!#REF!</definedName>
    <definedName name="PY2_Working_Capital" localSheetId="2">[155]Estado_Resultados!#REF!</definedName>
    <definedName name="PY2_Working_Capital" localSheetId="4">[155]Estado_Resultados!#REF!</definedName>
    <definedName name="PY2_Working_Capital">[155]Estado_Resultados!#REF!</definedName>
    <definedName name="PY2_Year_Income_Statement" localSheetId="2">[155]Estado_Resultados!#REF!</definedName>
    <definedName name="PY2_Year_Income_Statement" localSheetId="4">[155]Estado_Resultados!#REF!</definedName>
    <definedName name="PY2_Year_Income_Statement">[155]Estado_Resultados!#REF!</definedName>
    <definedName name="PY3_Accounts_Receivable">'[154]Balance Sheet'!$P$9</definedName>
    <definedName name="PY3_Administration">'[157]Income Statement'!$S$12</definedName>
    <definedName name="PY3_Cash">'[154]Balance Sheet'!$P$7</definedName>
    <definedName name="PY3_Common_Equity">'[154]Balance Sheet'!$P$34</definedName>
    <definedName name="PY3_Cost_of_Sales">'[154]Income Statement'!$S$8</definedName>
    <definedName name="PY3_Current_Liabilities">'[154]Balance Sheet'!$P$27</definedName>
    <definedName name="PY3_Depreciation">'[154]Income Statement'!$S$15</definedName>
    <definedName name="PY3_Disc._Ops.">'[157]Income Statement'!$S$27</definedName>
    <definedName name="PY3_Extraord.">'[157]Income Statement'!$S$31</definedName>
    <definedName name="PY3_Gross_Profit">'[154]Income Statement'!$S$10</definedName>
    <definedName name="PY3_INC_AFT_TAX">'[154]Income Statement'!$S$25</definedName>
    <definedName name="PY3_INC_BEF_EXTRAORD">'[157]Income Statement'!$S$29</definedName>
    <definedName name="PY3_Inc_Bef_Tax">'[154]Income Statement'!$S$21</definedName>
    <definedName name="PY3_Intangible_Assets" localSheetId="2">#REF!</definedName>
    <definedName name="PY3_Intangible_Assets" localSheetId="4">#REF!</definedName>
    <definedName name="PY3_Intangible_Assets">#REF!</definedName>
    <definedName name="PY3_Interest_Expense">'[154]Income Statement'!$S$19</definedName>
    <definedName name="PY3_Inventory">'[154]Balance Sheet'!$P$13</definedName>
    <definedName name="PY3_LIABIL_EQUITY">'[157]Balance Sheet'!$P$39</definedName>
    <definedName name="PY3_Long_term_Debt__excl_Dfd_Taxes">'[154]Balance Sheet'!$P$28</definedName>
    <definedName name="PY3_Marketable_Sec" localSheetId="2">#REF!</definedName>
    <definedName name="PY3_Marketable_Sec" localSheetId="4">#REF!</definedName>
    <definedName name="PY3_Marketable_Sec">#REF!</definedName>
    <definedName name="PY3_NET_INCOME">'[157]Income Statement'!$S$33</definedName>
    <definedName name="PY3_Net_Revenue">'[154]Income Statement'!$S$7</definedName>
    <definedName name="PY3_Operating_Inc">'[157]Income Statement'!$S$17</definedName>
    <definedName name="PY3_Other_Curr_Assets" localSheetId="2">#REF!</definedName>
    <definedName name="PY3_Other_Curr_Assets" localSheetId="4">#REF!</definedName>
    <definedName name="PY3_Other_Curr_Assets">#REF!</definedName>
    <definedName name="PY3_Other_Exp.">'[157]Income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'[154]Balance Sheet'!$P$11</definedName>
    <definedName name="PY3_Retained_Earnings" localSheetId="2">#REF!</definedName>
    <definedName name="PY3_Retained_Earnings" localSheetId="4">#REF!</definedName>
    <definedName name="PY3_Retained_Earnings">#REF!</definedName>
    <definedName name="PY3_Selling">'[157]Income Statement'!$S$13</definedName>
    <definedName name="PY3_Tangible_Assets" localSheetId="2">#REF!</definedName>
    <definedName name="PY3_Tangible_Assets" localSheetId="4">#REF!</definedName>
    <definedName name="PY3_Tangible_Assets">#REF!</definedName>
    <definedName name="PY3_Taxes">'[154]Income Statement'!$S$23</definedName>
    <definedName name="PY3_TOTAL_ASSETS">'[154]Balance Sheet'!$P$24</definedName>
    <definedName name="PY3_TOTAL_CURR_ASSETS">'[154]Balance Sheet'!$P$17</definedName>
    <definedName name="PY3_TOTAL_DEBT">'[154]Balance Sheet'!$P$31</definedName>
    <definedName name="PY3_TOTAL_EQUITY">'[154]Balance Sheet'!$P$37</definedName>
    <definedName name="PY3_Trade_Payables">'[154]Balance Sheet'!$P$26</definedName>
    <definedName name="PY3_Year_Income_Statement">'[154]Income Statement'!$S$3</definedName>
    <definedName name="PY4_Accounts_Receivable">'[154]Balance Sheet'!$Q$9</definedName>
    <definedName name="PY4_Administration">'[157]Income Statement'!$U$12</definedName>
    <definedName name="PY4_Cash">'[154]Balance Sheet'!$Q$7</definedName>
    <definedName name="PY4_Common_Equity">'[154]Balance Sheet'!$Q$34</definedName>
    <definedName name="PY4_Cost_of_Sales">'[154]Income Statement'!$U$8</definedName>
    <definedName name="PY4_Current_Liabilities">'[154]Balance Sheet'!$Q$27</definedName>
    <definedName name="PY4_Depreciation">'[154]Income Statement'!$U$15</definedName>
    <definedName name="PY4_Disc._Ops.">'[157]Income Statement'!$U$27</definedName>
    <definedName name="PY4_Extraord.">'[157]Income Statement'!$U$31</definedName>
    <definedName name="PY4_Gross_Profit">'[154]Income Statement'!$U$10</definedName>
    <definedName name="PY4_INC_AFT_TAX">'[154]Income Statement'!$U$25</definedName>
    <definedName name="PY4_INC_BEF_EXTRAORD">'[157]Income Statement'!$U$29</definedName>
    <definedName name="PY4_Inc_Bef_Tax">'[154]Income Statement'!$U$21</definedName>
    <definedName name="PY4_Intangible_Assets" localSheetId="2">#REF!</definedName>
    <definedName name="PY4_Intangible_Assets" localSheetId="4">#REF!</definedName>
    <definedName name="PY4_Intangible_Assets">#REF!</definedName>
    <definedName name="PY4_Interest_Expense">'[154]Income Statement'!$U$19</definedName>
    <definedName name="PY4_Inventory">'[154]Balance Sheet'!$Q$13</definedName>
    <definedName name="PY4_LIABIL_EQUITY">'[157]Balance Sheet'!$Q$39</definedName>
    <definedName name="PY4_Long_term_Debt__excl_Dfd_Taxes">'[154]Balance Sheet'!$Q$28</definedName>
    <definedName name="PY4_Marketable_Sec" localSheetId="2">#REF!</definedName>
    <definedName name="PY4_Marketable_Sec" localSheetId="4">#REF!</definedName>
    <definedName name="PY4_Marketable_Sec">#REF!</definedName>
    <definedName name="PY4_NET_INCOME">'[157]Income Statement'!$U$33</definedName>
    <definedName name="PY4_Net_Revenue">'[154]Income Statement'!$U$7</definedName>
    <definedName name="PY4_Operating_Inc">'[157]Income Statement'!$U$17</definedName>
    <definedName name="PY4_Other_Cur_Assets" localSheetId="2">#REF!</definedName>
    <definedName name="PY4_Other_Cur_Assets" localSheetId="4">#REF!</definedName>
    <definedName name="PY4_Other_Cur_Assets">#REF!</definedName>
    <definedName name="PY4_Other_Exp.">'[157]Income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'[154]Balance Sheet'!$Q$11</definedName>
    <definedName name="PY4_Retained_Earnings" localSheetId="2">#REF!</definedName>
    <definedName name="PY4_Retained_Earnings" localSheetId="4">#REF!</definedName>
    <definedName name="PY4_Retained_Earnings">#REF!</definedName>
    <definedName name="PY4_Selling">'[157]Income Statement'!$U$13</definedName>
    <definedName name="PY4_Tangible_Assets" localSheetId="2">#REF!</definedName>
    <definedName name="PY4_Tangible_Assets" localSheetId="4">#REF!</definedName>
    <definedName name="PY4_Tangible_Assets">#REF!</definedName>
    <definedName name="PY4_Taxes">'[154]Income Statement'!$U$23</definedName>
    <definedName name="PY4_TOTAL_ASSETS">'[154]Balance Sheet'!$Q$24</definedName>
    <definedName name="PY4_TOTAL_CURR_ASSETS">'[154]Balance Sheet'!$Q$17</definedName>
    <definedName name="PY4_TOTAL_DEBT">'[154]Balance Sheet'!$Q$31</definedName>
    <definedName name="PY4_TOTAL_EQUITY">'[154]Balance Sheet'!$Q$37</definedName>
    <definedName name="PY4_Trade_Payables">'[154]Balance Sheet'!$Q$26</definedName>
    <definedName name="PY4_Year_Income_Statement">'[154]Income Statement'!$U$3</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'[157]Income Statement'!$W$12</definedName>
    <definedName name="PY5_Cash">'[154]Balance Sheet'!$R$7</definedName>
    <definedName name="PY5_Common_Equity">'[154]Balance Sheet'!$R$34</definedName>
    <definedName name="PY5_Cost_of_Sales">'[157]Income Statement'!$W$8</definedName>
    <definedName name="PY5_Current_Liabilities">'[154]Balance Sheet'!$R$27</definedName>
    <definedName name="PY5_Depreciation">'[154]Income Statement'!$W$15</definedName>
    <definedName name="PY5_Disc._Ops.">'[157]Income Statement'!$W$27</definedName>
    <definedName name="PY5_Extraord.">'[157]Income Statement'!$W$31</definedName>
    <definedName name="PY5_Gross_Profit">'[154]Income Statement'!$W$10</definedName>
    <definedName name="PY5_INC_AFT_TAX">'[154]Income Statement'!$W$25</definedName>
    <definedName name="PY5_INC_BEF_EXTRAORD">'[157]Income Statement'!$W$29</definedName>
    <definedName name="PY5_Inc_Bef_Tax">'[154]Income Statement'!$W$21</definedName>
    <definedName name="PY5_Intangible_Assets" localSheetId="2">#REF!</definedName>
    <definedName name="PY5_Intangible_Assets" localSheetId="4">#REF!</definedName>
    <definedName name="PY5_Intangible_Assets">#REF!</definedName>
    <definedName name="PY5_Interest_Expense">'[154]Income Statement'!$W$19</definedName>
    <definedName name="PY5_Inventory" localSheetId="2">#REF!</definedName>
    <definedName name="PY5_Inventory" localSheetId="4">#REF!</definedName>
    <definedName name="PY5_Inventory">#REF!</definedName>
    <definedName name="PY5_LIABIL_EQUITY">'[157]Balance Sheet'!$R$39</definedName>
    <definedName name="PY5_Long_term_Debt__excl_Dfd_Taxes">'[154]Balance Sheet'!$R$28</definedName>
    <definedName name="PY5_Marketable_Sec" localSheetId="2">#REF!</definedName>
    <definedName name="PY5_Marketable_Sec" localSheetId="4">#REF!</definedName>
    <definedName name="PY5_Marketable_Sec">#REF!</definedName>
    <definedName name="PY5_NET_INCOME">'[157]Income Statement'!$W$33</definedName>
    <definedName name="PY5_Net_Revenue">'[154]Income Statement'!$W$7</definedName>
    <definedName name="PY5_Operating_Inc">'[157]Income Statement'!$W$17</definedName>
    <definedName name="PY5_Other_Curr_Assets" localSheetId="2">#REF!</definedName>
    <definedName name="PY5_Other_Curr_Assets" localSheetId="4">#REF!</definedName>
    <definedName name="PY5_Other_Curr_Assets">#REF!</definedName>
    <definedName name="PY5_Other_Exp.">'[157]Income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'[154]Balance Sheet'!$R$11</definedName>
    <definedName name="PY5_Retained_Earnings" localSheetId="2">#REF!</definedName>
    <definedName name="PY5_Retained_Earnings" localSheetId="4">#REF!</definedName>
    <definedName name="PY5_Retained_Earnings">#REF!</definedName>
    <definedName name="PY5_Selling">'[157]Income Statement'!$W$13</definedName>
    <definedName name="PY5_Tangible_Assets" localSheetId="2">#REF!</definedName>
    <definedName name="PY5_Tangible_Assets" localSheetId="4">#REF!</definedName>
    <definedName name="PY5_Tangible_Assets">#REF!</definedName>
    <definedName name="PY5_Taxes">'[154]Income Statement'!$W$23</definedName>
    <definedName name="PY5_TOTAL_ASSETS">'[154]Balance Sheet'!$R$24</definedName>
    <definedName name="PY5_TOTAL_CURR_ASSETS">'[154]Balance Sheet'!$R$17</definedName>
    <definedName name="PY5_TOTAL_DEBT">'[154]Balance Sheet'!$R$31</definedName>
    <definedName name="PY5_TOTAL_EQUITY">'[154]Balance Sheet'!$R$37</definedName>
    <definedName name="PY5_Trade_Payables">'[154]Balance Sheet'!$R$26</definedName>
    <definedName name="PY5_Year_Income_Statement">'[154]Income Statement'!$W$3</definedName>
    <definedName name="PY5Suc">#REF!</definedName>
    <definedName name="PY5SucAc">#REF!</definedName>
    <definedName name="p所得税">#REF!</definedName>
    <definedName name="q">'[338]21260011'!$F$7:$F$16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'[174]Posición Neta del IVA'!#REF!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'[73]Variance Comments'!$A$1:$J$52</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'[6]Datos ADESA'!#REF!</definedName>
    <definedName name="QUATRO">'[6]Datos ADESA'!#REF!</definedName>
    <definedName name="QUEBRACHO">#REF!</definedName>
    <definedName name="QUÍMICA_ESTRELLA_S.A.">#REF!</definedName>
    <definedName name="QUINZE">'[6]Datos ADESA'!#REF!</definedName>
    <definedName name="quu">#REF!</definedName>
    <definedName name="qw">#REF!</definedName>
    <definedName name="qwass">#REF!</definedName>
    <definedName name="QWASX">#REF!</definedName>
    <definedName name="qweewoeoiwe">'[153]Datos ADESA'!#REF!</definedName>
    <definedName name="qwq">OFFSET([123]TipoBienes!$A$2,0,0,COUNTA([123]TipoBienes!$A:$A)-1,1)</definedName>
    <definedName name="QWQE" hidden="1">{#N/A,#N/A,FALSE,"Aging Summary";#N/A,#N/A,FALSE,"Ratio Analysis";#N/A,#N/A,FALSE,"Test 120 Day Accts";#N/A,#N/A,FALSE,"Tickmarks"}</definedName>
    <definedName name="qwqw">MIN([123]TablaCoeficientes!$A:$A)</definedName>
    <definedName name="qwqw2oeo20393948343434">'[88]Datos ADESA'!#REF!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'[239]Balance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[339]BG!#REF!</definedName>
    <definedName name="rdos" localSheetId="4">[339]BG!#REF!</definedName>
    <definedName name="rdos">[339]BG!#REF!</definedName>
    <definedName name="Rdos1203">#REF!</definedName>
    <definedName name="RE">[1]Tartan!#REF!</definedName>
    <definedName name="RE_GAN_EXTRAOR">#REF!</definedName>
    <definedName name="RE_PERD_EXTRAORD">#REF!</definedName>
    <definedName name="real">#REF!</definedName>
    <definedName name="reasonableness">#REF!</definedName>
    <definedName name="RecComment1">'[89]IGU NPV 4'!$A$39</definedName>
    <definedName name="RecComment2">'[89]IGU NPV 4'!$A$40</definedName>
    <definedName name="RecComment3">'[89]IGU NPV 4'!$A$41</definedName>
    <definedName name="RecComment4">'[89]IGU NPV 4'!$A$42</definedName>
    <definedName name="RecComment5">'[89]IGU NPV 4'!$A$43</definedName>
    <definedName name="RecComment6">'[89]IGU NPV 4'!$A$44</definedName>
    <definedName name="RecComment7">'[89]IGU NPV 4'!$A$45</definedName>
    <definedName name="RecExt1Local">'[89]IGU NPV 4'!$D$16</definedName>
    <definedName name="RecExt1USD">'[89]IGU NPV 4'!$E$16</definedName>
    <definedName name="RecExt2Local">'[89]IGU NPV 4'!$D$17</definedName>
    <definedName name="RecExt2USD">'[89]IGU NPV 4'!$E$17</definedName>
    <definedName name="RecExt3Local">'[89]IGU NPV 4'!$D$18</definedName>
    <definedName name="RecExt3USD">'[89]IGU NPV 4'!$E$18</definedName>
    <definedName name="RecExt4Local">'[89]IGU NPV 4'!$D$19</definedName>
    <definedName name="RecExt4USD">'[89]IGU NPV 4'!$E$19</definedName>
    <definedName name="RecExt5Local">'[89]IGU NPV 4'!$D$20</definedName>
    <definedName name="RecExt5USD">'[89]IGU NPV 4'!$E$20</definedName>
    <definedName name="RecExt6Local">'[89]IGU NPV 4'!$D$22</definedName>
    <definedName name="RecExt6USD">'[89]IGU NPV 4'!$E$22</definedName>
    <definedName name="RecExt7Local">'[89]IGU NPV 4'!$D$21</definedName>
    <definedName name="RecExt7USD">'[89]IGU NPV 4'!$E$21</definedName>
    <definedName name="RecExtTotalLocal">'[89]IGU NPV 4'!$D$23</definedName>
    <definedName name="RecExtTotalUSD">'[89]IGU NPV 4'!$E$23</definedName>
    <definedName name="Reci">[94]total!#REF!</definedName>
    <definedName name="Recibidas">[94]total!#REF!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'[89]IGU NPV 4'!$D$28</definedName>
    <definedName name="RecOp1USD">'[89]IGU NPV 4'!$E$28</definedName>
    <definedName name="RecOp2Local">'[89]IGU NPV 4'!$D$29</definedName>
    <definedName name="RecOp2USD">'[89]IGU NPV 4'!$E$29</definedName>
    <definedName name="RecOp3Local">'[89]IGU NPV 4'!$D$30</definedName>
    <definedName name="RecOp3USD">'[89]IGU NPV 4'!$E$30</definedName>
    <definedName name="RecOp4Local">'[89]IGU NPV 4'!$D$31</definedName>
    <definedName name="RecOp4USD">'[89]IGU NPV 4'!$E$31</definedName>
    <definedName name="RecOpTotalLocal">'[89]IGU NPV 4'!$D$32</definedName>
    <definedName name="RecOpTotalUSD">'[89]IGU NPV 4'!$E$32</definedName>
    <definedName name="Recorderjl">#REF!</definedName>
    <definedName name="RecReasons">'[89]IGU NPV 4'!$A$39:$C$45</definedName>
    <definedName name="RecUnexplainedLocal">'[89]IGU NPV 4'!$D$34</definedName>
    <definedName name="RecUnexplainedUSD">'[89]IGU NPV 4'!$E$34</definedName>
    <definedName name="RecValue1">'[89]IGU NPV 4'!$E$39</definedName>
    <definedName name="RecValue2">'[89]IGU NPV 4'!$E$40</definedName>
    <definedName name="RecValue3">'[89]IGU NPV 4'!$E$41</definedName>
    <definedName name="RecValue4">'[89]IGU NPV 4'!$E$42</definedName>
    <definedName name="RecValue5">'[89]IGU NPV 4'!$E$43</definedName>
    <definedName name="RecValue6">'[89]IGU NPV 4'!$E$44</definedName>
    <definedName name="RecValue7">'[89]IGU NPV 4'!$E$45</definedName>
    <definedName name="RecValuesLocal">'[89]IGU NPV 4'!$D$39:$D$45</definedName>
    <definedName name="RecValuesUSD">'[89]IGU NPV 4'!$E$39:$E$45</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'[340]Nota C'!#REF!</definedName>
    <definedName name="Ref_100">#REF!</definedName>
    <definedName name="Ref_101">#REF!</definedName>
    <definedName name="Ref_102">#REF!</definedName>
    <definedName name="Ref_11">'[340]Nota C'!#REF!</definedName>
    <definedName name="Ref_12">'[340]Nota C'!#REF!</definedName>
    <definedName name="Ref_13">'[340]Nota C'!#REF!</definedName>
    <definedName name="Ref_14">'[340]Nota C'!#REF!</definedName>
    <definedName name="Ref_15">'[340]Nota C'!#REF!</definedName>
    <definedName name="Ref_16">'[340]Nota C'!#REF!</definedName>
    <definedName name="Ref_17">#REF!</definedName>
    <definedName name="Ref_18">'[340]Nota C'!#REF!</definedName>
    <definedName name="Ref_19">'[340]Nota C'!#REF!</definedName>
    <definedName name="Ref_2">#REF!</definedName>
    <definedName name="Ref_20">'[341]Muestreo Res.Gral. 2784'!#REF!</definedName>
    <definedName name="Ref_21">'[341]Muestreo Res.Gral. 2784'!#REF!</definedName>
    <definedName name="Ref_22">'[341]Muestreo Res.Gral. 2784'!#REF!</definedName>
    <definedName name="Ref_23">[342]DF!#REF!</definedName>
    <definedName name="Ref_24">#REF!</definedName>
    <definedName name="Ref_25">[342]DF!#REF!</definedName>
    <definedName name="Ref_26">[342]DF!#REF!</definedName>
    <definedName name="Ref_27">[342]DF!#REF!</definedName>
    <definedName name="Ref_28">[342]DF!#REF!</definedName>
    <definedName name="Ref_29">[342]DF!#REF!</definedName>
    <definedName name="Ref_3">#REF!</definedName>
    <definedName name="Ref_30">[342]DF!#REF!</definedName>
    <definedName name="Ref_31">[342]DF!#REF!</definedName>
    <definedName name="Ref_32">[342]DF!#REF!</definedName>
    <definedName name="Ref_33">[342]DF!#REF!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'[342]cf. mp'!#REF!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[343]INTELSAT!#REF!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[343]INTELSAT!#REF!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[343]INTELSAT!#REF!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[343]INTELSAT!#REF!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[284]RES!$B$344:$T$387,[284]RES!$B$392:$T$435</definedName>
    <definedName name="RefriLata">#REF!</definedName>
    <definedName name="reg">[144]Geog!$L$2:$M$129</definedName>
    <definedName name="REGER" hidden="1">{#N/A,#N/A,FALSE,"Aging Summary";#N/A,#N/A,FALSE,"Ratio Analysis";#N/A,#N/A,FALSE,"Test 120 Day Accts";#N/A,#N/A,FALSE,"Tickmarks"}</definedName>
    <definedName name="Region">#REF!</definedName>
    <definedName name="Region_code">#REF!</definedName>
    <definedName name="Region2">[92]Regions!$B$3:$C$12</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[42]forecast!$B$961:$V$1005</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'[58]Enfoque BCP'!$D$59</definedName>
    <definedName name="RES_ANTES_DE_IMPUESTOS_2">'[59]Comparativo ER'!$H$56</definedName>
    <definedName name="RES_ANTES_IMPUESTOS_1">'[59]Comparativo ER'!$F$56</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'[52]Cálculo del Exceso'!#REF!</definedName>
    <definedName name="Residual_difference" localSheetId="4">'[52]Cálculo del Exceso'!#REF!</definedName>
    <definedName name="Residual_difference">'[52]Cálculo del Exceso'!#REF!</definedName>
    <definedName name="Responsável">#REF!</definedName>
    <definedName name="RestatedValueLocal">'[89]IGU NPV 4'!$D$25</definedName>
    <definedName name="RestatedValueUSD">'[89]IGU NPV 4'!$E$25</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'[59]Comparativo ER'!$F$60</definedName>
    <definedName name="RESULTADO_DEL_EJERCICIO_2">'[56]Comparativo ER'!#REF!</definedName>
    <definedName name="RESULTADO_OPERATIVO_1">'[59]Comparativo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'[344]Sumaria de Confirmaciones'!#REF!</definedName>
    <definedName name="resumen" localSheetId="4" hidden="1">'[344]Sumaria de Confirmaciones'!#REF!</definedName>
    <definedName name="resumen" hidden="1">'[344]Sumaria de Confirmaciones'!#REF!</definedName>
    <definedName name="resumen_comisiones">[224]resumen_comisiones!#REF!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'[121]Graf. Nov. Chile'!$D$134:$L$268</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[345]RETENCIONES!#REF!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'[346]Cos-nue'!#REF!</definedName>
    <definedName name="REUMEN" localSheetId="4">'[346]Cos-nue'!#REF!</definedName>
    <definedName name="REUMEN">'[346]Cos-nue'!#REF!</definedName>
    <definedName name="REV_IMPOSITIVO">#REF!</definedName>
    <definedName name="REVALUO">#REF!</definedName>
    <definedName name="RevenueAct">'[96]Gross Revenue'!$A$3:$O$140</definedName>
    <definedName name="RevenueHC">'[96]Gross Revenue HC'!$A$6:$O$140</definedName>
    <definedName name="REVISION">#REF!</definedName>
    <definedName name="rew">#REF!</definedName>
    <definedName name="REWR" hidden="1">{#N/A,#N/A,FALSE,"Aging Summary";#N/A,#N/A,FALSE,"Ratio Analysis";#N/A,#N/A,FALSE,"Test 120 Day Accts";#N/A,#N/A,FALSE,"Tickmarks"}</definedName>
    <definedName name="rf">'[48]Dados Org'!#REF!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'[103]Nota 8'!$F$202</definedName>
    <definedName name="RFYPTP">'[103]Nota 8'!$F$212</definedName>
    <definedName name="RGERS" hidden="1">{#N/A,#N/A,FALSE,"Aging Summary";#N/A,#N/A,FALSE,"Ratio Analysis";#N/A,#N/A,FALSE,"Test 120 Day Accts";#N/A,#N/A,FALSE,"Tickmarks"}</definedName>
    <definedName name="rgp">#REF!</definedName>
    <definedName name="ri">#REF!</definedName>
    <definedName name="RIO">[55]Volumes!$B$26:$CG$26</definedName>
    <definedName name="rirjrkt">#REF!</definedName>
    <definedName name="Risco">#REF!</definedName>
    <definedName name="Riscos">[133]Setup!$C$7:$C$10</definedName>
    <definedName name="RiskPLTemplate">#REF!</definedName>
    <definedName name="rituytm">#REF!</definedName>
    <definedName name="RIV">#REF!</definedName>
    <definedName name="riw">#REF!</definedName>
    <definedName name="RMG">#REF!</definedName>
    <definedName name="RMU">#REF!</definedName>
    <definedName name="rngAuditDiffSignificant">'[99]Individually Significant Items'!$J$17:$J$216</definedName>
    <definedName name="RngDiscountRateValue">'[317]Input-Expected Case'!$D$122</definedName>
    <definedName name="rngFirstNumber">'[99]Population Characteristics'!$C$31:$C$230</definedName>
    <definedName name="rngLinesPerPage">'[99]Population Characteristics'!$E$31:$E$230</definedName>
    <definedName name="RngPlanningHorizonValue">'[317]Input-Expected Case'!$AA$54</definedName>
    <definedName name="RNGPorc">#REF!</definedName>
    <definedName name="rngSequenceID">'[99]Population Characteristics'!$B$31:$B$230</definedName>
    <definedName name="rngSequenceStart">'[99]Population Characteristics'!$H$31:$H$230</definedName>
    <definedName name="RO">#REF!</definedName>
    <definedName name="ROAGRO">#REF!</definedName>
    <definedName name="RODADOS">#REF!</definedName>
    <definedName name="roie" localSheetId="2">#REF!</definedName>
    <definedName name="roie" localSheetId="4">#REF!</definedName>
    <definedName name="roie">#REF!</definedName>
    <definedName name="RoMM1">'[68]Word lists'!$A$1:$A$4</definedName>
    <definedName name="rop">[42]forecast!$B$667:$V$727</definedName>
    <definedName name="ROSARIO">[271]Rosario!$A$1:$B$170</definedName>
    <definedName name="round">1</definedName>
    <definedName name="RowDetails1">#REF!</definedName>
    <definedName name="RowDetails2">#REF!</definedName>
    <definedName name="RowDetails3">#REF!</definedName>
    <definedName name="RPTH">[347]EE.RR!#REF!</definedName>
    <definedName name="rr" localSheetId="2">[155]Estado_Resultados!#REF!</definedName>
    <definedName name="rr" localSheetId="4">[155]Estado_Resultados!#REF!</definedName>
    <definedName name="rr">[155]Estado_Resultados!#REF!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'[226]Dados Org'!#REF!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'[72]Recálculo Form.120 V3'!$I$20</definedName>
    <definedName name="Rubro2.b">'[72]Recálculo Form.120 V3'!$I$21</definedName>
    <definedName name="Rubro2.c">'[72]Recálculo Form.120 V3'!$I$22</definedName>
    <definedName name="Rubro2.d">'[72]Recálculo Form.120 V3'!$I$23</definedName>
    <definedName name="Rubro2.e">'[72]Recálculo Form.120 V3'!$I$24</definedName>
    <definedName name="Rubro2.f">'[72]Recálculo Form.120 V3'!$I$25</definedName>
    <definedName name="Rubro2.g">'[72]Recálculo Form.120 V3'!$I$26</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'[103]Nota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'[25]Income SAP N S H'!$B$180:$F$279</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'[277]TB - BG'!$I$1:$I$32</definedName>
    <definedName name="S_Adjust_GT" localSheetId="2">'[277]TB - EERR'!#REF!</definedName>
    <definedName name="S_Adjust_GT" localSheetId="4">'[277]TB - EERR'!#REF!</definedName>
    <definedName name="S_Adjust_GT">'[277]TB - EERR'!#REF!</definedName>
    <definedName name="S_AJE_Tot" localSheetId="2">#REF!</definedName>
    <definedName name="S_AJE_Tot" localSheetId="4">#REF!</definedName>
    <definedName name="S_AJE_Tot">#REF!</definedName>
    <definedName name="S_AJE_Tot_Data">'[277]TB - BG'!$H$1:$H$32</definedName>
    <definedName name="S_AJE_Tot_GT" localSheetId="2">'[277]TB - EERR'!#REF!</definedName>
    <definedName name="S_AJE_Tot_GT" localSheetId="4">'[277]TB - EERR'!#REF!</definedName>
    <definedName name="S_AJE_Tot_GT">'[277]TB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'[277]TB - BG'!$F$1:$F$32</definedName>
    <definedName name="S_CY_Beg_GT" localSheetId="2">'[277]TB - EERR'!#REF!</definedName>
    <definedName name="S_CY_Beg_GT" localSheetId="4">'[277]TB - EERR'!#REF!</definedName>
    <definedName name="S_CY_Beg_GT">'[277]TB - EERR'!#REF!</definedName>
    <definedName name="S_CY_End" localSheetId="2">#REF!</definedName>
    <definedName name="S_CY_End" localSheetId="4">#REF!</definedName>
    <definedName name="S_CY_End">#REF!</definedName>
    <definedName name="S_CY_End_Data">'[277]TB - BG'!$K$1:$K$32</definedName>
    <definedName name="S_CY_End_GT" localSheetId="2">'[277]TB - EERR'!#REF!</definedName>
    <definedName name="S_CY_End_GT" localSheetId="4">'[277]TB - EERR'!#REF!</definedName>
    <definedName name="S_CY_End_GT">'[277]TB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'[277]TB - BG'!$M$1:$M$32</definedName>
    <definedName name="S_PY_End_GT" localSheetId="2">'[277]TB - EERR'!#REF!</definedName>
    <definedName name="S_PY_End_GT" localSheetId="4">'[277]TB - EERR'!#REF!</definedName>
    <definedName name="S_PY_End_GT">'[277]TB - EERR'!#REF!</definedName>
    <definedName name="S_RJE_Tot" localSheetId="2">#REF!</definedName>
    <definedName name="S_RJE_Tot" localSheetId="4">#REF!</definedName>
    <definedName name="S_RJE_Tot">#REF!</definedName>
    <definedName name="S_RJE_Tot_Data">'[277]TB - BG'!$J$1:$J$32</definedName>
    <definedName name="S_RJE_Tot_GT" localSheetId="2">'[277]TB - EERR'!#REF!</definedName>
    <definedName name="S_RJE_Tot_GT" localSheetId="4">'[277]TB - EERR'!#REF!</definedName>
    <definedName name="S_RJE_Tot_GT">'[277]TB - EERR'!#REF!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[348]S21GB03!$A$7:$L$558</definedName>
    <definedName name="SA_table">#REF!</definedName>
    <definedName name="saaa">[349]R_JCK97!#REF!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'[52]Cálculo del Exceso'!#REF!</definedName>
    <definedName name="sad" localSheetId="4">'[52]Cálculo del Exceso'!#REF!</definedName>
    <definedName name="sad">'[52]Cálculo del Exceso'!#REF!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[350]Listas!$D$3:$D$7</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[351]SALDOS!$A$1:$G$1500</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'[352]Sales AUD'!$A$1:$O$52</definedName>
    <definedName name="Sales_MUSD">'[352]Sales USD'!$A$1:$O$52</definedName>
    <definedName name="Sales_YAUD">'[352]Sales AUD'!$A$54:$P$104</definedName>
    <definedName name="Sales_YRAUD">'[352]Sales AUD'!$R$1:$AF$52</definedName>
    <definedName name="Sales_YRUSD">'[352]Sales USD'!$R$1:$AG$52</definedName>
    <definedName name="Sales_YUSD">'[352]Sales USD'!$A$56:$P$105</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'[164]Non-Statistical Sampling'!#REF!</definedName>
    <definedName name="SANANTONIO">'[6]Datos ADESA'!#REF!</definedName>
    <definedName name="sAnticipate100PercentExt">'[99]Planning Extension'!$H$25</definedName>
    <definedName name="sAnticipate100PercentInit">[99]Planning!$H$25</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OFFSET([123]TipoBienes!$A$2,0,0,COUNTA([123]TipoBienes!$A:$A)-1,1)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[55]Volumes!$B$27:$CG$27</definedName>
    <definedName name="SC5_283">#N/A</definedName>
    <definedName name="scdf" hidden="1">[353]GND!#REF!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'[25]Income SAP LD'!$B$941:$D$1006</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[149]NOTAS!#REF!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'[354]21260010'!#REF!</definedName>
    <definedName name="SecondaryCommodity">'[89]IGU NPV 3'!$C$16</definedName>
    <definedName name="SecondaryCommodityPrice1">'[89]IGU NPV 3'!$F$16</definedName>
    <definedName name="SecondaryCommodityPrice2">'[89]IGU NPV 3'!$G$16</definedName>
    <definedName name="SecondaryCommodityPrice3">'[89]IGU NPV 3'!$H$16</definedName>
    <definedName name="SecondaryCommodityPrice4">'[89]IGU NPV 3'!$I$16</definedName>
    <definedName name="SecondaryCommodityPrice5">'[89]IGU NPV 3'!$J$16</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'[6]Datos ADESA'!#REF!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'[352]Selling Costs AUD'!$A$1:$P$21</definedName>
    <definedName name="Sell_Costs_MUSD">'[352]Selling Costs USD'!$A$1:$P$21</definedName>
    <definedName name="Sell_Costs_YAUD">'[352]Selling Costs AUD'!$A$23:$P$43</definedName>
    <definedName name="Sell_Costs_YRAUD">'[352]Selling Costs AUD'!$Q$23:$AF$43</definedName>
    <definedName name="Sell_Costs_YRUSD">'[352]Selling Costs USD'!$R$1:$AG$21</definedName>
    <definedName name="Sell_Costs_YUSD">'[352]Selling Costs USD'!$A$25:$P$45</definedName>
    <definedName name="Selling_Costs">'[96]Query Selling Costs'!$A$28:$P$69</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'[89]IGU NPV 3'!$D$29</definedName>
    <definedName name="SensBaseCase3">'[89]IGU NPV 3'!$D$32</definedName>
    <definedName name="SensBaseCase5">'[89]IGU NPV 3'!$D$31</definedName>
    <definedName name="SensBaseCase8">'[89]IGU NPV 3'!$D$30</definedName>
    <definedName name="SensCommodity1Flat10">'[89]IGU NPV 3'!$J$37</definedName>
    <definedName name="SensCommodity1Flat3">'[89]IGU NPV 3'!$J$40</definedName>
    <definedName name="SensCommodity1Flat5">'[89]IGU NPV 3'!$J$39</definedName>
    <definedName name="SensCommodity1Flat8">'[89]IGU NPV 3'!$J$38</definedName>
    <definedName name="SensCommodity1Minus10">'[89]IGU NPV 3'!$G$37</definedName>
    <definedName name="SensCommodity1Minus3">'[89]IGU NPV 3'!$G$40</definedName>
    <definedName name="SensCommodity1Minus5">'[89]IGU NPV 3'!$G$39</definedName>
    <definedName name="SensCommodity1Minus8">'[89]IGU NPV 3'!$G$38</definedName>
    <definedName name="SensCommodity1Plus10">'[89]IGU NPV 3'!$D$37</definedName>
    <definedName name="SensCommodity1Plus3">'[89]IGU NPV 3'!$D$40</definedName>
    <definedName name="SensCommodity1Plus5">'[89]IGU NPV 3'!$D$39</definedName>
    <definedName name="SensCommodity1Plus8">'[89]IGU NPV 3'!$D$38</definedName>
    <definedName name="SensCommodity2Flat10">'[89]IGU NPV 3'!$J$45</definedName>
    <definedName name="SensCommodity2Flat3">'[89]IGU NPV 3'!$J$48</definedName>
    <definedName name="SensCommodity2Flat5">'[89]IGU NPV 3'!$J$47</definedName>
    <definedName name="SensCommodity2Flat8">'[89]IGU NPV 3'!$J$46</definedName>
    <definedName name="SensCommodity2Minus10">'[89]IGU NPV 3'!$G$45</definedName>
    <definedName name="SensCommodity2Minus3">'[89]IGU NPV 3'!$G$48</definedName>
    <definedName name="SensCommodity2Minus5">'[89]IGU NPV 3'!$G$47</definedName>
    <definedName name="SensCommodity2Minus8">'[89]IGU NPV 3'!$G$46</definedName>
    <definedName name="SensCommodity2Plus10">'[89]IGU NPV 3'!$D$45</definedName>
    <definedName name="SensCommodity2Plus3">'[89]IGU NPV 3'!$D$48</definedName>
    <definedName name="SensCommodity2Plus5">'[89]IGU NPV 3'!$D$47</definedName>
    <definedName name="SensCommodity2Plus8">'[89]IGU NPV 3'!$D$46</definedName>
    <definedName name="SensCommodity3Flat10">'[89]IGU NPV 3'!$J$53</definedName>
    <definedName name="SensCommodity3Flat3">'[89]IGU NPV 3'!$J$56</definedName>
    <definedName name="SensCommodity3Flat5">'[89]IGU NPV 3'!$J$55</definedName>
    <definedName name="SensCommodity3Flat8">'[89]IGU NPV 3'!$J$54</definedName>
    <definedName name="SensCommodity3Minus10">'[89]IGU NPV 3'!$G$53</definedName>
    <definedName name="SensCommodity3Minus3">'[89]IGU NPV 3'!$G$56</definedName>
    <definedName name="SensCommodity3Minus5">'[89]IGU NPV 3'!$G$55</definedName>
    <definedName name="SensCommodity3Minus8">'[89]IGU NPV 3'!$G$54</definedName>
    <definedName name="SensCommodity3Plus10">'[89]IGU NPV 3'!$D$53</definedName>
    <definedName name="SensCommodity3Plus3">'[89]IGU NPV 3'!$D$56</definedName>
    <definedName name="SensCommodity3Plus5">'[89]IGU NPV 3'!$D$55</definedName>
    <definedName name="SensCommodity3Plus8">'[89]IGU NPV 3'!$D$54</definedName>
    <definedName name="SensExchRateMinus10">'[89]IGU NPV 3'!$J$29</definedName>
    <definedName name="SensExchRateMinus3">'[89]IGU NPV 3'!$J$32</definedName>
    <definedName name="SensExchRateMinus5">'[89]IGU NPV 3'!$J$31</definedName>
    <definedName name="SensExchRateMinus8">'[89]IGU NPV 3'!$J$30</definedName>
    <definedName name="SensExchRatePlus10">'[89]IGU NPV 3'!$G$29</definedName>
    <definedName name="SensExchRatePlus3">'[89]IGU NPV 3'!$G$32</definedName>
    <definedName name="SensExchRatePlus5">'[89]IGU NPV 3'!$G$31</definedName>
    <definedName name="SensExchRatePlus8">'[89]IGU NPV 3'!$G$30</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'[6]Datos ADESA'!#REF!</definedName>
    <definedName name="Setembro">#REF!</definedName>
    <definedName name="SEWEWEWE">'[88]Datos ADESA'!#REF!</definedName>
    <definedName name="sex">#REF!</definedName>
    <definedName name="sExpAuditDiff">[99]Planning!$H$20</definedName>
    <definedName name="sfda">'[355]Estado de Resultados'!#REF!</definedName>
    <definedName name="sfngjs">#REF!</definedName>
    <definedName name="sFound100PercErrorsInit">[99]Projection!$J$21</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[55]SetUp!$F$2:$F$29</definedName>
    <definedName name="SigNumber">'[68]Sampling Parameters'!$H$40</definedName>
    <definedName name="SigValue">'[68]Sampling Parameters'!$H$42</definedName>
    <definedName name="Sinohw">#REF!:#REF!</definedName>
    <definedName name="Sinrecibir">[94]total!#REF!</definedName>
    <definedName name="sk" hidden="1">{"Cons_Occ_Lar",#N/A,FALSE,"márgenes";"Cen_met",#N/A,FALSE,"márgenes";"Ori_pl",#N/A,FALSE,"márgenes"}</definedName>
    <definedName name="SK_600_AGO00">[55]Volumes!$AS$2:$AS$28</definedName>
    <definedName name="SK_600_DEZ00">[55]Volumes!$AW$2:$AW$28</definedName>
    <definedName name="SK_600_FEV01">#REF!</definedName>
    <definedName name="SK_600_JAN01">[55]Volumes!$AX$2:$AX$28</definedName>
    <definedName name="SK_600_JUL00">[55]Volumes!$AR$2:$AR$28</definedName>
    <definedName name="SK_600_NOV00">[55]Volumes!$AV$2:$AV$28</definedName>
    <definedName name="SK_600_OUT00">[55]Volumes!$AU$2:$AU$28</definedName>
    <definedName name="SK_600_SET00">[55]Volumes!$AT$2:$AT$28</definedName>
    <definedName name="SK_LN_AGO00">[55]Volumes!$AZ$2:$AZ$28</definedName>
    <definedName name="SK_LN_DEZ00">[55]Volumes!$BD$2:$BD$28</definedName>
    <definedName name="SK_LN_FEV01">#REF!</definedName>
    <definedName name="SK_LN_JAN01">[55]Volumes!$BE$2:$BE$28</definedName>
    <definedName name="SK_LN_JUL00">[55]Volumes!$AY$2:$AY$28</definedName>
    <definedName name="SK_LN_NOV00">[55]Volumes!$BC$2:$BC$28</definedName>
    <definedName name="SK_LN_OUT00">[55]Volumes!$BB$2:$BB$28</definedName>
    <definedName name="SK_LN_SET00">[55]Volumes!$BA$2:$BA$28</definedName>
    <definedName name="SK_LT_AGO00">[55]Volumes!$BG$2:$BG$28</definedName>
    <definedName name="SK_LT_DEZ00">[55]Volumes!$BK$2:$BK$28</definedName>
    <definedName name="SK_LT_DEZ01">[55]Volumes!$BL$2:$BL$28</definedName>
    <definedName name="SK_LT_FEV01">#REF!</definedName>
    <definedName name="SK_LT_JUL00">[55]Volumes!$BF$2:$BF$28</definedName>
    <definedName name="SK_LT_NOV00">[55]Volumes!$BJ$2:$BJ$28</definedName>
    <definedName name="SK_LT_OUT00">[55]Volumes!$BI$2:$BI$28</definedName>
    <definedName name="SK_LT_SET00">[55]Volumes!$BH$2:$BH$28</definedName>
    <definedName name="SK_TODAS_AGO00">[55]Volumes!$CB$2:$CB$28</definedName>
    <definedName name="SK_TODAS_DEZ00">[55]Volumes!$CF$2:$CF$28</definedName>
    <definedName name="SK_TODAS_FEV01">#REF!</definedName>
    <definedName name="SK_TODAS_JAN01">[55]Volumes!$CG$2:$CG$28</definedName>
    <definedName name="SK_TODAS_JUL00">[55]Volumes!$CA$2:$CA$28</definedName>
    <definedName name="SK_TODAS_NOV00">[55]Volumes!$CE$2:$CE$28</definedName>
    <definedName name="SK_TODAS_OUT00">[55]Volumes!$CD$2:$CD$28</definedName>
    <definedName name="SK_TODAS_SET00">[55]Volumes!$CC$2:$CC$28</definedName>
    <definedName name="SKAGO00">'[55]Tabelas Skol'!$B$27:$AD$50</definedName>
    <definedName name="SKDEZ00">'[55]Tabelas Skol'!$B$127:$AD$150</definedName>
    <definedName name="SKJAN01">'[55]Tabelas Skol'!$B$152:$AD$170</definedName>
    <definedName name="skjjfg">#REF!</definedName>
    <definedName name="SKJUL00">'[55]Tabelas Skol'!$B$2:$AD$25</definedName>
    <definedName name="skksk" hidden="1">{"RESUMEN",#N/A,FALSE,"RESUMEN";"RESUMEN_MARG",#N/A,FALSE,"RESUMEN"}</definedName>
    <definedName name="SKNOV00">'[55]Tabelas Skol'!$B$102:$AD$125</definedName>
    <definedName name="SKOUT00">'[55]Tabelas Skol'!$B$77:$AD$100</definedName>
    <definedName name="SKSET00">'[55]Tabelas Skol'!$B$52:$AD$75</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[356]MOVCRE!$A$1:$L$38</definedName>
    <definedName name="slkdfsdf" hidden="1">[357]Memo!#REF!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'[68]Sampling Parameters'!$H$12</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[358]INFORME!$A$35:$I$417</definedName>
    <definedName name="sRoMM">[99]Planning!$H$16</definedName>
    <definedName name="ss">'[25]Income SAP PCS'!$B$519:$D$616</definedName>
    <definedName name="ssd">#REF!</definedName>
    <definedName name="SSFTABLE">'[68]SSF tables'!$A$2:$U$61</definedName>
    <definedName name="ssl" hidden="1">{#N/A,#N/A,FALSE,"RGD$";#N/A,#N/A,FALSE,"BG$";#N/A,#N/A,FALSE,"FC$"}</definedName>
    <definedName name="SSR">#REF!</definedName>
    <definedName name="sss">'[27]TC Resumen'!$B$6</definedName>
    <definedName name="SSSS">#REF!</definedName>
    <definedName name="SSSSDFFFGR" hidden="1">{#N/A,#N/A,FALSE,"Aging Summary";#N/A,#N/A,FALSE,"Ratio Analysis";#N/A,#N/A,FALSE,"Test 120 Day Accts";#N/A,#N/A,FALSE,"Tickmarks"}</definedName>
    <definedName name="sssss">'[27]TC Resumen'!$B$7</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'[21]Dados Org'!#REF!</definedName>
    <definedName name="ssssssssssssssssssssss" hidden="1">{#N/A,#N/A,FALSE,"Aging Summary";#N/A,#N/A,FALSE,"Ratio Analysis";#N/A,#N/A,FALSE,"Test 120 Day Accts";#N/A,#N/A,FALSE,"Tickmarks"}</definedName>
    <definedName name="sStratification">[99]Planning!$H$22</definedName>
    <definedName name="STAFE">#REF!</definedName>
    <definedName name="star" hidden="1">#REF!</definedName>
    <definedName name="start">[177]Settings!#REF!</definedName>
    <definedName name="Start_Time">#REF!</definedName>
    <definedName name="startdate">[177]Settings!#REF!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'[164]Non-Statistical Sampling'!#REF!</definedName>
    <definedName name="Strat_1_It">'[164]Non-Statistical Sampling'!#REF!</definedName>
    <definedName name="Strat_1_T">'[164]Non-Statistical Sampling'!#REF!</definedName>
    <definedName name="Strat_2_Def">'[164]Non-Statistical Sampling'!#REF!</definedName>
    <definedName name="Strat_2_It">'[164]Non-Statistical Sampling'!#REF!</definedName>
    <definedName name="Strat_2_T">'[164]Non-Statistical Sampling'!#REF!</definedName>
    <definedName name="Strat_Def">'[164]Non-Statistical Sampling'!#REF!</definedName>
    <definedName name="Strat_T_It">'[164]Non-Statistical Sampling'!#REF!</definedName>
    <definedName name="Strat_T_T">'[164]Non-Statistical Sampling'!#REF!</definedName>
    <definedName name="Stratified">'[68]Sampling Parameters'!$H$18</definedName>
    <definedName name="strMonth">#REF!</definedName>
    <definedName name="strMonthLng">#REF!</definedName>
    <definedName name="subcapex">#REF!</definedName>
    <definedName name="SUBPLATFORM">[359]DATA!$U$2</definedName>
    <definedName name="SubReg">#REF!</definedName>
    <definedName name="SubSubReg">#REF!</definedName>
    <definedName name="SUI">#REF!</definedName>
    <definedName name="SUIP">#REF!</definedName>
    <definedName name="sum_año_cuit_juris">[360]Imp!$A$1:$P$1</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'[25]Income SAP N S H'!$B$1183:$F$1277</definedName>
    <definedName name="T.C.1">#REF!</definedName>
    <definedName name="T.C.2">#REF!</definedName>
    <definedName name="T.C.3">#REF!</definedName>
    <definedName name="T_">#REF!</definedName>
    <definedName name="T_Diferencias">[361]Sheet2!$A$2:$A$3</definedName>
    <definedName name="T01B2S85">#REF!</definedName>
    <definedName name="t01bavaya">#REF!</definedName>
    <definedName name="T9_">[45]Base_de_tablas!#REF!</definedName>
    <definedName name="TAB">#REF!</definedName>
    <definedName name="tab_delay">#REF!</definedName>
    <definedName name="Tab_offshore">[362]DATA!$O$8:$U$18</definedName>
    <definedName name="Tab_onshore">[362]DATA!$O$24:$U$34</definedName>
    <definedName name="tabela">#REF!</definedName>
    <definedName name="Tabela.Info.AP">'[363]Score Calidad'!#REF!</definedName>
    <definedName name="Tabela.Info.BC">#REF!</definedName>
    <definedName name="Tabela.Info.Consol">#REF!</definedName>
    <definedName name="Tabela.Info.Consolidado">#REF!</definedName>
    <definedName name="Tabela.Info.SK">#REF!</definedName>
    <definedName name="Tabela_CDI">[125]Bloomberg!$A$4:$B$3865</definedName>
    <definedName name="TABELA33">#REF!</definedName>
    <definedName name="TabeladeVolumes">[26]Interface!$C$6:$L$38</definedName>
    <definedName name="TabelaEspecialidades">[55]SetUp!$B$33:$D$37</definedName>
    <definedName name="TabelaItens">[55]SetUp!$B$1:$C$21</definedName>
    <definedName name="TabelaPack">[55]SetUp!$B$24:$C$28</definedName>
    <definedName name="TabelaProdutos">[55]SetUp!$I$1:$J$5</definedName>
    <definedName name="TabelaUnidades">[55]SetUp!$E$1:$G$29</definedName>
    <definedName name="TabelaVolumes">[55]Volumes!$A$1:$CG$29</definedName>
    <definedName name="tabla">#REF!</definedName>
    <definedName name="tabla_destino">'[364]Open caks'!$P$3:$Q$54</definedName>
    <definedName name="TABLA_RD">'[365]rd flat'!$AL$5:$AN$60</definedName>
    <definedName name="Tabla1">[294]Macros!$B$6:$E$17</definedName>
    <definedName name="tablasun" localSheetId="2">#REF!</definedName>
    <definedName name="tablasun" localSheetId="4">#REF!</definedName>
    <definedName name="tablasun">#REF!</definedName>
    <definedName name="TABLE">'[366]31.00'!$A$1:$K$49</definedName>
    <definedName name="TABLE_31">#REF!</definedName>
    <definedName name="TableName">"Dummy"</definedName>
    <definedName name="TabLibor">[362]DATA!$C$39:$E$48</definedName>
    <definedName name="TABLITA">[324]DISTBUSC!$A$1:$E$22</definedName>
    <definedName name="TABLO">[367]PLANILLA!$A$1:$U$74</definedName>
    <definedName name="tagCost">"Gasto"</definedName>
    <definedName name="TagCultura">[76]Datos!$S$18</definedName>
    <definedName name="tagExpCultura">[76]Datos!$S$18&amp;": "</definedName>
    <definedName name="tagExpExtras">[76]Datos!$S$19&amp;": "</definedName>
    <definedName name="TagExpOcio">[76]Datos!$S$17&amp;": "</definedName>
    <definedName name="tagExpSurvival">[76]Datos!$S$16&amp;": "</definedName>
    <definedName name="TagExtras">[76]Datos!$S$19</definedName>
    <definedName name="TagFunny">[76]Datos!$S$17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[76]Datos!$S$16</definedName>
    <definedName name="TagWeek">"Semana "</definedName>
    <definedName name="tapa">#REF!</definedName>
    <definedName name="tarifador">[368]Datos!$C$13</definedName>
    <definedName name="TASA">'[2]tgs-Aluar'!#REF!</definedName>
    <definedName name="Tasa.IRIC">'[129]G&amp;P Global'!$A$59</definedName>
    <definedName name="TASA1">'[151]8'!#REF!</definedName>
    <definedName name="TASA1___0">#REF!</definedName>
    <definedName name="TASA1___10">'[151]8'!#REF!</definedName>
    <definedName name="TASA1___11">'[151]8'!#REF!</definedName>
    <definedName name="TASA1___12">'[151]8'!#REF!</definedName>
    <definedName name="TASA1___5">'[151]8'!#REF!</definedName>
    <definedName name="TASA1___9">'[151]8'!#REF!</definedName>
    <definedName name="TASAS">[176]TRM!$C$8:$N$38</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[369]INTRODUCTION!$D$3</definedName>
    <definedName name="TAYM">[271]Taym!$A$1:$F$245</definedName>
    <definedName name="TB">#N/A</definedName>
    <definedName name="TB_Group">#REF!</definedName>
    <definedName name="TB_Local">#REF!</definedName>
    <definedName name="tblOlymp">#REF!</definedName>
    <definedName name="TbPy530057" localSheetId="2">'[370]Rem.Pers.Superior'!#REF!</definedName>
    <definedName name="TbPy530057" localSheetId="4">'[370]Rem.Pers.Superior'!#REF!</definedName>
    <definedName name="TbPy530057">'[370]Rem.Pers.Superior'!#REF!</definedName>
    <definedName name="TbPy530159" localSheetId="2">#REF!</definedName>
    <definedName name="TbPy530159" localSheetId="4">#REF!</definedName>
    <definedName name="TbPy530159">#REF!</definedName>
    <definedName name="TC">#REF!</definedName>
    <definedName name="TCACUM96">'[20]5 D'!#REF!</definedName>
    <definedName name="TCACUM97">'[20]5 D'!#REF!</definedName>
    <definedName name="TCCED6">'[20]5 D'!#REF!</definedName>
    <definedName name="TCCED6A">'[20]5 D'!#REF!</definedName>
    <definedName name="TCEnd_D">[177]Settings!#REF!</definedName>
    <definedName name="TCEnd_Y">[177]Settings!#REF!</definedName>
    <definedName name="TCierre">[371]Cover!$L$2</definedName>
    <definedName name="TCMP">'[20]5 D'!#REF!</definedName>
    <definedName name="TCMPA">'[20]5 D'!#REF!</definedName>
    <definedName name="TCMPAC">'[20]5 D'!#REF!</definedName>
    <definedName name="TCMPACA">'[20]5 D'!#REF!</definedName>
    <definedName name="TCStart_D">[177]Settings!#REF!</definedName>
    <definedName name="TCStart_Y">[177]Settings!#REF!</definedName>
    <definedName name="td" hidden="1">'[88]Datos ADESA'!#REF!</definedName>
    <definedName name="tDatos">#REF!</definedName>
    <definedName name="TE">[55]Volumes!$B$28:$CG$28</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'[55]Dados do Packaging'!$B$45:$AD$63</definedName>
    <definedName name="TempTotal">#REF!</definedName>
    <definedName name="tep">'[25]Income SAP PCS'!$B$1397:$E$1475</definedName>
    <definedName name="TERCERA">#REF!</definedName>
    <definedName name="term">#REF!</definedName>
    <definedName name="terminado">'[319]Estoques PT'!$A$5:$K$36,'[319]Estoques PT'!$A$38:$K$70,'[319]Estoques PT'!$A$73:$K$105</definedName>
    <definedName name="TERR">#REF!</definedName>
    <definedName name="TertiaryCommodity">'[89]IGU NPV 3'!$C$17</definedName>
    <definedName name="TertiaryCommodityPrice1">'[89]IGU NPV 3'!$F$17</definedName>
    <definedName name="TertiaryCommodityPrice2">'[89]IGU NPV 3'!$G$17</definedName>
    <definedName name="TertiaryCommodityPrice3">'[89]IGU NPV 3'!$H$17</definedName>
    <definedName name="TertiaryCommodityPrice4">'[89]IGU NPV 3'!$I$17</definedName>
    <definedName name="TertiaryCommodityPrice5">'[89]IGU NPV 3'!$J$17</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'[205]Non-Statistical Sampling'!$Y$26</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'[372]21250000'!#REF!</definedName>
    <definedName name="TEST2" localSheetId="4">'[372]21250000'!#REF!</definedName>
    <definedName name="TEST2">'[372]21250000'!#REF!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'[11]21660100'!#REF!</definedName>
    <definedName name="TEST3" localSheetId="4">'[11]21660100'!#REF!</definedName>
    <definedName name="TEST3">'[11]21660100'!#REF!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'[11]21660100'!#REF!</definedName>
    <definedName name="TEST4" localSheetId="4">'[11]21660100'!#REF!</definedName>
    <definedName name="TEST4">'[11]21660100'!#REF!</definedName>
    <definedName name="TEST5" localSheetId="2">'[11]21660100'!#REF!</definedName>
    <definedName name="TEST5" localSheetId="4">'[11]21660100'!#REF!</definedName>
    <definedName name="TEST5">'[11]21660100'!#REF!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'[48]Dados Org'!#REF!</definedName>
    <definedName name="teste_2">#REF!</definedName>
    <definedName name="teste_3">#REF!</definedName>
    <definedName name="TESTHKEY" localSheetId="2">'[373]3210001'!#REF!</definedName>
    <definedName name="TESTHKEY" localSheetId="4">'[373]3210001'!#REF!</definedName>
    <definedName name="TESTHKEY">'[373]3210001'!#REF!</definedName>
    <definedName name="TESTKEYS" localSheetId="2">#REF!</definedName>
    <definedName name="TESTKEYS" localSheetId="4">#REF!</definedName>
    <definedName name="TESTKEYS">#REF!</definedName>
    <definedName name="TESTVKEY" localSheetId="2">'[373]3210001'!#REF!</definedName>
    <definedName name="TESTVKEY" localSheetId="4">'[373]3210001'!#REF!</definedName>
    <definedName name="TESTVKEY">'[373]3210001'!#REF!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[374]Sumaria!$M$27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'[375]Analítico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'[376]BG '!#REF!</definedName>
    <definedName name="TextRefCopy12" localSheetId="4">'[376]BG '!#REF!</definedName>
    <definedName name="TextRefCopy12">'[376]BG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'[377]Análisis Gs. al 30.06.08'!$E$27</definedName>
    <definedName name="TextRefCopy129">'[377]Análisis Gs. al 30.06.08'!$E$26</definedName>
    <definedName name="TextRefCopy13" localSheetId="2">'[376]BG '!#REF!</definedName>
    <definedName name="TextRefCopy13" localSheetId="4">'[376]BG '!#REF!</definedName>
    <definedName name="TextRefCopy13">'[376]BG '!#REF!</definedName>
    <definedName name="TextRefCopy14" localSheetId="2">'[376]BG '!#REF!</definedName>
    <definedName name="TextRefCopy14" localSheetId="4">'[376]BG '!#REF!</definedName>
    <definedName name="TextRefCopy14">'[376]BG '!#REF!</definedName>
    <definedName name="TextRefCopy142">'[377]Análisis US$ al 30.06.08'!$F$17</definedName>
    <definedName name="TextRefCopy143">'[377]Análisis US$ al 30.06.08'!$F$43</definedName>
    <definedName name="TextRefCopy144">'[377]Análisis US$ al 30.06.08'!$F$29</definedName>
    <definedName name="TextRefCopy145">'[377]Análisis US$ al 30.06.08'!$F$28</definedName>
    <definedName name="TextRefCopy147">'[377]Análisis US$ al 30.06.08'!$F$27</definedName>
    <definedName name="TextRefCopy148">'[377]Análisis US$ al 30.06.08'!$F$26</definedName>
    <definedName name="TextRefCopy149">'[377]Análisis US$ al 30.06.08'!$F$25</definedName>
    <definedName name="TextRefCopy15" localSheetId="2">'[376]BG '!#REF!</definedName>
    <definedName name="TextRefCopy15" localSheetId="4">'[376]BG '!#REF!</definedName>
    <definedName name="TextRefCopy15">'[376]BG '!#REF!</definedName>
    <definedName name="TextRefCopy150">'[377]Análisis US$ al 30.06.08'!$F$24</definedName>
    <definedName name="TextRefCopy151">'[377]Análisis US$ al 30.06.08'!$F$23</definedName>
    <definedName name="TextRefCopy153">'[377]Análisis US$ al 30.06.08'!$F$42</definedName>
    <definedName name="TextRefCopy154">'[377]Análisis US$ al 30.06.08'!$F$41</definedName>
    <definedName name="TextRefCopy155">'[377]Análisis US$ al 30.06.08'!$F$44</definedName>
    <definedName name="TextRefCopy157">'[377]Análisis US$ al 30.06.08'!$F$16</definedName>
    <definedName name="TextRefCopy158">'[377]Análisis US$ al 30.06.08'!$F$40</definedName>
    <definedName name="TextRefCopy159">'[377]Análisis US$ al 30.06.08'!$F$15</definedName>
    <definedName name="TextRefCopy16" localSheetId="2">'[376]BG '!#REF!</definedName>
    <definedName name="TextRefCopy16" localSheetId="4">'[376]BG '!#REF!</definedName>
    <definedName name="TextRefCopy16">'[376]BG '!#REF!</definedName>
    <definedName name="TextRefCopy160">'[377]Análisis US$ al 30.06.08'!$F$39</definedName>
    <definedName name="TextRefCopy161">'[377]Análisis US$ al 30.06.08'!$F$38</definedName>
    <definedName name="TextRefCopy162">'[377]Análisis US$ al 30.06.08'!$F$37</definedName>
    <definedName name="TextRefCopy163">'[377]Análisis US$ al 30.06.08'!$F$14</definedName>
    <definedName name="TextRefCopy164">'[377]Análisis US$ al 30.06.08'!$F$13</definedName>
    <definedName name="TextRefCopy165">'[377]Análisis US$ al 30.06.08'!$F$36</definedName>
    <definedName name="TextRefCopy166">'[377]Análisis US$ al 30.06.08'!$F$19</definedName>
    <definedName name="TextRefCopy169" localSheetId="2">#REF!</definedName>
    <definedName name="TextRefCopy169" localSheetId="4">#REF!</definedName>
    <definedName name="TextRefCopy169">#REF!</definedName>
    <definedName name="TextRefCopy17" localSheetId="2">'[376]BG '!#REF!</definedName>
    <definedName name="TextRefCopy17" localSheetId="4">'[376]BG '!#REF!</definedName>
    <definedName name="TextRefCopy17">'[376]BG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'[376]BG '!#REF!</definedName>
    <definedName name="TextRefCopy18" localSheetId="4">'[376]BG '!#REF!</definedName>
    <definedName name="TextRefCopy18">'[376]BG '!#REF!</definedName>
    <definedName name="TextRefCopy19" localSheetId="2">'[376]BG '!#REF!</definedName>
    <definedName name="TextRefCopy19" localSheetId="4">'[376]BG '!#REF!</definedName>
    <definedName name="TextRefCopy19">'[376]BG '!#REF!</definedName>
    <definedName name="TextRefCopy2" localSheetId="2">[378]BG2007!#REF!</definedName>
    <definedName name="TextRefCopy2" localSheetId="4">[378]BG2007!#REF!</definedName>
    <definedName name="TextRefCopy2">[378]BG2007!#REF!</definedName>
    <definedName name="TextRefCopy20" localSheetId="2">'[376]BG '!#REF!</definedName>
    <definedName name="TextRefCopy20" localSheetId="4">'[376]BG '!#REF!</definedName>
    <definedName name="TextRefCopy20">'[376]BG '!#REF!</definedName>
    <definedName name="TextRefCopy21" localSheetId="2">'[376]BG '!#REF!</definedName>
    <definedName name="TextRefCopy21" localSheetId="4">'[376]BG '!#REF!</definedName>
    <definedName name="TextRefCopy21">'[376]BG '!#REF!</definedName>
    <definedName name="TextRefCopy22" localSheetId="2">'[376]BG '!#REF!</definedName>
    <definedName name="TextRefCopy22" localSheetId="4">'[376]BG '!#REF!</definedName>
    <definedName name="TextRefCopy22">'[376]BG '!#REF!</definedName>
    <definedName name="TextRefCopy23" localSheetId="2">'[376]BG '!#REF!</definedName>
    <definedName name="TextRefCopy23" localSheetId="4">'[376]BG '!#REF!</definedName>
    <definedName name="TextRefCopy23">'[376]BG '!#REF!</definedName>
    <definedName name="TextRefCopy24" localSheetId="2">'[376]BG '!#REF!</definedName>
    <definedName name="TextRefCopy24" localSheetId="4">'[376]BG '!#REF!</definedName>
    <definedName name="TextRefCopy24">'[376]BG '!#REF!</definedName>
    <definedName name="TextRefCopy25" localSheetId="2">'[376]EERR '!#REF!</definedName>
    <definedName name="TextRefCopy25" localSheetId="4">'[376]EERR '!#REF!</definedName>
    <definedName name="TextRefCopy25">'[376]EERR '!#REF!</definedName>
    <definedName name="TextRefCopy26" localSheetId="2">'[376]EERR '!#REF!</definedName>
    <definedName name="TextRefCopy26" localSheetId="4">'[376]EERR '!#REF!</definedName>
    <definedName name="TextRefCopy26">'[376]EERR '!#REF!</definedName>
    <definedName name="TextRefCopy27" localSheetId="2">'[376]EERR '!#REF!</definedName>
    <definedName name="TextRefCopy27" localSheetId="4">'[376]EERR '!#REF!</definedName>
    <definedName name="TextRefCopy27">'[376]EERR '!#REF!</definedName>
    <definedName name="TextRefCopy28" localSheetId="2">'[376]EERR '!#REF!</definedName>
    <definedName name="TextRefCopy28" localSheetId="4">'[376]EERR '!#REF!</definedName>
    <definedName name="TextRefCopy28">'[376]EERR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'[376]EERR '!#REF!</definedName>
    <definedName name="TextRefCopy33" localSheetId="4">'[376]EERR '!#REF!</definedName>
    <definedName name="TextRefCopy33">'[376]EERR '!#REF!</definedName>
    <definedName name="TextRefCopy34" localSheetId="2">'[376]EERR '!#REF!</definedName>
    <definedName name="TextRefCopy34" localSheetId="4">'[376]EERR '!#REF!</definedName>
    <definedName name="TextRefCopy34">'[376]EERR '!#REF!</definedName>
    <definedName name="TextRefCopy35" localSheetId="2">#REF!</definedName>
    <definedName name="TextRefCopy35" localSheetId="4">#REF!</definedName>
    <definedName name="TextRefCopy35">#REF!</definedName>
    <definedName name="TextRefCopy36" localSheetId="2">'[376]EERR '!#REF!</definedName>
    <definedName name="TextRefCopy36" localSheetId="4">'[376]EERR '!#REF!</definedName>
    <definedName name="TextRefCopy36">'[376]EERR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'[379]Reproceso interes'!#REF!</definedName>
    <definedName name="TextRefCopy40" localSheetId="4">'[379]Reproceso interes'!#REF!</definedName>
    <definedName name="TextRefCopy40">'[379]Reproceso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'[380]Anal. Part. Conc.'!#REF!</definedName>
    <definedName name="TextRefCopy43" localSheetId="4">'[380]Anal. Part. Conc.'!#REF!</definedName>
    <definedName name="TextRefCopy43">'[380]Anal. Part. Conc.'!#REF!</definedName>
    <definedName name="TextRefCopy44" localSheetId="2">#REF!</definedName>
    <definedName name="TextRefCopy44" localSheetId="4">#REF!</definedName>
    <definedName name="TextRefCopy44">#REF!</definedName>
    <definedName name="TextRefCopy45" localSheetId="2">'[380]Anal. Part. Conc.'!#REF!</definedName>
    <definedName name="TextRefCopy45" localSheetId="4">'[380]Anal. Part. Conc.'!#REF!</definedName>
    <definedName name="TextRefCopy45">'[380]Anal. Part. Conc.'!#REF!</definedName>
    <definedName name="TextRefCopy46" localSheetId="2">#REF!</definedName>
    <definedName name="TextRefCopy46" localSheetId="4">#REF!</definedName>
    <definedName name="TextRefCopy46">#REF!</definedName>
    <definedName name="TextRefCopy47" localSheetId="2">'[379]Reproceso interes'!#REF!</definedName>
    <definedName name="TextRefCopy47" localSheetId="4">'[379]Reproceso interes'!#REF!</definedName>
    <definedName name="TextRefCopy47">'[379]Reproceso interes'!#REF!</definedName>
    <definedName name="TextRefCopy48" localSheetId="2">'[379]Reproceso interes'!#REF!</definedName>
    <definedName name="TextRefCopy48" localSheetId="4">'[379]Reproceso interes'!#REF!</definedName>
    <definedName name="TextRefCopy48">'[379]Reproceso interes'!#REF!</definedName>
    <definedName name="TextRefCopy49" localSheetId="2">'[379]Reproceso interes'!#REF!</definedName>
    <definedName name="TextRefCopy49" localSheetId="4">'[379]Reproceso interes'!#REF!</definedName>
    <definedName name="TextRefCopy49">'[379]Reproceso interes'!#REF!</definedName>
    <definedName name="TextRefCopy5" localSheetId="2">'[381]Detallado 2007'!#REF!</definedName>
    <definedName name="TextRefCopy5" localSheetId="4">'[381]Detallado 2007'!#REF!</definedName>
    <definedName name="TextRefCopy5">'[381]Detallado 2007'!#REF!</definedName>
    <definedName name="TextRefCopy50" localSheetId="2">'[379]Reproceso interes'!#REF!</definedName>
    <definedName name="TextRefCopy50" localSheetId="4">'[379]Reproceso interes'!#REF!</definedName>
    <definedName name="TextRefCopy50">'[379]Reproceso interes'!#REF!</definedName>
    <definedName name="TextRefCopy51" localSheetId="2">'[379]Reproceso interes'!#REF!</definedName>
    <definedName name="TextRefCopy51" localSheetId="4">'[379]Reproceso interes'!#REF!</definedName>
    <definedName name="TextRefCopy51">'[379]Reproceso interes'!#REF!</definedName>
    <definedName name="TextRefCopy52" localSheetId="2">'[379]Reproceso interes'!#REF!</definedName>
    <definedName name="TextRefCopy52" localSheetId="4">'[379]Reproceso interes'!#REF!</definedName>
    <definedName name="TextRefCopy52">'[379]Reproceso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[379]Resumen!#REF!</definedName>
    <definedName name="TextRefCopy57" localSheetId="4">[379]Resumen!#REF!</definedName>
    <definedName name="TextRefCopy57">[379]Resumen!#REF!</definedName>
    <definedName name="TextRefCopy58" localSheetId="2">'[379]Reproceso interes'!#REF!</definedName>
    <definedName name="TextRefCopy58" localSheetId="4">'[379]Reproceso interes'!#REF!</definedName>
    <definedName name="TextRefCopy58">'[379]Reproceso interes'!#REF!</definedName>
    <definedName name="TextRefCopy59" localSheetId="2">'[379]Reproceso interes'!#REF!</definedName>
    <definedName name="TextRefCopy59" localSheetId="4">'[379]Reproceso interes'!#REF!</definedName>
    <definedName name="TextRefCopy59">'[379]Reproceso interes'!#REF!</definedName>
    <definedName name="TextRefCopy6" localSheetId="2">#REF!</definedName>
    <definedName name="TextRefCopy6" localSheetId="4">#REF!</definedName>
    <definedName name="TextRefCopy6">#REF!</definedName>
    <definedName name="TextRefCopy60" localSheetId="2">'[379]Reproceso interes'!#REF!</definedName>
    <definedName name="TextRefCopy60" localSheetId="4">'[379]Reproceso interes'!#REF!</definedName>
    <definedName name="TextRefCopy60">'[379]Reproceso interes'!#REF!</definedName>
    <definedName name="TextRefCopy61" localSheetId="2">'[379]Reproceso interes'!#REF!</definedName>
    <definedName name="TextRefCopy61" localSheetId="4">'[379]Reproceso interes'!#REF!</definedName>
    <definedName name="TextRefCopy61">'[379]Reproceso interes'!#REF!</definedName>
    <definedName name="TextRefCopy62" localSheetId="2">'[379]Reproceso interes'!#REF!</definedName>
    <definedName name="TextRefCopy62" localSheetId="4">'[379]Reproceso interes'!#REF!</definedName>
    <definedName name="TextRefCopy62">'[379]Reproceso interes'!#REF!</definedName>
    <definedName name="TextRefCopy63" localSheetId="2">#REF!</definedName>
    <definedName name="TextRefCopy63" localSheetId="4">#REF!</definedName>
    <definedName name="TextRefCopy63">#REF!</definedName>
    <definedName name="TextRefCopy64" localSheetId="2">[382]Análisis!#REF!</definedName>
    <definedName name="TextRefCopy64" localSheetId="4">[382]Análisis!#REF!</definedName>
    <definedName name="TextRefCopy64">[382]Análisis!#REF!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'[379]Reproceso interes'!#REF!</definedName>
    <definedName name="TextRefCopy69" localSheetId="4">'[379]Reproceso interes'!#REF!</definedName>
    <definedName name="TextRefCopy69">'[379]Reproceso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'[379]Reproceso interes'!#REF!</definedName>
    <definedName name="TextRefCopy72" localSheetId="4">'[379]Reproceso interes'!#REF!</definedName>
    <definedName name="TextRefCopy72">'[379]Reproceso interes'!#REF!</definedName>
    <definedName name="TextRefCopy73" localSheetId="2">#REF!</definedName>
    <definedName name="TextRefCopy73" localSheetId="4">#REF!</definedName>
    <definedName name="TextRefCopy73">#REF!</definedName>
    <definedName name="TextRefCopy74" localSheetId="2">'[379]Reproceso interes'!#REF!</definedName>
    <definedName name="TextRefCopy74" localSheetId="4">'[379]Reproceso interes'!#REF!</definedName>
    <definedName name="TextRefCopy74">'[379]Reproceso interes'!#REF!</definedName>
    <definedName name="TextRefCopy75" localSheetId="2">#REF!</definedName>
    <definedName name="TextRefCopy75" localSheetId="4">#REF!</definedName>
    <definedName name="TextRefCopy75">#REF!</definedName>
    <definedName name="TextRefCopy76" localSheetId="2">[374]Sumaria!#REF!</definedName>
    <definedName name="TextRefCopy76" localSheetId="4">[374]Sumaria!#REF!</definedName>
    <definedName name="TextRefCopy76">[374]Sumaria!#REF!</definedName>
    <definedName name="TextRefCopy77" localSheetId="2">#REF!</definedName>
    <definedName name="TextRefCopy77" localSheetId="4">#REF!</definedName>
    <definedName name="TextRefCopy77">#REF!</definedName>
    <definedName name="TextRefCopy78" localSheetId="2">'[379]Reproceso interes'!#REF!</definedName>
    <definedName name="TextRefCopy78" localSheetId="4">'[379]Reproceso interes'!#REF!</definedName>
    <definedName name="TextRefCopy78">'[379]Reproceso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[382]Análisis!#REF!</definedName>
    <definedName name="TextRefCopy81" localSheetId="4">[382]Análisis!#REF!</definedName>
    <definedName name="TextRefCopy81">[382]Análisis!#REF!</definedName>
    <definedName name="TextRefCopy82" localSheetId="2">#REF!</definedName>
    <definedName name="TextRefCopy82" localSheetId="4">#REF!</definedName>
    <definedName name="TextRefCopy82">#REF!</definedName>
    <definedName name="TextRefCopy83" localSheetId="2">'[379]Reproceso interes'!#REF!</definedName>
    <definedName name="TextRefCopy83" localSheetId="4">'[379]Reproceso interes'!#REF!</definedName>
    <definedName name="TextRefCopy83">'[379]Reproceso interes'!#REF!</definedName>
    <definedName name="TextRefCopy84" localSheetId="2">[383]Sumaria!#REF!</definedName>
    <definedName name="TextRefCopy84" localSheetId="4">[383]Sumaria!#REF!</definedName>
    <definedName name="TextRefCopy84">[383]Sumaria!#REF!</definedName>
    <definedName name="TextRefCopy85" localSheetId="2">[384]ISSUE!#REF!</definedName>
    <definedName name="TextRefCopy85" localSheetId="4">[384]ISSUE!#REF!</definedName>
    <definedName name="TextRefCopy85">[384]ISSUE!#REF!</definedName>
    <definedName name="TextRefCopy86" localSheetId="2">[384]ISSUE!#REF!</definedName>
    <definedName name="TextRefCopy86" localSheetId="4">[384]ISSUE!#REF!</definedName>
    <definedName name="TextRefCopy86">[384]ISSUE!#REF!</definedName>
    <definedName name="TextRefCopy87" localSheetId="2">'[385]Asientos de Aportes'!#REF!</definedName>
    <definedName name="TextRefCopy87" localSheetId="4">'[385]Asientos de Aportes'!#REF!</definedName>
    <definedName name="TextRefCopy87">'[385]Asientos de Aportes'!#REF!</definedName>
    <definedName name="TextRefCopy88" localSheetId="2">[384]ISSUE!#REF!</definedName>
    <definedName name="TextRefCopy88" localSheetId="4">[384]ISSUE!#REF!</definedName>
    <definedName name="TextRefCopy88">[384]ISSUE!#REF!</definedName>
    <definedName name="TextRefCopy89" localSheetId="2">[384]ISSUE!#REF!</definedName>
    <definedName name="TextRefCopy89" localSheetId="4">[384]ISSUE!#REF!</definedName>
    <definedName name="TextRefCopy89">[384]ISSUE!#REF!</definedName>
    <definedName name="TextRefCopy9">'[375]BG Analítico'!$E$53</definedName>
    <definedName name="TextRefCopy90" localSheetId="2">[384]ISSUE!#REF!</definedName>
    <definedName name="TextRefCopy90" localSheetId="4">[384]ISSUE!#REF!</definedName>
    <definedName name="TextRefCopy90">[384]ISSUE!#REF!</definedName>
    <definedName name="TextRefCopy91" localSheetId="2">[384]ISSUE!#REF!</definedName>
    <definedName name="TextRefCopy91" localSheetId="4">[384]ISSUE!#REF!</definedName>
    <definedName name="TextRefCopy91">[384]ISSUE!#REF!</definedName>
    <definedName name="TextRefCopy92" localSheetId="2">[384]ISSUE!#REF!</definedName>
    <definedName name="TextRefCopy92" localSheetId="4">[384]ISSUE!#REF!</definedName>
    <definedName name="TextRefCopy92">[384]ISSUE!#REF!</definedName>
    <definedName name="TextRefCopy93" localSheetId="2">[384]ISSUE!#REF!</definedName>
    <definedName name="TextRefCopy93" localSheetId="4">[384]ISSUE!#REF!</definedName>
    <definedName name="TextRefCopy93">[384]ISSUE!#REF!</definedName>
    <definedName name="TextRefCopy96" localSheetId="2">[383]Sumaria!#REF!</definedName>
    <definedName name="TextRefCopy96" localSheetId="4">[383]Sumaria!#REF!</definedName>
    <definedName name="TextRefCopy96">[383]Sumaria!#REF!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'[383]Procedimiento Alternativo'!#REF!</definedName>
    <definedName name="TextRefCopy99" localSheetId="4">'[383]Procedimiento Alternativo'!#REF!</definedName>
    <definedName name="TextRefCopy99">'[383]Procedimiento Alternativo'!#REF!</definedName>
    <definedName name="TextRefCopyRangeCount" hidden="1">1</definedName>
    <definedName name="TextRefCopyRangeCount_1" hidden="1">6</definedName>
    <definedName name="TG">'[6]Datos ADESA'!#REF!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'[6]Datos ADESA'!#REF!</definedName>
    <definedName name="Thailand">#REF!:#REF!</definedName>
    <definedName name="THH" hidden="1">{#N/A,#N/A,FALSE,"Aging Summary";#N/A,#N/A,FALSE,"Ratio Analysis";#N/A,#N/A,FALSE,"Test 120 Day Accts";#N/A,#N/A,FALSE,"Tickmarks"}</definedName>
    <definedName name="thhht">#REF!</definedName>
    <definedName name="ThisYear">[89]Lists!$A$17</definedName>
    <definedName name="thm">#REF!</definedName>
    <definedName name="Thousand">#REF!</definedName>
    <definedName name="thp">#REF!</definedName>
    <definedName name="Threshold" localSheetId="2">'[52]Cálculo del Exceso'!#REF!</definedName>
    <definedName name="Threshold" localSheetId="4">'[52]Cálculo del Exceso'!#REF!</definedName>
    <definedName name="Threshold">'[52]Cálculo del Exceso'!#REF!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[45]Base_de_tablas!#REF!</definedName>
    <definedName name="tim">#REF!</definedName>
    <definedName name="timeCycleStartDate">[177]Settings!#REF!</definedName>
    <definedName name="Tipo">[133]Setup!$C$3:$C$4</definedName>
    <definedName name="Tipo.de.Produto">#REF!</definedName>
    <definedName name="Tipo_Agua">#REF!</definedName>
    <definedName name="Tipo_de_Documento">[131]Listas!$D$3:$D$7</definedName>
    <definedName name="Tipo_de_Tipo_de_Documento">[131]Listas!$D$3:$D$8</definedName>
    <definedName name="TIT">#REF!</definedName>
    <definedName name="TITLES">#REF!</definedName>
    <definedName name="TITU1">#REF!</definedName>
    <definedName name="TITU2">#REF!</definedName>
    <definedName name="TítuloDeColumna1">'[386]BG REPORTE'!#REF!</definedName>
    <definedName name="TITULOS">#REF!</definedName>
    <definedName name="_xlnm.Print_Titles">#N/A</definedName>
    <definedName name="Títulos_a_imprimir_IM">#REF!</definedName>
    <definedName name="Títulos_impressão_IM">#REF!</definedName>
    <definedName name="Titulos_Valores">#REF!</definedName>
    <definedName name="tld">'[25]Income SAP LD'!$B$1228:$D$1287</definedName>
    <definedName name="To">#REF!</definedName>
    <definedName name="TodayMTDPLSummary">#REF!</definedName>
    <definedName name="TodayPLSummary">#REF!</definedName>
    <definedName name="Todays_Date">#REF!</definedName>
    <definedName name="TODO">[284]RES!$B$2:$T$45,[284]RES!$B$105:$T$144,[284]RES!$B$150:$T$193,[284]RES!$B$199:$T$242,[284]RES!$B$248:$T$291,[284]RES!$B$296:$T$339</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'[180]key parameter1st'!#REF!</definedName>
    <definedName name="TOP_C">'[180]key parameter1st'!#REF!</definedName>
    <definedName name="TOP_D">'[180]key parameter1st'!#REF!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[284]RES!$B$248:$T$291,[284]RES!$B$296:$T$339</definedName>
    <definedName name="Total_Amount" localSheetId="2">#REF!</definedName>
    <definedName name="Total_Amount" localSheetId="4">#REF!</definedName>
    <definedName name="Total_Amount">#REF!</definedName>
    <definedName name="Total_anticipated_uncorrected_misstatements">'[58]Input &amp; Summary'!#REF!</definedName>
    <definedName name="Total_anticipated_uncorrected_misstatementsA">'[58]Input &amp; Summary'!#REF!</definedName>
    <definedName name="Total_anticipated_uncorrected_misstatementsF">'[58]Input &amp; Summary'!#REF!</definedName>
    <definedName name="Total_anticipated_uncorrected_misstatementsH">'[58]Input &amp; Summary'!#REF!</definedName>
    <definedName name="Total_anticipated_uncorrected_misstatementsJ">'[58]Input &amp; Summary'!#REF!</definedName>
    <definedName name="total_anual_por_cliente_por_jur">#REF!</definedName>
    <definedName name="TOTAL_CANAL_DETALLE">[284]RES!#REF!</definedName>
    <definedName name="TOTAL_CTAS_ORDEN">#REF!</definedName>
    <definedName name="total_emb">[196]SOJA!#REF!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'[43]CMA Calculations- Figure 5440.1'!$D$101</definedName>
    <definedName name="Total_rec_amount">#REF!</definedName>
    <definedName name="total1">#REF!</definedName>
    <definedName name="total2">#REF!</definedName>
    <definedName name="total3">#REF!</definedName>
    <definedName name="TotalIBA">#REF!</definedName>
    <definedName name="totalpaid">'[387]Open Budget'!$N$271</definedName>
    <definedName name="TotDebt">[53]Options!$C$32</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[60]Lista!$E$3:$E$12</definedName>
    <definedName name="Transaccionesrelacionadas">#REF!</definedName>
    <definedName name="TRANSF">#REF!</definedName>
    <definedName name="Transferencias">[45]Base_de_tablas!#REF!</definedName>
    <definedName name="Transortadora1">[91]Bco_Dados!$L$5:$L$49</definedName>
    <definedName name="Transp">[91]Bco_Dados!#REF!</definedName>
    <definedName name="TRANSP.HAR.">'[238]4'!#REF!</definedName>
    <definedName name="TRANSP.MOL.">'[238]4'!#REF!</definedName>
    <definedName name="Transparencia">#REF!</definedName>
    <definedName name="Transportadora">[91]Bco_Dados!$L$5:$L$48</definedName>
    <definedName name="TRANSPORTADORA_DE_GAS_DEL_SUR_S.A.">#REF!</definedName>
    <definedName name="Transportadora2">[91]Bco_Dados!$L$5:$L$64</definedName>
    <definedName name="Transportadoras">[91]Bco_Dados!$L$5:$L$150</definedName>
    <definedName name="TRAT_AGUA">#REF!</definedName>
    <definedName name="TRES">'[6]Datos ADESA'!#REF!</definedName>
    <definedName name="tret" hidden="1">{#N/A,#N/A,FALSE,"Aging Summary";#N/A,#N/A,FALSE,"Ratio Analysis";#N/A,#N/A,FALSE,"Test 120 Day Accts";#N/A,#N/A,FALSE,"Tickmarks"}</definedName>
    <definedName name="TREZE">'[6]Datos ADESA'!#REF!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'[271]Trieco, Ext.'!$A$1:$H$372</definedName>
    <definedName name="trigo">#REF!</definedName>
    <definedName name="trigo_96">#REF!</definedName>
    <definedName name="trigo_dls">#REF!</definedName>
    <definedName name="Trigo_MATBA">[388]Lista!$B$3:$B$28</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'[275]Test de Ventas'!#REF!</definedName>
    <definedName name="u" localSheetId="4" hidden="1">'[275]Test de Ventas'!#REF!</definedName>
    <definedName name="u" hidden="1">'[275]Test de Ventas'!#REF!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[36]CONTRATACION!$H$9:$H$20</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'[6]Datos ADESA'!#REF!</definedName>
    <definedName name="UM">#REF!</definedName>
    <definedName name="Unidade">'[55]Visão Unidade'!$C$8</definedName>
    <definedName name="Unidades" localSheetId="2">#REF!</definedName>
    <definedName name="Unidades" localSheetId="4">#REF!</definedName>
    <definedName name="Unidades">#REF!</definedName>
    <definedName name="Unidades.Medida">[133]Setup!$C$71:$C$74</definedName>
    <definedName name="Unidades2">[91]Bco_Dados!$I$5:$I$48</definedName>
    <definedName name="UnidadesdePasteurização">'[55]Dados do Packaging'!$B$66:$AD$84</definedName>
    <definedName name="UNION_CONSULTAS">#REF!</definedName>
    <definedName name="UnitCost">[73]Data!$U$101:$CA$107</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[389]MSS_400K!$E$25</definedName>
    <definedName name="usfb">#REF!</definedName>
    <definedName name="USINT">#REF!</definedName>
    <definedName name="usmt">#REF!</definedName>
    <definedName name="UTESARG">'[271]UTES ARG'!$A$2:$AJ$281</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[262]TABLAIPC!$A$8:$B$655</definedName>
    <definedName name="V_">#REF!</definedName>
    <definedName name="vacacionesapagarkb">'[212]Flujo de Efectivo'!#REF!</definedName>
    <definedName name="vacas">[212]BALANCE!#REF!</definedName>
    <definedName name="VAL">'[146]Valuation Summary'!$A$1</definedName>
    <definedName name="VAL_RES">[63]MOBILIARIO!#REF!</definedName>
    <definedName name="VAL_RES1">[63]MOBILIARIO!#REF!</definedName>
    <definedName name="VAL_SUM">'[146]Valuation Summary'!$A$2</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'[146]Valuation Summary'!$A$1:$N$29</definedName>
    <definedName name="valuation_summary2">'[237]Valuation Summary'!#REF!</definedName>
    <definedName name="valuation_summary3">'[146]Valuation Summary'!$A$31:$N$73</definedName>
    <definedName name="valuation_summary4">'[146]Valuation Summary'!$A$90:$N$144</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[390]Setup!$F$7:$F$19</definedName>
    <definedName name="VAT">#REF!</definedName>
    <definedName name="vbvb" hidden="1">{#N/A,#N/A,FALSE,"Aging Summary";#N/A,#N/A,FALSE,"Ratio Analysis";#N/A,#N/A,FALSE,"Test 120 Day Accts";#N/A,#N/A,FALSE,"Tickmarks"}</definedName>
    <definedName name="veh">#REF!</definedName>
    <definedName name="veja">#REF!</definedName>
    <definedName name="ven">'[121]Graf. Nov. Chile'!$D$268:$L$310</definedName>
    <definedName name="vencidos" localSheetId="2">#REF!</definedName>
    <definedName name="vencidos" localSheetId="4">#REF!</definedName>
    <definedName name="vencidos">#REF!</definedName>
    <definedName name="VENCII">[391]CRONOGRAMA!$C$83:$D$452</definedName>
    <definedName name="Vencimiento">#REF!</definedName>
    <definedName name="vencimientoprestamos">#REF!</definedName>
    <definedName name="vencimientos">#REF!</definedName>
    <definedName name="Vendedor">'[138]Asiento de Ajuste'!$G$3</definedName>
    <definedName name="Vending">[121]SAP!$D$268:$L$310</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'[52]Cálculo del Exceso'!#REF!</definedName>
    <definedName name="vghfghhhkh" localSheetId="4">'[52]Cálculo del Exceso'!#REF!</definedName>
    <definedName name="vghfghhhkh">'[52]Cálculo del Exceso'!#REF!</definedName>
    <definedName name="vhjvhjvhjhhhhhhhhhhhhhhhhhhhh" localSheetId="2">'[52]Cálculo del Exceso'!#REF!</definedName>
    <definedName name="vhjvhjvhjhhhhhhhhhhhhhhhhhhhh" localSheetId="4">'[52]Cálculo del Exceso'!#REF!</definedName>
    <definedName name="vhjvhjvhjhhhhhhhhhhhhhhhhhhhh">'[52]Cálculo del Exceso'!#REF!</definedName>
    <definedName name="vhjvhjvvvvvvvvvvvvvvvvvvvvvvvvvvvvvvvvvvvvvvvvvvvv" localSheetId="2">'[52]Cálculo del Exceso'!#REF!</definedName>
    <definedName name="vhjvhjvvvvvvvvvvvvvvvvvvvvvvvvvvvvvvvvvvvvvvvvvvvv" localSheetId="4">'[52]Cálculo del Exceso'!#REF!</definedName>
    <definedName name="vhjvhjvvvvvvvvvvvvvvvvvvvvvvvvvvvvvvvvvvvvvvvvvvvv">'[52]Cálculo del Exceso'!#REF!</definedName>
    <definedName name="VI" hidden="1">#REF!</definedName>
    <definedName name="Video">#REF!</definedName>
    <definedName name="view">[392]Sheet1!$B$1</definedName>
    <definedName name="view2">#REF!</definedName>
    <definedName name="view3">[393]contents!$C$1</definedName>
    <definedName name="VIEW4">[393]contents!$C$1</definedName>
    <definedName name="ViewRange">[73]Instructions!$B$1:$C$50</definedName>
    <definedName name="vigencia" localSheetId="2">#REF!</definedName>
    <definedName name="vigencia" localSheetId="4">#REF!</definedName>
    <definedName name="vigencia">#REF!</definedName>
    <definedName name="Vinc">'[80]Tela Inicial'!$X$11</definedName>
    <definedName name="vinculada">[394]Datos!#REF!</definedName>
    <definedName name="VMENU">'[6]Datos ADESA'!#REF!</definedName>
    <definedName name="vmvm">'[395]CUADRO PRESENTACION'!#REF!</definedName>
    <definedName name="VOL">'[2]tgs-Aluar'!#REF!</definedName>
    <definedName name="Volume">#REF!</definedName>
    <definedName name="VOLUMEN.NAC">[396]PREMISAS!$B$159:$AP$199,[396]PREMISAS!$AR$159:$BD$199</definedName>
    <definedName name="VPKT">'[239]Balance Melon'!#REF!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OFFSET([397]TipoBienes!$A$2,0,0,COUNTA([397]TipoBienes!$A:$A)-1,1)</definedName>
    <definedName name="vta_ene">#REF!</definedName>
    <definedName name="vta_feb">#REF!</definedName>
    <definedName name="vta_gs">[196]SOJA!#REF!</definedName>
    <definedName name="vta_maiz">#REF!</definedName>
    <definedName name="vta_mar">#REF!</definedName>
    <definedName name="vta_usd">[196]SOJA!#REF!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'[54] VTOS'!#REF!</definedName>
    <definedName name="vtoshold1" localSheetId="4">'[54] VTOS'!#REF!</definedName>
    <definedName name="vtoshold1">'[54] VTOS'!#REF!</definedName>
    <definedName name="vtoshold2" localSheetId="2">'[54] VTOS'!#REF!</definedName>
    <definedName name="vtoshold2" localSheetId="4">'[54] VTOS'!#REF!</definedName>
    <definedName name="vtoshold2">'[54] VTOS'!#REF!</definedName>
    <definedName name="VTOSN" localSheetId="2">#REF!</definedName>
    <definedName name="VTOSN" localSheetId="4">#REF!</definedName>
    <definedName name="VTOSN">#REF!</definedName>
    <definedName name="vttgherth">[133]Setup!$G$3:$G$36</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[97]Datos!#REF!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'[51]Rep. y Mant. Rodados'!#REF!</definedName>
    <definedName name="vvvvvvvvvvvvvvvvvvvvvvvvvvvvvvvvvvvvvvvvvvvvvv" localSheetId="4">'[51]Rep. y Mant. Rodados'!#REF!</definedName>
    <definedName name="vvvvvvvvvvvvvvvvvvvvvvvvvvvvvvvvvvvvvvvvvvvvvv">'[51]Rep. y Mant. Rodados'!#REF!</definedName>
    <definedName name="w">[398]CATEGORIA!#REF!</definedName>
    <definedName name="W_">#REF!</definedName>
    <definedName name="WA" hidden="1">{"Real",#N/A,FALSE,"CONSOLIDADO";"Real",#N/A,FALSE,"OCCIDENTE";"Real",#N/A,FALSE,"LARA";"Real",#N/A,FALSE,"CENTRO";"Real",#N/A,FALSE,"METROPOLITANA";"Real",#N/A,FALSE,"ORIENTE";"Real",#N/A,FALSE,"Pto.libre"}</definedName>
    <definedName name="wacc1">[146]WACC!$A$1:$J$26</definedName>
    <definedName name="wade">#REF!</definedName>
    <definedName name="wasd">[7]Balance!$B$12</definedName>
    <definedName name="WB">[1]Tartan!#REF!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[7]Balance!$F$6</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[7]Balance!$C$23</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[399]XREF!#REF!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[400]JUNIO!$A$1:$C$2</definedName>
    <definedName name="XA">#REF!</definedName>
    <definedName name="XAXA" hidden="1">#REF!</definedName>
    <definedName name="XD">'[6]Datos ADESA'!#REF!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'[401]Nov 05 PPC'!#REF!</definedName>
    <definedName name="XREF_COLUMN_11" localSheetId="4" hidden="1">'[401]Nov 05 PPC'!#REF!</definedName>
    <definedName name="XREF_COLUMN_11" hidden="1">'[401]Nov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'[402]Análisis detallado 2248'!#REF!</definedName>
    <definedName name="XREF_COLUMN_16" localSheetId="4" hidden="1">'[402]Análisis detallado 2248'!#REF!</definedName>
    <definedName name="XREF_COLUMN_16" hidden="1">'[402]Análisis detallado 2248'!#REF!</definedName>
    <definedName name="XREF_COLUMN_17" localSheetId="2" hidden="1">#REF!</definedName>
    <definedName name="XREF_COLUMN_17" localSheetId="4" hidden="1">#REF!</definedName>
    <definedName name="XREF_COLUMN_17" hidden="1">#REF!</definedName>
    <definedName name="XREF_COLUMN_18" localSheetId="2" hidden="1">[379]Resumen!#REF!</definedName>
    <definedName name="XREF_COLUMN_18" localSheetId="4" hidden="1">[379]Resumen!#REF!</definedName>
    <definedName name="XREF_COLUMN_18" hidden="1">[379]Resumen!#REF!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'[376]Evolucion PN'!#REF!</definedName>
    <definedName name="XREF_COLUMN_20" localSheetId="4" hidden="1">'[376]Evolucion PN'!#REF!</definedName>
    <definedName name="XREF_COLUMN_20" hidden="1">'[376]Evolucion PN'!#REF!</definedName>
    <definedName name="XREF_COLUMN_21" localSheetId="2" hidden="1">'[376]Evolucion PN'!#REF!</definedName>
    <definedName name="XREF_COLUMN_21" localSheetId="4" hidden="1">'[376]Evolucion PN'!#REF!</definedName>
    <definedName name="XREF_COLUMN_21" hidden="1">'[376]Evolucion PN'!#REF!</definedName>
    <definedName name="XREF_COLUMN_22" localSheetId="2" hidden="1">'[376]Evolucion PN'!#REF!</definedName>
    <definedName name="XREF_COLUMN_22" localSheetId="4" hidden="1">'[376]Evolucion PN'!#REF!</definedName>
    <definedName name="XREF_COLUMN_22" hidden="1">'[376]Evolucion PN'!#REF!</definedName>
    <definedName name="XREF_COLUMN_23" localSheetId="2" hidden="1">'[376]Evolucion PN'!#REF!</definedName>
    <definedName name="XREF_COLUMN_23" localSheetId="4" hidden="1">'[376]Evolucion PN'!#REF!</definedName>
    <definedName name="XREF_COLUMN_23" hidden="1">'[376]Evolucion PN'!#REF!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'[403]Evolucion PN'!#REF!</definedName>
    <definedName name="XREF_COLUMN_26" localSheetId="4" hidden="1">'[403]Evolucion PN'!#REF!</definedName>
    <definedName name="XREF_COLUMN_26" hidden="1">'[403]Evolucion PN'!#REF!</definedName>
    <definedName name="XREF_COLUMN_27" localSheetId="2" hidden="1">'[403]Evolucion PN'!#REF!</definedName>
    <definedName name="XREF_COLUMN_27" localSheetId="4" hidden="1">'[403]Evolucion PN'!#REF!</definedName>
    <definedName name="XREF_COLUMN_27" hidden="1">'[403]Evolucion PN'!#REF!</definedName>
    <definedName name="XREF_COLUMN_28" hidden="1">#REF!</definedName>
    <definedName name="XREF_COLUMN_29" hidden="1">#REF!</definedName>
    <definedName name="XREF_COLUMN_3" localSheetId="2" hidden="1">'[172]BG Dic 06 vs. Dic 05 '!#REF!</definedName>
    <definedName name="XREF_COLUMN_3" localSheetId="4" hidden="1">'[172]BG Dic 06 vs. Dic 05 '!#REF!</definedName>
    <definedName name="XREF_COLUMN_3" hidden="1">'[172]BG Dic 06 vs. Dic 05 '!#REF!</definedName>
    <definedName name="XREF_COLUMN_30" hidden="1">#REF!</definedName>
    <definedName name="XREF_COLUMN_31" hidden="1">#REF!</definedName>
    <definedName name="XREF_COLUMN_32" hidden="1">#REF!</definedName>
    <definedName name="XREF_COLUMN_33" hidden="1">'[404]2. Libro Ley 20744'!#REF!</definedName>
    <definedName name="XREF_COLUMN_36" hidden="1">#REF!</definedName>
    <definedName name="XREF_COLUMN_37" hidden="1">#REF!</definedName>
    <definedName name="XREF_COLUMN_38" hidden="1">'[404]4. Provisión Vacaciones'!#REF!</definedName>
    <definedName name="XREF_COLUMN_39" hidden="1">#REF!</definedName>
    <definedName name="XREF_COLUMN_4" localSheetId="2" hidden="1">'[405] Movimiento AF'!#REF!</definedName>
    <definedName name="XREF_COLUMN_4" localSheetId="4" hidden="1">'[405] Movimiento AF'!#REF!</definedName>
    <definedName name="XREF_COLUMN_4" hidden="1">'[405] Movimiento AF'!#REF!</definedName>
    <definedName name="XREF_COLUMN_45" hidden="1">'[404]3. DDJJ SUSS'!#REF!</definedName>
    <definedName name="XREF_COLUMN_46" hidden="1">'[404]1. Pasivo y Rdos'!#REF!</definedName>
    <definedName name="XREF_COLUMN_48" hidden="1">'[404]3. DDJJ SUSS'!#REF!</definedName>
    <definedName name="XREF_COLUMN_5" localSheetId="2" hidden="1">'[405] Movimiento AF'!#REF!</definedName>
    <definedName name="XREF_COLUMN_5" localSheetId="4" hidden="1">'[405] Movimiento AF'!#REF!</definedName>
    <definedName name="XREF_COLUMN_5" hidden="1">'[405] Movimiento AF'!#REF!</definedName>
    <definedName name="XREF_COLUMN_50" hidden="1">#REF!</definedName>
    <definedName name="XREF_COLUMN_6" localSheetId="2" hidden="1">'[405] Movimiento AF'!#REF!</definedName>
    <definedName name="XREF_COLUMN_6" localSheetId="4" hidden="1">'[405] Movimiento AF'!#REF!</definedName>
    <definedName name="XREF_COLUMN_6" hidden="1">'[405] Movimiento AF'!#REF!</definedName>
    <definedName name="XREF_COLUMN_7" localSheetId="2" hidden="1">#REF!</definedName>
    <definedName name="XREF_COLUMN_7" localSheetId="4" hidden="1">#REF!</definedName>
    <definedName name="XREF_COLUMN_7" hidden="1">#REF!</definedName>
    <definedName name="XREF_COLUMN_8" localSheetId="2" hidden="1">'[401]Ago 05 PPC'!#REF!</definedName>
    <definedName name="XREF_COLUMN_8" localSheetId="4" hidden="1">'[401]Ago 05 PPC'!#REF!</definedName>
    <definedName name="XREF_COLUMN_8" hidden="1">'[401]Ago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'[405] Movimiento AF'!#REF!</definedName>
    <definedName name="XRefCopy10" localSheetId="4" hidden="1">'[405] Movimiento AF'!#REF!</definedName>
    <definedName name="XRefCopy10" hidden="1">'[405]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'[405] Movimiento AF'!#REF!</definedName>
    <definedName name="XRefCopy11" localSheetId="4" hidden="1">'[405] Movimiento AF'!#REF!</definedName>
    <definedName name="XRefCopy11" hidden="1">'[405] Movimiento AF'!#REF!</definedName>
    <definedName name="XRefCopy110" localSheetId="2" hidden="1">'[275]Test de Ventas'!#REF!</definedName>
    <definedName name="XRefCopy110" localSheetId="4" hidden="1">'[275]Test de Ventas'!#REF!</definedName>
    <definedName name="XRefCopy110" hidden="1">'[275]Test de Ventas'!#REF!</definedName>
    <definedName name="XRefCopy110Row" localSheetId="2" hidden="1">#REF!</definedName>
    <definedName name="XRefCopy110Row" localSheetId="4" hidden="1">#REF!</definedName>
    <definedName name="XRefCopy110Row" hidden="1">#REF!</definedName>
    <definedName name="XRefCopy111" localSheetId="2" hidden="1">'[275]Test de Ventas'!#REF!</definedName>
    <definedName name="XRefCopy111" localSheetId="4" hidden="1">'[275]Test de Ventas'!#REF!</definedName>
    <definedName name="XRefCopy111" hidden="1">'[275]Test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[401]XREF!#REF!</definedName>
    <definedName name="XRefCopy128Row" localSheetId="4" hidden="1">[401]XREF!#REF!</definedName>
    <definedName name="XRefCopy128Row" hidden="1">[401]XREF!#REF!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[406]Aguinaldos!#REF!</definedName>
    <definedName name="XRefCopy13" localSheetId="4" hidden="1">[406]Aguinaldos!#REF!</definedName>
    <definedName name="XRefCopy13" hidden="1">[406]Aguinaldos!#REF!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[406]Aguinaldos!#REF!</definedName>
    <definedName name="XRefCopy14" localSheetId="4" hidden="1">[406]Aguinaldos!#REF!</definedName>
    <definedName name="XRefCopy14" hidden="1">[406]Aguinaldos!#REF!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'[275]Test de Ventas'!#REF!</definedName>
    <definedName name="XRefCopy141" localSheetId="4" hidden="1">'[275]Test de Ventas'!#REF!</definedName>
    <definedName name="XRefCopy141" hidden="1">'[275]Test de Ventas'!#REF!</definedName>
    <definedName name="XRefCopy141Row" localSheetId="2" hidden="1">#REF!</definedName>
    <definedName name="XRefCopy141Row" localSheetId="4" hidden="1">#REF!</definedName>
    <definedName name="XRefCopy141Row" hidden="1">#REF!</definedName>
    <definedName name="XRefCopy142" localSheetId="2" hidden="1">'[275]Test de Ventas'!#REF!</definedName>
    <definedName name="XRefCopy142" localSheetId="4" hidden="1">'[275]Test de Ventas'!#REF!</definedName>
    <definedName name="XRefCopy142" hidden="1">'[275]Test de Ventas'!#REF!</definedName>
    <definedName name="XRefCopy142Row" localSheetId="2" hidden="1">#REF!</definedName>
    <definedName name="XRefCopy142Row" localSheetId="4" hidden="1">#REF!</definedName>
    <definedName name="XRefCopy142Row" hidden="1">#REF!</definedName>
    <definedName name="XRefCopy143" localSheetId="2" hidden="1">'[275]Test de Ventas'!#REF!</definedName>
    <definedName name="XRefCopy143" localSheetId="4" hidden="1">'[275]Test de Ventas'!#REF!</definedName>
    <definedName name="XRefCopy143" hidden="1">'[275]Test de Ventas'!#REF!</definedName>
    <definedName name="XRefCopy143Row" localSheetId="2" hidden="1">#REF!</definedName>
    <definedName name="XRefCopy143Row" localSheetId="4" hidden="1">#REF!</definedName>
    <definedName name="XRefCopy143Row" hidden="1">#REF!</definedName>
    <definedName name="XRefCopy144" localSheetId="2" hidden="1">'[275]Test de Ventas'!#REF!</definedName>
    <definedName name="XRefCopy144" localSheetId="4" hidden="1">'[275]Test de Ventas'!#REF!</definedName>
    <definedName name="XRefCopy144" hidden="1">'[275]Test de Ventas'!#REF!</definedName>
    <definedName name="XRefCopy144Row" localSheetId="2" hidden="1">#REF!</definedName>
    <definedName name="XRefCopy144Row" localSheetId="4" hidden="1">#REF!</definedName>
    <definedName name="XRefCopy144Row" hidden="1">#REF!</definedName>
    <definedName name="XRefCopy145" localSheetId="2" hidden="1">'[275]Test de Ventas'!#REF!</definedName>
    <definedName name="XRefCopy145" localSheetId="4" hidden="1">'[275]Test de Ventas'!#REF!</definedName>
    <definedName name="XRefCopy145" hidden="1">'[275]Test de Ventas'!#REF!</definedName>
    <definedName name="XRefCopy145Row" localSheetId="2" hidden="1">#REF!</definedName>
    <definedName name="XRefCopy145Row" localSheetId="4" hidden="1">#REF!</definedName>
    <definedName name="XRefCopy145Row" hidden="1">#REF!</definedName>
    <definedName name="XRefCopy146" localSheetId="2" hidden="1">'[275]Test de Ventas'!#REF!</definedName>
    <definedName name="XRefCopy146" localSheetId="4" hidden="1">'[275]Test de Ventas'!#REF!</definedName>
    <definedName name="XRefCopy146" hidden="1">'[275]Test de Ventas'!#REF!</definedName>
    <definedName name="XRefCopy146Row" localSheetId="2" hidden="1">#REF!</definedName>
    <definedName name="XRefCopy146Row" localSheetId="4" hidden="1">#REF!</definedName>
    <definedName name="XRefCopy146Row" hidden="1">#REF!</definedName>
    <definedName name="XRefCopy147" localSheetId="2" hidden="1">'[275]Test de Ventas'!#REF!</definedName>
    <definedName name="XRefCopy147" localSheetId="4" hidden="1">'[275]Test de Ventas'!#REF!</definedName>
    <definedName name="XRefCopy147" hidden="1">'[275]Test de Ventas'!#REF!</definedName>
    <definedName name="XRefCopy147Row" localSheetId="2" hidden="1">#REF!</definedName>
    <definedName name="XRefCopy147Row" localSheetId="4" hidden="1">#REF!</definedName>
    <definedName name="XRefCopy147Row" hidden="1">#REF!</definedName>
    <definedName name="XRefCopy148" localSheetId="2" hidden="1">'[275]Test de Ventas'!#REF!</definedName>
    <definedName name="XRefCopy148" localSheetId="4" hidden="1">'[275]Test de Ventas'!#REF!</definedName>
    <definedName name="XRefCopy148" hidden="1">'[275]Test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'[407]Prov. Circularizados'!#REF!</definedName>
    <definedName name="XRefCopy15" localSheetId="4" hidden="1">'[407]Prov. Circularizados'!#REF!</definedName>
    <definedName name="XRefCopy15" hidden="1">'[407]Prov.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[172]XREF!#REF!</definedName>
    <definedName name="XRefCopy15Row" localSheetId="4" hidden="1">[172]XREF!#REF!</definedName>
    <definedName name="XRefCopy15Row" hidden="1">[172]XREF!#REF!</definedName>
    <definedName name="XRefCopy16" localSheetId="2" hidden="1">'[407]Prov. Circularizados'!#REF!</definedName>
    <definedName name="XRefCopy16" localSheetId="4" hidden="1">'[407]Prov. Circularizados'!#REF!</definedName>
    <definedName name="XRefCopy16" hidden="1">'[407]Prov.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'[408]Selección de Cuentas'!#REF!</definedName>
    <definedName name="XRefCopy18" localSheetId="4" hidden="1">'[408]Selección de Cuentas'!#REF!</definedName>
    <definedName name="XRefCopy18" hidden="1">'[408]Selección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[172]XREF!#REF!</definedName>
    <definedName name="XRefCopy18Row" localSheetId="4" hidden="1">[172]XREF!#REF!</definedName>
    <definedName name="XRefCopy18Row" hidden="1">[172]XREF!#REF!</definedName>
    <definedName name="XRefCopy19" localSheetId="2" hidden="1">'[407]Prov. Circularizados'!#REF!</definedName>
    <definedName name="XRefCopy19" localSheetId="4" hidden="1">'[407]Prov. Circularizados'!#REF!</definedName>
    <definedName name="XRefCopy19" hidden="1">'[407]Prov.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'[409]Selección de Cuentas'!#REF!</definedName>
    <definedName name="XRefCopy20" localSheetId="4" hidden="1">'[409]Selección de Cuentas'!#REF!</definedName>
    <definedName name="XRefCopy20" hidden="1">'[409]Selección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'[408]Selección de Cuentas'!#REF!</definedName>
    <definedName name="XRefCopy21" localSheetId="4" hidden="1">'[408]Selección de Cuentas'!#REF!</definedName>
    <definedName name="XRefCopy21" hidden="1">'[408]Selección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'[408]Selección de Cuentas'!#REF!</definedName>
    <definedName name="XRefCopy22" localSheetId="4" hidden="1">'[408]Selección de Cuentas'!#REF!</definedName>
    <definedName name="XRefCopy22" hidden="1">'[408]Selección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'[408]Selección de Cuentas'!#REF!</definedName>
    <definedName name="XRefCopy23" localSheetId="4" hidden="1">'[408]Selección de Cuentas'!#REF!</definedName>
    <definedName name="XRefCopy23" hidden="1">'[408]Selección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'[408]Selección de Cuentas'!#REF!</definedName>
    <definedName name="XRefCopy24" localSheetId="4" hidden="1">'[408]Selección de Cuentas'!#REF!</definedName>
    <definedName name="XRefCopy24" hidden="1">'[408]Selección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'[408]Selección de Cuentas'!#REF!</definedName>
    <definedName name="XRefCopy25" localSheetId="4" hidden="1">'[408]Selección de Cuentas'!#REF!</definedName>
    <definedName name="XRefCopy25" hidden="1">'[408]Selección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'[408]Selección de Cuentas'!#REF!</definedName>
    <definedName name="XRefCopy26" localSheetId="4" hidden="1">'[408]Selección de Cuentas'!#REF!</definedName>
    <definedName name="XRefCopy26" hidden="1">'[408]Selección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'[408]Selección de Cuentas'!#REF!</definedName>
    <definedName name="XRefCopy27" localSheetId="4" hidden="1">'[408]Selección de Cuentas'!#REF!</definedName>
    <definedName name="XRefCopy27" hidden="1">'[408]Selección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'[408]Selección de Cuentas'!#REF!</definedName>
    <definedName name="XRefCopy28" localSheetId="4" hidden="1">'[408]Selección de Cuentas'!#REF!</definedName>
    <definedName name="XRefCopy28" hidden="1">'[408]Selección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'[408]Selección de Cuentas'!#REF!</definedName>
    <definedName name="XRefCopy29" localSheetId="4" hidden="1">'[408]Selección de Cuentas'!#REF!</definedName>
    <definedName name="XRefCopy29" hidden="1">'[408]Selección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'[208]Ventas vs Costo EERR'!$C$19</definedName>
    <definedName name="XRefCopy30" localSheetId="2" hidden="1">'[408]Selección de Cuentas'!#REF!</definedName>
    <definedName name="XRefCopy30" localSheetId="4" hidden="1">'[408]Selección de Cuentas'!#REF!</definedName>
    <definedName name="XRefCopy30" hidden="1">'[408]Selección de Cuentas'!#REF!</definedName>
    <definedName name="XRefCopy30Row" localSheetId="2" hidden="1">#REF!</definedName>
    <definedName name="XRefCopy30Row" localSheetId="4" hidden="1">#REF!</definedName>
    <definedName name="XRefCopy30Row" hidden="1">#REF!</definedName>
    <definedName name="XRefCopy31" localSheetId="2" hidden="1">'[408]Selección de Cuentas'!#REF!</definedName>
    <definedName name="XRefCopy31" localSheetId="4" hidden="1">'[408]Selección de Cuentas'!#REF!</definedName>
    <definedName name="XRefCopy31" hidden="1">'[408]Selección de Cuentas'!#REF!</definedName>
    <definedName name="XRefCopy31Row" localSheetId="2" hidden="1">#REF!</definedName>
    <definedName name="XRefCopy31Row" localSheetId="4" hidden="1">#REF!</definedName>
    <definedName name="XRefCopy31Row" hidden="1">#REF!</definedName>
    <definedName name="XRefCopy32" localSheetId="2" hidden="1">'[408]Selección de Cuentas'!#REF!</definedName>
    <definedName name="XRefCopy32" localSheetId="4" hidden="1">'[408]Selección de Cuentas'!#REF!</definedName>
    <definedName name="XRefCopy32" hidden="1">'[408]Selección de Cuentas'!#REF!</definedName>
    <definedName name="XRefCopy32Row" localSheetId="2" hidden="1">#REF!</definedName>
    <definedName name="XRefCopy32Row" localSheetId="4" hidden="1">#REF!</definedName>
    <definedName name="XRefCopy32Row" hidden="1">#REF!</definedName>
    <definedName name="XRefCopy33" localSheetId="2" hidden="1">'[408]Selección de Cuentas'!#REF!</definedName>
    <definedName name="XRefCopy33" localSheetId="4" hidden="1">'[408]Selección de Cuentas'!#REF!</definedName>
    <definedName name="XRefCopy33" hidden="1">'[408]Selección de Cuentas'!#REF!</definedName>
    <definedName name="XRefCopy33Row" localSheetId="2" hidden="1">#REF!</definedName>
    <definedName name="XRefCopy33Row" localSheetId="4" hidden="1">#REF!</definedName>
    <definedName name="XRefCopy33Row" hidden="1">#REF!</definedName>
    <definedName name="XRefCopy34" localSheetId="2" hidden="1">'[408]Selección de Cuentas'!#REF!</definedName>
    <definedName name="XRefCopy34" localSheetId="4" hidden="1">'[408]Selección de Cuentas'!#REF!</definedName>
    <definedName name="XRefCopy34" hidden="1">'[408]Selección de Cuentas'!#REF!</definedName>
    <definedName name="XRefCopy34Row" localSheetId="2" hidden="1">#REF!</definedName>
    <definedName name="XRefCopy34Row" localSheetId="4" hidden="1">#REF!</definedName>
    <definedName name="XRefCopy34Row" hidden="1">#REF!</definedName>
    <definedName name="XRefCopy35" localSheetId="2" hidden="1">'[408]Selección de Cuentas'!#REF!</definedName>
    <definedName name="XRefCopy35" localSheetId="4" hidden="1">'[408]Selección de Cuentas'!#REF!</definedName>
    <definedName name="XRefCopy35" hidden="1">'[408]Selección de Cuentas'!#REF!</definedName>
    <definedName name="XRefCopy35Row" localSheetId="2" hidden="1">#REF!</definedName>
    <definedName name="XRefCopy35Row" localSheetId="4" hidden="1">#REF!</definedName>
    <definedName name="XRefCopy35Row" hidden="1">#REF!</definedName>
    <definedName name="XRefCopy36" localSheetId="2" hidden="1">'[408]Selección de Cuentas'!#REF!</definedName>
    <definedName name="XRefCopy36" localSheetId="4" hidden="1">'[408]Selección de Cuentas'!#REF!</definedName>
    <definedName name="XRefCopy36" hidden="1">'[408]Selección de Cuentas'!#REF!</definedName>
    <definedName name="XRefCopy36Row" localSheetId="2" hidden="1">#REF!</definedName>
    <definedName name="XRefCopy36Row" localSheetId="4" hidden="1">#REF!</definedName>
    <definedName name="XRefCopy36Row" hidden="1">#REF!</definedName>
    <definedName name="XRefCopy37" localSheetId="2" hidden="1">'[408]Selección de Cuentas'!#REF!</definedName>
    <definedName name="XRefCopy37" localSheetId="4" hidden="1">'[408]Selección de Cuentas'!#REF!</definedName>
    <definedName name="XRefCopy37" hidden="1">'[408]Selección de Cuentas'!#REF!</definedName>
    <definedName name="XRefCopy37Row" localSheetId="2" hidden="1">#REF!</definedName>
    <definedName name="XRefCopy37Row" localSheetId="4" hidden="1">#REF!</definedName>
    <definedName name="XRefCopy37Row" hidden="1">#REF!</definedName>
    <definedName name="XRefCopy38" localSheetId="2" hidden="1">'[408]Selección de Cuentas'!#REF!</definedName>
    <definedName name="XRefCopy38" localSheetId="4" hidden="1">'[408]Selección de Cuentas'!#REF!</definedName>
    <definedName name="XRefCopy38" hidden="1">'[408]Selección de Cuentas'!#REF!</definedName>
    <definedName name="XRefCopy38Row" localSheetId="2" hidden="1">#REF!</definedName>
    <definedName name="XRefCopy38Row" localSheetId="4" hidden="1">#REF!</definedName>
    <definedName name="XRefCopy38Row" hidden="1">#REF!</definedName>
    <definedName name="XRefCopy39" localSheetId="2" hidden="1">'[408]Selección de Cuentas'!#REF!</definedName>
    <definedName name="XRefCopy39" localSheetId="4" hidden="1">'[408]Selección de Cuentas'!#REF!</definedName>
    <definedName name="XRefCopy39" hidden="1">'[408]Selección de Cuentas'!#REF!</definedName>
    <definedName name="XRefCopy39Row" localSheetId="2" hidden="1">#REF!</definedName>
    <definedName name="XRefCopy39Row" localSheetId="4" hidden="1">#REF!</definedName>
    <definedName name="XRefCopy39Row" hidden="1">#REF!</definedName>
    <definedName name="XRefCopy3Row" hidden="1">[208]XREF!$A$2:$IV$2</definedName>
    <definedName name="XRefCopy4" hidden="1">'[208]Ventas vs Costo EERR'!$C$28</definedName>
    <definedName name="XRefCopy40" localSheetId="2" hidden="1">'[408]Selección de Cuentas'!#REF!</definedName>
    <definedName name="XRefCopy40" localSheetId="4" hidden="1">'[408]Selección de Cuentas'!#REF!</definedName>
    <definedName name="XRefCopy40" hidden="1">'[408]Selección de Cuentas'!#REF!</definedName>
    <definedName name="XRefCopy40Row" localSheetId="2" hidden="1">#REF!</definedName>
    <definedName name="XRefCopy40Row" localSheetId="4" hidden="1">#REF!</definedName>
    <definedName name="XRefCopy40Row" hidden="1">#REF!</definedName>
    <definedName name="XRefCopy41" localSheetId="2" hidden="1">'[408]Selección de Cuentas'!#REF!</definedName>
    <definedName name="XRefCopy41" localSheetId="4" hidden="1">'[408]Selección de Cuentas'!#REF!</definedName>
    <definedName name="XRefCopy41" hidden="1">'[408]Selección de Cuentas'!#REF!</definedName>
    <definedName name="XRefCopy41Row" localSheetId="2" hidden="1">#REF!</definedName>
    <definedName name="XRefCopy41Row" localSheetId="4" hidden="1">#REF!</definedName>
    <definedName name="XRefCopy41Row" hidden="1">#REF!</definedName>
    <definedName name="XRefCopy42" localSheetId="2" hidden="1">'[408]Selección de Cuentas'!#REF!</definedName>
    <definedName name="XRefCopy42" localSheetId="4" hidden="1">'[408]Selección de Cuentas'!#REF!</definedName>
    <definedName name="XRefCopy42" hidden="1">'[408]Selección de Cuentas'!#REF!</definedName>
    <definedName name="XRefCopy42Row" localSheetId="2" hidden="1">#REF!</definedName>
    <definedName name="XRefCopy42Row" localSheetId="4" hidden="1">#REF!</definedName>
    <definedName name="XRefCopy42Row" hidden="1">#REF!</definedName>
    <definedName name="XRefCopy43" localSheetId="2" hidden="1">'[409]Selección de Cuentas'!#REF!</definedName>
    <definedName name="XRefCopy43" localSheetId="4" hidden="1">'[409]Selección de Cuentas'!#REF!</definedName>
    <definedName name="XRefCopy43" hidden="1">'[409]Selección de Cuentas'!#REF!</definedName>
    <definedName name="XRefCopy43Row" localSheetId="2" hidden="1">#REF!</definedName>
    <definedName name="XRefCopy43Row" localSheetId="4" hidden="1">#REF!</definedName>
    <definedName name="XRefCopy43Row" hidden="1">#REF!</definedName>
    <definedName name="XRefCopy44" localSheetId="2" hidden="1">'[409]Selección de Cuentas'!#REF!</definedName>
    <definedName name="XRefCopy44" localSheetId="4" hidden="1">'[409]Selección de Cuentas'!#REF!</definedName>
    <definedName name="XRefCopy44" hidden="1">'[409]Selección de Cuentas'!#REF!</definedName>
    <definedName name="XRefCopy44Row" localSheetId="2" hidden="1">#REF!</definedName>
    <definedName name="XRefCopy44Row" localSheetId="4" hidden="1">#REF!</definedName>
    <definedName name="XRefCopy44Row" hidden="1">#REF!</definedName>
    <definedName name="XRefCopy45" localSheetId="2" hidden="1">'[409]Selección de Cuentas'!#REF!</definedName>
    <definedName name="XRefCopy45" localSheetId="4" hidden="1">'[409]Selección de Cuentas'!#REF!</definedName>
    <definedName name="XRefCopy45" hidden="1">'[409]Selección de Cuentas'!#REF!</definedName>
    <definedName name="XRefCopy45Row" localSheetId="2" hidden="1">#REF!</definedName>
    <definedName name="XRefCopy45Row" localSheetId="4" hidden="1">#REF!</definedName>
    <definedName name="XRefCopy45Row" hidden="1">#REF!</definedName>
    <definedName name="XRefCopy46" localSheetId="2" hidden="1">'[408]Selección de Cuentas'!#REF!</definedName>
    <definedName name="XRefCopy46" localSheetId="4" hidden="1">'[408]Selección de Cuentas'!#REF!</definedName>
    <definedName name="XRefCopy46" hidden="1">'[408]Selección de Cuentas'!#REF!</definedName>
    <definedName name="XRefCopy46Row" localSheetId="2" hidden="1">#REF!</definedName>
    <definedName name="XRefCopy46Row" localSheetId="4" hidden="1">#REF!</definedName>
    <definedName name="XRefCopy46Row" hidden="1">#REF!</definedName>
    <definedName name="XRefCopy47" localSheetId="2" hidden="1">'[408]Selección de Cuentas'!#REF!</definedName>
    <definedName name="XRefCopy47" localSheetId="4" hidden="1">'[408]Selección de Cuentas'!#REF!</definedName>
    <definedName name="XRefCopy47" hidden="1">'[408]Selección de Cuentas'!#REF!</definedName>
    <definedName name="XRefCopy47Row" localSheetId="2" hidden="1">#REF!</definedName>
    <definedName name="XRefCopy47Row" localSheetId="4" hidden="1">#REF!</definedName>
    <definedName name="XRefCopy47Row" hidden="1">#REF!</definedName>
    <definedName name="XRefCopy48" localSheetId="2" hidden="1">'[408]Selección de Cuentas'!#REF!</definedName>
    <definedName name="XRefCopy48" localSheetId="4" hidden="1">'[408]Selección de Cuentas'!#REF!</definedName>
    <definedName name="XRefCopy48" hidden="1">'[408]Selección de Cuentas'!#REF!</definedName>
    <definedName name="XRefCopy48Row" localSheetId="2" hidden="1">#REF!</definedName>
    <definedName name="XRefCopy48Row" localSheetId="4" hidden="1">#REF!</definedName>
    <definedName name="XRefCopy48Row" hidden="1">#REF!</definedName>
    <definedName name="XRefCopy49" localSheetId="2" hidden="1">'[408]Selección de Cuentas'!#REF!</definedName>
    <definedName name="XRefCopy49" localSheetId="4" hidden="1">'[408]Selección de Cuentas'!#REF!</definedName>
    <definedName name="XRefCopy49" hidden="1">'[408]Selección de Cuentas'!#REF!</definedName>
    <definedName name="XRefCopy49Row" localSheetId="2" hidden="1">#REF!</definedName>
    <definedName name="XRefCopy49Row" localSheetId="4" hidden="1">#REF!</definedName>
    <definedName name="XRefCopy49Row" hidden="1">#REF!</definedName>
    <definedName name="XRefCopy4Row" hidden="1">[208]XREF!$A$3:$IV$3</definedName>
    <definedName name="XRefCopy5" hidden="1">'[399]Ventas vs Costo EERR'!$D$34</definedName>
    <definedName name="XRefCopy50" localSheetId="2" hidden="1">'[408]Selección de Cuentas'!#REF!</definedName>
    <definedName name="XRefCopy50" localSheetId="4" hidden="1">'[408]Selección de Cuentas'!#REF!</definedName>
    <definedName name="XRefCopy50" hidden="1">'[408]Selección de Cuentas'!#REF!</definedName>
    <definedName name="XRefCopy50Row" localSheetId="2" hidden="1">#REF!</definedName>
    <definedName name="XRefCopy50Row" localSheetId="4" hidden="1">#REF!</definedName>
    <definedName name="XRefCopy50Row" hidden="1">#REF!</definedName>
    <definedName name="XRefCopy51" localSheetId="2" hidden="1">'[408]Selección de Cuentas'!#REF!</definedName>
    <definedName name="XRefCopy51" localSheetId="4" hidden="1">'[408]Selección de Cuentas'!#REF!</definedName>
    <definedName name="XRefCopy51" hidden="1">'[408]Selección de Cuentas'!#REF!</definedName>
    <definedName name="XRefCopy51Row" localSheetId="2" hidden="1">#REF!</definedName>
    <definedName name="XRefCopy51Row" localSheetId="4" hidden="1">#REF!</definedName>
    <definedName name="XRefCopy51Row" hidden="1">#REF!</definedName>
    <definedName name="XRefCopy52" localSheetId="2" hidden="1">'[408]Selección de Cuentas'!#REF!</definedName>
    <definedName name="XRefCopy52" localSheetId="4" hidden="1">'[408]Selección de Cuentas'!#REF!</definedName>
    <definedName name="XRefCopy52" hidden="1">'[408]Selección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[399]XREF!#REF!</definedName>
    <definedName name="XRefCopy5Row" localSheetId="4" hidden="1">[399]XREF!#REF!</definedName>
    <definedName name="XRefCopy5Row" hidden="1">[399]XREF!#REF!</definedName>
    <definedName name="XRefCopy6" hidden="1">'[399]Ventas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[399]XREF!#REF!</definedName>
    <definedName name="XRefCopy6Row" localSheetId="4" hidden="1">[399]XREF!#REF!</definedName>
    <definedName name="XRefCopy6Row" hidden="1">[399]XREF!#REF!</definedName>
    <definedName name="XRefCopy7" hidden="1">'[399]Ventas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'[405] Movimiento AF'!#REF!</definedName>
    <definedName name="XRefCopy8" localSheetId="4" hidden="1">'[405] Movimiento AF'!#REF!</definedName>
    <definedName name="XRefCopy8" hidden="1">'[405] Movimiento AF'!#REF!</definedName>
    <definedName name="XRefCopy80" localSheetId="2" hidden="1">'[275]Test de Ventas'!#REF!</definedName>
    <definedName name="XRefCopy80" localSheetId="4" hidden="1">'[275]Test de Ventas'!#REF!</definedName>
    <definedName name="XRefCopy80" hidden="1">'[275]Test de Ventas'!#REF!</definedName>
    <definedName name="XRefCopy80Row" localSheetId="2" hidden="1">#REF!</definedName>
    <definedName name="XRefCopy80Row" localSheetId="4" hidden="1">#REF!</definedName>
    <definedName name="XRefCopy80Row" hidden="1">#REF!</definedName>
    <definedName name="XRefCopy81" localSheetId="2" hidden="1">'[275]Test de Ventas'!#REF!</definedName>
    <definedName name="XRefCopy81" localSheetId="4" hidden="1">'[275]Test de Ventas'!#REF!</definedName>
    <definedName name="XRefCopy81" hidden="1">'[275]Test de Ventas'!#REF!</definedName>
    <definedName name="XRefCopy81Row" localSheetId="2" hidden="1">#REF!</definedName>
    <definedName name="XRefCopy81Row" localSheetId="4" hidden="1">#REF!</definedName>
    <definedName name="XRefCopy81Row" hidden="1">#REF!</definedName>
    <definedName name="XRefCopy82" localSheetId="2" hidden="1">'[275]Test de Ventas'!#REF!</definedName>
    <definedName name="XRefCopy82" localSheetId="4" hidden="1">'[275]Test de Ventas'!#REF!</definedName>
    <definedName name="XRefCopy82" hidden="1">'[275]Test de Ventas'!#REF!</definedName>
    <definedName name="XRefCopy82Row" localSheetId="2" hidden="1">#REF!</definedName>
    <definedName name="XRefCopy82Row" localSheetId="4" hidden="1">#REF!</definedName>
    <definedName name="XRefCopy82Row" hidden="1">#REF!</definedName>
    <definedName name="XRefCopy83" localSheetId="2" hidden="1">'[275]Test de Ventas'!#REF!</definedName>
    <definedName name="XRefCopy83" localSheetId="4" hidden="1">'[275]Test de Ventas'!#REF!</definedName>
    <definedName name="XRefCopy83" hidden="1">'[275]Test de Ventas'!#REF!</definedName>
    <definedName name="XRefCopy83Row" localSheetId="2" hidden="1">#REF!</definedName>
    <definedName name="XRefCopy83Row" localSheetId="4" hidden="1">#REF!</definedName>
    <definedName name="XRefCopy83Row" hidden="1">#REF!</definedName>
    <definedName name="XRefCopy84" localSheetId="2" hidden="1">'[275]Test de Ventas'!#REF!</definedName>
    <definedName name="XRefCopy84" localSheetId="4" hidden="1">'[275]Test de Ventas'!#REF!</definedName>
    <definedName name="XRefCopy84" hidden="1">'[275]Test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'[405] Movimiento AF'!#REF!</definedName>
    <definedName name="XRefCopy9" localSheetId="4" hidden="1">'[405] Movimiento AF'!#REF!</definedName>
    <definedName name="XRefCopy9" hidden="1">'[405]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[406]Aguinaldos!#REF!</definedName>
    <definedName name="XRefPaste13" localSheetId="4" hidden="1">[406]Aguinaldos!#REF!</definedName>
    <definedName name="XRefPaste13" hidden="1">[406]Aguinaldos!#REF!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[406]Aguinaldos!#REF!</definedName>
    <definedName name="XRefPaste14" localSheetId="4" hidden="1">[406]Aguinaldos!#REF!</definedName>
    <definedName name="XRefPaste14" hidden="1">[406]Aguinaldos!#REF!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[410]XREF!#REF!</definedName>
    <definedName name="XRefPaste16Row" localSheetId="4" hidden="1">[410]XREF!#REF!</definedName>
    <definedName name="XRefPaste16Row" hidden="1">[410]XREF!#REF!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'[208]Ventas vs Costo EERR'!$C$19</definedName>
    <definedName name="XRefPaste20" localSheetId="2" hidden="1">#REF!</definedName>
    <definedName name="XRefPaste20" localSheetId="4" hidden="1">#REF!</definedName>
    <definedName name="XRefPaste20" hidden="1">#REF!</definedName>
    <definedName name="XRefPaste20Row" localSheetId="2" hidden="1">[172]XREF!#REF!</definedName>
    <definedName name="XRefPaste20Row" localSheetId="4" hidden="1">[172]XREF!#REF!</definedName>
    <definedName name="XRefPaste20Row" hidden="1">[172]XREF!#REF!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[172]XREF!#REF!</definedName>
    <definedName name="XRefPaste22Row" localSheetId="4" hidden="1">[172]XREF!#REF!</definedName>
    <definedName name="XRefPaste22Row" hidden="1">[172]XREF!#REF!</definedName>
    <definedName name="XRefPaste23" localSheetId="2" hidden="1">#REF!</definedName>
    <definedName name="XRefPaste23" localSheetId="4" hidden="1">#REF!</definedName>
    <definedName name="XRefPaste23" hidden="1">#REF!</definedName>
    <definedName name="XRefPaste23Row" localSheetId="2" hidden="1">[172]XREF!#REF!</definedName>
    <definedName name="XRefPaste23Row" localSheetId="4" hidden="1">[172]XREF!#REF!</definedName>
    <definedName name="XRefPaste23Row" hidden="1">[172]XREF!#REF!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'[399]Ventas vs Costo EERR'!$D$25</definedName>
    <definedName name="XRefPaste30" localSheetId="2" hidden="1">#REF!</definedName>
    <definedName name="XRefPaste30" localSheetId="4" hidden="1">#REF!</definedName>
    <definedName name="XRefPaste30" hidden="1">#REF!</definedName>
    <definedName name="XRefPaste30Row" localSheetId="2" hidden="1">[172]XREF!#REF!</definedName>
    <definedName name="XRefPaste30Row" localSheetId="4" hidden="1">[172]XREF!#REF!</definedName>
    <definedName name="XRefPaste30Row" hidden="1">[172]XREF!#REF!</definedName>
    <definedName name="XRefPaste31" localSheetId="2" hidden="1">#REF!</definedName>
    <definedName name="XRefPaste31" localSheetId="4" hidden="1">#REF!</definedName>
    <definedName name="XRefPaste31" hidden="1">#REF!</definedName>
    <definedName name="XRefPaste31Row" localSheetId="2" hidden="1">[172]XREF!#REF!</definedName>
    <definedName name="XRefPaste31Row" localSheetId="4" hidden="1">[172]XREF!#REF!</definedName>
    <definedName name="XRefPaste31Row" hidden="1">[172]XREF!#REF!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[399]XREF!#REF!</definedName>
    <definedName name="XRefPaste3Row" localSheetId="4" hidden="1">[399]XREF!#REF!</definedName>
    <definedName name="XRefPaste3Row" hidden="1">[399]XREF!#REF!</definedName>
    <definedName name="XRefPaste4" localSheetId="2" hidden="1">'[405] Movimiento AF'!#REF!</definedName>
    <definedName name="XRefPaste4" localSheetId="4" hidden="1">'[405] Movimiento AF'!#REF!</definedName>
    <definedName name="XRefPaste4" hidden="1">'[405]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'[405] Movimiento AF'!#REF!</definedName>
    <definedName name="XRefPaste5" localSheetId="4" hidden="1">'[405] Movimiento AF'!#REF!</definedName>
    <definedName name="XRefPaste5" hidden="1">'[405]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'[405] Movimiento AF'!#REF!</definedName>
    <definedName name="XRefPaste6" localSheetId="4" hidden="1">'[405] Movimiento AF'!#REF!</definedName>
    <definedName name="XRefPaste6" hidden="1">'[405]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'[411]Datos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'[68]Word lists'!$A$17:$A$18</definedName>
    <definedName name="YESNO1">'[68]Word lists'!$A$17:$A$19</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[31]imye!$A$1:$K$31</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[335]Feuil1!$B$15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[339]BG!#REF!</definedName>
    <definedName name="ZA_" localSheetId="4">[339]BG!#REF!</definedName>
    <definedName name="ZA_">[339]BG!#REF!</definedName>
    <definedName name="ZB_" localSheetId="2">[339]BG!#REF!</definedName>
    <definedName name="ZB_" localSheetId="4">[339]BG!#REF!</definedName>
    <definedName name="ZB_">[339]BG!#REF!</definedName>
    <definedName name="ZC_" localSheetId="2">[339]BG!#REF!</definedName>
    <definedName name="ZC_" localSheetId="4">[339]BG!#REF!</definedName>
    <definedName name="ZC_">[339]BG!#REF!</definedName>
    <definedName name="zçzç" hidden="1">{#N/A,#N/A,FALSE,"Aging Summary";#N/A,#N/A,FALSE,"Ratio Analysis";#N/A,#N/A,FALSE,"Test 120 Day Accts";#N/A,#N/A,FALSE,"Tickmarks"}</definedName>
    <definedName name="zd">#REF!</definedName>
    <definedName name="ZD_" localSheetId="2">[339]BG!#REF!</definedName>
    <definedName name="ZD_" localSheetId="4">[339]BG!#REF!</definedName>
    <definedName name="ZD_">[339]BG!#REF!</definedName>
    <definedName name="zdfd" localSheetId="2" hidden="1">#REF!</definedName>
    <definedName name="zdfd" localSheetId="4" hidden="1">#REF!</definedName>
    <definedName name="zdfd" hidden="1">#REF!</definedName>
    <definedName name="ze">#REF!</definedName>
    <definedName name="ZE_" localSheetId="2">[339]BG!#REF!</definedName>
    <definedName name="ZE_" localSheetId="4">[339]BG!#REF!</definedName>
    <definedName name="ZE_">[339]BG!#REF!</definedName>
    <definedName name="ZF_" localSheetId="2">[339]BG!#REF!</definedName>
    <definedName name="ZF_" localSheetId="4">[339]BG!#REF!</definedName>
    <definedName name="ZF_">[339]BG!#REF!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[339]BG!#REF!</definedName>
    <definedName name="ZG_" localSheetId="4">[339]BG!#REF!</definedName>
    <definedName name="ZG_">[339]BG!#REF!</definedName>
    <definedName name="ZGÚPL_fixed_assets_disposal">#REF!</definedName>
    <definedName name="ZH_" localSheetId="2">[339]BG!#REF!</definedName>
    <definedName name="ZH_" localSheetId="4">[339]BG!#REF!</definedName>
    <definedName name="ZH_">[339]BG!#REF!</definedName>
    <definedName name="ZI_" localSheetId="2">[339]BG!#REF!</definedName>
    <definedName name="ZI_" localSheetId="4">[339]BG!#REF!</definedName>
    <definedName name="ZI_">[339]BG!#REF!</definedName>
    <definedName name="ZK_" localSheetId="2">[339]BG!#REF!</definedName>
    <definedName name="ZK_" localSheetId="4">[339]BG!#REF!</definedName>
    <definedName name="ZK_">[339]BG!#REF!</definedName>
    <definedName name="ZL_" localSheetId="2">[339]BG!#REF!</definedName>
    <definedName name="ZL_" localSheetId="4">[339]BG!#REF!</definedName>
    <definedName name="ZL_">[339]BG!#REF!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'[412]M-5C'!$B$24</definedName>
    <definedName name="净_利_润94">'[412]M-5C'!$D$24</definedName>
    <definedName name="净_利_润95">'[412]M-5C'!$F$24</definedName>
    <definedName name="净资产合计93期初">[412]企业表一!$C$20</definedName>
    <definedName name="净资产合计93期末">[412]企业表一!$D$20</definedName>
    <definedName name="净资产合计94期初">[412]企业表一!$E$20</definedName>
    <definedName name="净资产合计94期末">[412]企业表一!$F$20</definedName>
    <definedName name="净资产合计95期初">[412]企业表一!$G$20</definedName>
    <definedName name="净资产合计95期末">[412]企业表一!$H$20</definedName>
    <definedName name="利_润_总_额93">'[412]M-5A'!$B$10</definedName>
    <definedName name="利_润_总_额94">'[412]M-5A'!$C$10</definedName>
    <definedName name="利_润_总_额95">'[412]M-5A'!$D$10</definedName>
    <definedName name="功过观">#REF!</definedName>
    <definedName name="固定资产">#REF!</definedName>
    <definedName name="固定资产一">#REF!</definedName>
    <definedName name="在产品明细">#REF!</definedName>
    <definedName name="存货93期初">[412]企业表一!$C$7</definedName>
    <definedName name="存货93期末">[412]企业表一!$D$7</definedName>
    <definedName name="存货94期初">[412]企业表一!$E$7</definedName>
    <definedName name="存货94期末">[412]企业表一!$F$7</definedName>
    <definedName name="存货95期初">[412]企业表一!$G$7</definedName>
    <definedName name="存货95期末">[412]企业表一!$H$7</definedName>
    <definedName name="应付帐款科目余额表">#REF!</definedName>
    <definedName name="应收帐款">#REF!</definedName>
    <definedName name="应收帐款93期初">[412]企业表一!$C$6</definedName>
    <definedName name="应收帐款93期末">[412]企业表一!$D$6</definedName>
    <definedName name="应收帐款94期初">[412]企业表一!$E$6</definedName>
    <definedName name="应收帐款94期末">[412]企业表一!$F$6</definedName>
    <definedName name="应收帐款95期初">[412]企业表一!$G$6</definedName>
    <definedName name="应收帐款95期末">[412]企业表一!$H$6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'[412]M-5A'!$B$15</definedName>
    <definedName name="流_动_资_产94">'[412]M-5A'!$C$15</definedName>
    <definedName name="流_动_资_产95">'[412]M-5A'!$D$15</definedName>
    <definedName name="流动负债93期末">[412]企业表一!$D$15</definedName>
    <definedName name="流动负债94期末">[412]企业表一!$F$15</definedName>
    <definedName name="流动负债95期末">[412]企业表一!$H$15</definedName>
    <definedName name="物料收发汇总表">#REF!</definedName>
    <definedName name="科目余额表">[413]科目余额表!$A$3:$H$508</definedName>
    <definedName name="累计折旧">#REF!</definedName>
    <definedName name="订单产品信息">#REF!</definedName>
    <definedName name="负债合计93期末">[412]企业表一!$D$17</definedName>
    <definedName name="负债合计94期末">[412]企业表一!$F$17</definedName>
    <definedName name="负债合计95期末">[412]企业表一!$H$17</definedName>
    <definedName name="质押贷款">#REF!</definedName>
    <definedName name="资产">#REF!</definedName>
    <definedName name="资产合计93期初">[412]企业表一!$C$14</definedName>
    <definedName name="资产合计93期末">[412]企业表一!$D$14</definedName>
    <definedName name="资产合计94期初">[412]企业表一!$E$14</definedName>
    <definedName name="资产合计94期末">[412]企业表一!$F$14</definedName>
    <definedName name="资产合计95期初">[412]企业表一!$G$14</definedName>
    <definedName name="资产合计95期末">[412]企业表一!$H$14</definedName>
    <definedName name="速_动_资_产93">'[412]M-5A'!$B$14</definedName>
    <definedName name="速_动_资_产94">'[412]M-5A'!$C$14</definedName>
    <definedName name="速_动_资_产95">'[412]M-5A'!$D$14</definedName>
  </definedNames>
  <calcPr calcId="191029" calcMode="manual"/>
</workbook>
</file>

<file path=xl/calcChain.xml><?xml version="1.0" encoding="utf-8"?>
<calcChain xmlns="http://schemas.openxmlformats.org/spreadsheetml/2006/main">
  <c r="E38" i="10" l="1"/>
  <c r="C38" i="10"/>
  <c r="C17" i="10"/>
  <c r="C18" i="10"/>
  <c r="D352" i="33" l="1"/>
  <c r="D351" i="33"/>
  <c r="C235" i="33"/>
  <c r="N25" i="8" l="1"/>
  <c r="D29" i="5"/>
  <c r="I61" i="15"/>
  <c r="D112" i="33"/>
  <c r="F112" i="33"/>
  <c r="N265" i="33"/>
  <c r="H101" i="33" l="1"/>
  <c r="C26" i="10" l="1"/>
  <c r="F95" i="33" l="1"/>
  <c r="G95" i="33" s="1"/>
  <c r="D46" i="5" l="1"/>
  <c r="D354" i="33" l="1"/>
  <c r="C64" i="15" s="1"/>
  <c r="F64" i="15" s="1"/>
  <c r="D348" i="33"/>
  <c r="D350" i="33"/>
  <c r="C287" i="33"/>
  <c r="C284" i="33"/>
  <c r="C283" i="33"/>
  <c r="C282" i="33"/>
  <c r="C281" i="33"/>
  <c r="C280" i="33"/>
  <c r="C279" i="33"/>
  <c r="C278" i="33"/>
  <c r="C277" i="33"/>
  <c r="C276" i="33"/>
  <c r="C275" i="33"/>
  <c r="C265" i="33"/>
  <c r="C108" i="33"/>
  <c r="D71" i="5"/>
  <c r="D63" i="5"/>
  <c r="D58" i="5"/>
  <c r="D54" i="5"/>
  <c r="D45" i="5" l="1"/>
  <c r="C288" i="33"/>
  <c r="C65" i="15"/>
  <c r="F12" i="15" l="1"/>
  <c r="D34" i="10" l="1"/>
  <c r="D26" i="10"/>
  <c r="D18" i="10"/>
  <c r="D12" i="10"/>
  <c r="B191" i="33"/>
  <c r="E252" i="33"/>
  <c r="F65" i="15"/>
  <c r="D36" i="10" l="1"/>
  <c r="D38" i="10" s="1"/>
  <c r="D312" i="33"/>
  <c r="D296" i="33"/>
  <c r="C303" i="33"/>
  <c r="C310" i="33" s="1"/>
  <c r="D288" i="33"/>
  <c r="F250" i="33"/>
  <c r="F249" i="33"/>
  <c r="F248" i="33"/>
  <c r="F247" i="33"/>
  <c r="C220" i="33"/>
  <c r="C206" i="33"/>
  <c r="C169" i="33"/>
  <c r="E158" i="33"/>
  <c r="D158" i="33"/>
  <c r="C126" i="33"/>
  <c r="C296" i="33" l="1"/>
  <c r="C110" i="33"/>
  <c r="C111" i="33" s="1"/>
  <c r="C109" i="33"/>
  <c r="F101" i="33"/>
  <c r="G101" i="33" s="1"/>
  <c r="F97" i="33"/>
  <c r="G97" i="33" s="1"/>
  <c r="C36" i="10" l="1"/>
  <c r="D88" i="5" l="1"/>
  <c r="D85" i="5"/>
  <c r="D22" i="5"/>
  <c r="M265" i="33" s="1"/>
  <c r="D80" i="5"/>
  <c r="J25" i="8"/>
  <c r="J24" i="8"/>
  <c r="B8" i="10"/>
  <c r="B8" i="8" s="1"/>
  <c r="E88" i="5"/>
  <c r="E45" i="5"/>
  <c r="E85" i="5"/>
  <c r="C311" i="33" l="1"/>
  <c r="C312" i="33" s="1"/>
  <c r="D84" i="5"/>
  <c r="E84" i="5"/>
  <c r="G26" i="15"/>
  <c r="F26" i="15"/>
  <c r="F16" i="15"/>
  <c r="C16" i="15"/>
  <c r="C32" i="15"/>
  <c r="C26" i="15"/>
  <c r="C41" i="15"/>
  <c r="C60" i="15" s="1"/>
  <c r="D299" i="33" l="1"/>
  <c r="C299" i="33"/>
  <c r="D251" i="33"/>
  <c r="F251" i="33" s="1"/>
  <c r="D169" i="33"/>
  <c r="D126" i="33"/>
  <c r="H97" i="33" l="1"/>
  <c r="H95" i="33"/>
  <c r="E24" i="8" l="1"/>
  <c r="K16" i="8"/>
  <c r="L16" i="8" s="1"/>
  <c r="D12" i="5" l="1"/>
  <c r="C12" i="10" s="1"/>
  <c r="G12" i="15"/>
  <c r="M221" i="33"/>
  <c r="D183" i="33" l="1"/>
  <c r="M220" i="33"/>
  <c r="E354" i="33" l="1"/>
  <c r="E348" i="33"/>
  <c r="E350" i="33"/>
  <c r="M169" i="33" l="1"/>
  <c r="N169" i="33"/>
  <c r="D303" i="33" l="1"/>
  <c r="D310" i="33" s="1"/>
  <c r="D235" i="33"/>
  <c r="G16" i="15"/>
  <c r="H102" i="33" l="1"/>
  <c r="F102" i="33"/>
  <c r="E102" i="33" s="1"/>
  <c r="H24" i="8" l="1"/>
  <c r="C34" i="10"/>
  <c r="E48" i="35"/>
  <c r="G47" i="35"/>
  <c r="G46" i="35"/>
  <c r="G48" i="35" l="1"/>
  <c r="H47" i="35" s="1"/>
  <c r="M206" i="33"/>
  <c r="H46" i="35" l="1"/>
  <c r="D24" i="8"/>
  <c r="M288" i="33" l="1"/>
  <c r="K24" i="8" l="1"/>
  <c r="B189" i="33"/>
  <c r="B190" i="33"/>
  <c r="B188" i="33"/>
  <c r="D220" i="33"/>
  <c r="C191" i="33"/>
  <c r="E25" i="8" l="1"/>
  <c r="D25" i="8"/>
  <c r="D305" i="33" l="1"/>
  <c r="C305" i="33"/>
  <c r="C253" i="33" l="1"/>
  <c r="D206" i="33"/>
  <c r="G189" i="33"/>
  <c r="G190" i="33"/>
  <c r="F191" i="33"/>
  <c r="E191" i="33"/>
  <c r="D191" i="33"/>
  <c r="G188" i="33"/>
  <c r="G184" i="33"/>
  <c r="H192" i="33" s="1"/>
  <c r="G181" i="33"/>
  <c r="G182" i="33"/>
  <c r="G180" i="33"/>
  <c r="B192" i="33"/>
  <c r="B207" i="33" s="1"/>
  <c r="B221" i="33" s="1"/>
  <c r="B236" i="33" s="1"/>
  <c r="B206" i="33"/>
  <c r="F183" i="33"/>
  <c r="C183" i="33"/>
  <c r="H188" i="33" l="1"/>
  <c r="H190" i="33"/>
  <c r="H189" i="33"/>
  <c r="G191" i="33"/>
  <c r="N191" i="33" s="1"/>
  <c r="D122" i="33" l="1"/>
  <c r="D128" i="33" s="1"/>
  <c r="C122" i="33"/>
  <c r="C128" i="33" s="1"/>
  <c r="M129" i="33" s="1"/>
  <c r="C24" i="8" l="1"/>
  <c r="E80" i="5"/>
  <c r="D40" i="5"/>
  <c r="D33" i="5"/>
  <c r="D19" i="5"/>
  <c r="D15" i="5"/>
  <c r="N288" i="33"/>
  <c r="E40" i="5"/>
  <c r="E33" i="5"/>
  <c r="E22" i="5"/>
  <c r="E19" i="5"/>
  <c r="E15" i="5"/>
  <c r="B98" i="5"/>
  <c r="B40" i="10" s="1"/>
  <c r="B27" i="8" s="1"/>
  <c r="L25" i="8"/>
  <c r="K25" i="8"/>
  <c r="B8" i="33"/>
  <c r="I25" i="8"/>
  <c r="H25" i="8"/>
  <c r="G25" i="8"/>
  <c r="F25" i="8"/>
  <c r="C25" i="8"/>
  <c r="G32" i="15"/>
  <c r="F32" i="15"/>
  <c r="G65" i="15"/>
  <c r="D65" i="15"/>
  <c r="D56" i="15"/>
  <c r="C50" i="15"/>
  <c r="D50" i="15"/>
  <c r="C56" i="15"/>
  <c r="C46" i="15"/>
  <c r="D41" i="15"/>
  <c r="D46" i="15"/>
  <c r="D16" i="15"/>
  <c r="N129" i="33" s="1"/>
  <c r="D32" i="15"/>
  <c r="M207" i="33" s="1"/>
  <c r="M236" i="33"/>
  <c r="M235" i="33"/>
  <c r="G21" i="15"/>
  <c r="F21" i="15"/>
  <c r="D26" i="15"/>
  <c r="D21" i="15"/>
  <c r="C21" i="15"/>
  <c r="C37" i="15" s="1"/>
  <c r="C61" i="15" s="1"/>
  <c r="D63" i="15"/>
  <c r="G63" i="15" s="1"/>
  <c r="C63" i="15"/>
  <c r="F63" i="15" s="1"/>
  <c r="F38" i="15" l="1"/>
  <c r="F39" i="15" s="1"/>
  <c r="F61" i="15" s="1"/>
  <c r="D13" i="5"/>
  <c r="D38" i="5" s="1"/>
  <c r="G38" i="15"/>
  <c r="G39" i="15" s="1"/>
  <c r="D60" i="15"/>
  <c r="D37" i="15"/>
  <c r="E13" i="5"/>
  <c r="E38" i="5" s="1"/>
  <c r="E78" i="5" s="1"/>
  <c r="E92" i="5" s="1"/>
  <c r="E96" i="5" s="1"/>
  <c r="F24" i="8"/>
  <c r="G24" i="8"/>
  <c r="F48" i="35"/>
  <c r="D78" i="5" l="1"/>
  <c r="D92" i="5" s="1"/>
  <c r="D96" i="5" s="1"/>
  <c r="G60" i="15"/>
  <c r="P25" i="8" s="1"/>
  <c r="D61" i="15"/>
  <c r="I24" i="8"/>
  <c r="L23" i="8" l="1"/>
  <c r="L24" i="8" s="1"/>
  <c r="M24" i="8" s="1"/>
  <c r="P24" i="8" s="1"/>
  <c r="D252" i="33"/>
  <c r="G61" i="15"/>
  <c r="J61" i="15" s="1"/>
  <c r="F252" i="33" l="1"/>
  <c r="F253" i="33" s="1"/>
  <c r="D253" i="33"/>
  <c r="E183" i="33"/>
  <c r="M253" i="33" l="1"/>
  <c r="G183" i="33"/>
  <c r="M183" i="33" s="1"/>
  <c r="H191" i="33" l="1"/>
  <c r="M191" i="33" s="1"/>
  <c r="E253" i="33"/>
  <c r="B220" i="33" l="1"/>
  <c r="B235" i="33" s="1"/>
  <c r="E288" i="33"/>
  <c r="F288" i="33"/>
  <c r="I192" i="33"/>
  <c r="E206" i="33" l="1"/>
  <c r="I191" i="33"/>
  <c r="D40" i="10" l="1"/>
  <c r="G253" i="33" l="1"/>
</calcChain>
</file>

<file path=xl/sharedStrings.xml><?xml version="1.0" encoding="utf-8"?>
<sst xmlns="http://schemas.openxmlformats.org/spreadsheetml/2006/main" count="564" uniqueCount="477">
  <si>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</si>
  <si>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</si>
  <si>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</si>
  <si>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</si>
  <si>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</si>
  <si>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</si>
  <si>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</si>
  <si>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</si>
  <si>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</si>
  <si>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</si>
  <si>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</si>
  <si>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</si>
  <si>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</si>
  <si>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</si>
  <si>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</si>
  <si>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</si>
  <si>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</si>
  <si>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</si>
  <si>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</si>
  <si>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</si>
  <si>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</si>
  <si>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</si>
  <si>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</si>
  <si>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</si>
  <si>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</si>
  <si>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</si>
  <si>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</si>
  <si>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</si>
  <si>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</si>
  <si>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</si>
  <si>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</si>
  <si>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</si>
  <si>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</si>
  <si>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</si>
  <si>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</si>
  <si>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</si>
  <si>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</si>
  <si>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</si>
  <si>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</si>
  <si>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</si>
  <si>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</si>
  <si>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</si>
  <si>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</si>
  <si>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</si>
  <si>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</si>
  <si>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</si>
  <si>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</si>
  <si>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</si>
  <si>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</si>
  <si>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</si>
  <si>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</si>
  <si>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</si>
  <si>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</si>
  <si>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</si>
  <si>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</si>
  <si>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</si>
  <si>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</si>
  <si>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</si>
  <si>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</si>
  <si>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</si>
  <si>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</si>
  <si>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</si>
  <si>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</si>
  <si>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</si>
  <si>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</si>
  <si>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</si>
  <si>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</si>
  <si>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</si>
  <si>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</si>
  <si>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</si>
  <si>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</si>
  <si>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</si>
  <si>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</si>
  <si>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</si>
  <si>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</si>
  <si>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</si>
  <si>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</si>
  <si>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</si>
  <si>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</si>
  <si>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</si>
  <si>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</si>
  <si>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</si>
  <si>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</si>
  <si>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</si>
  <si>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</si>
  <si>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</si>
  <si>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</si>
  <si>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</si>
  <si>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</si>
  <si>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</si>
  <si>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</si>
  <si>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</si>
  <si>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</si>
  <si>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</si>
  <si>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</si>
  <si>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</si>
  <si>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</si>
  <si>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</si>
  <si>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</si>
  <si>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</si>
  <si>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</si>
  <si>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</si>
  <si>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</si>
  <si>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</si>
  <si>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</si>
  <si>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</si>
  <si>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</si>
  <si>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</si>
  <si>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</si>
  <si>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</si>
  <si>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</si>
  <si>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</si>
  <si>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</si>
  <si>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</si>
  <si>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</si>
  <si>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</si>
  <si>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</si>
  <si>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</si>
  <si>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</si>
  <si>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</si>
  <si>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</si>
  <si>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</si>
  <si>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</si>
  <si>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</si>
  <si>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</si>
  <si>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</si>
  <si>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</si>
  <si>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</si>
  <si>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</si>
  <si>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</si>
  <si>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</si>
  <si>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</si>
  <si>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</si>
  <si>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</si>
  <si>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</si>
  <si>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</si>
  <si>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</si>
  <si>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</si>
  <si>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</si>
  <si>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</si>
  <si>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</si>
  <si>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</si>
  <si>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</si>
  <si>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</si>
  <si>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</si>
  <si>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</si>
  <si>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</si>
  <si>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</si>
  <si>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</si>
  <si>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</si>
  <si>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</si>
  <si>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</si>
  <si>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</si>
  <si>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</si>
  <si>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</si>
  <si>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</si>
  <si>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</si>
  <si>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</si>
  <si>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</si>
  <si>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</si>
  <si>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</si>
  <si>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</si>
  <si>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</si>
  <si>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</si>
  <si>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</si>
  <si>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</si>
  <si>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</si>
  <si>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</si>
  <si>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</si>
  <si>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</si>
  <si>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</si>
  <si>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</si>
  <si>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</si>
  <si>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</si>
  <si>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</si>
  <si>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</si>
  <si>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</si>
  <si>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</si>
  <si>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</si>
  <si>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</si>
  <si>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</si>
  <si>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</si>
  <si>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</si>
  <si>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</si>
  <si>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</si>
  <si>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</si>
  <si>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</si>
  <si>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</si>
  <si>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</si>
  <si>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</si>
  <si>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</si>
  <si>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</si>
  <si>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</si>
  <si>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</si>
  <si>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</si>
  <si>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</si>
  <si>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</si>
  <si>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</si>
  <si>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</si>
  <si>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</si>
  <si>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</si>
  <si>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</si>
  <si>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</si>
  <si>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</si>
  <si>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</si>
  <si>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</si>
  <si>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</si>
  <si>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</si>
  <si>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</si>
  <si>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</si>
  <si>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</si>
  <si>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</si>
  <si>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</si>
  <si>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</si>
  <si>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</si>
  <si>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</si>
  <si>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</si>
  <si>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</si>
  <si>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</si>
  <si>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</si>
  <si>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</si>
  <si>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</si>
  <si>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</si>
  <si>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</si>
  <si>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</si>
  <si>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</si>
  <si>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</si>
  <si>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</si>
  <si>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</si>
  <si>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</si>
  <si>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</si>
  <si>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</si>
  <si>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</si>
  <si>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</si>
  <si>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</si>
  <si>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</si>
  <si>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</si>
  <si>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</si>
  <si>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</si>
  <si>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</si>
  <si>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</si>
  <si>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</si>
  <si>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</si>
  <si>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</si>
  <si>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</si>
  <si>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</si>
  <si>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</si>
  <si>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</si>
  <si>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</si>
  <si>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</si>
  <si>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</si>
  <si>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</si>
  <si>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</si>
  <si>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</si>
  <si>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</si>
  <si>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</si>
  <si>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</si>
  <si>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</si>
  <si>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</si>
  <si>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</si>
  <si>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</si>
  <si>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</si>
  <si>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</si>
  <si>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</si>
  <si>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</si>
  <si>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</si>
  <si>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</si>
  <si>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</si>
  <si>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</si>
  <si>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</si>
  <si>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</si>
  <si>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</si>
  <si>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</si>
  <si>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</si>
  <si>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</si>
  <si>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</si>
  <si>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</si>
  <si>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</si>
  <si>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</si>
  <si>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</si>
  <si>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</si>
  <si>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</si>
  <si>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</si>
  <si>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</si>
  <si>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</si>
  <si>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</si>
  <si>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</si>
  <si>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</si>
  <si>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</si>
  <si>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</si>
  <si>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</si>
  <si>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</si>
  <si>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</si>
  <si>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</si>
  <si>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</si>
  <si>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</si>
  <si>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</si>
  <si>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</si>
  <si>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</si>
  <si>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</si>
  <si>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</si>
  <si>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</si>
  <si>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</si>
  <si>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</si>
  <si>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</si>
  <si>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</si>
  <si>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</si>
  <si>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</si>
  <si>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</si>
  <si>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</si>
  <si>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</si>
  <si>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</si>
  <si>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</si>
  <si>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</si>
  <si>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</si>
  <si>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</si>
  <si>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</si>
  <si>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</si>
  <si>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</si>
  <si>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</si>
  <si>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</si>
  <si>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</si>
  <si>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</si>
  <si>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</si>
  <si>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</si>
  <si>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</si>
  <si>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</si>
  <si>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</si>
  <si>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</si>
  <si>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</si>
  <si>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</si>
  <si>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</si>
  <si>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</si>
  <si>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</si>
  <si>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</si>
  <si>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</si>
  <si>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</si>
  <si>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</si>
  <si>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</si>
  <si>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</si>
  <si>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</si>
  <si>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</si>
  <si>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</si>
  <si>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</si>
  <si>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</si>
  <si>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</si>
  <si>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</si>
  <si>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</si>
  <si>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</si>
  <si>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</si>
  <si>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</si>
  <si>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</si>
  <si>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</si>
  <si>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</si>
  <si>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</si>
  <si>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Inversur Casa de Bolsa S.A. posee 1 (una) acción de la Bolsa de Valores y Productos de Asunción S.A. (ver nota 5.e). la misma corresponde a un requisito regulatorio para operar como Casa de Bolsa en el mercado paraguayo.</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</si>
  <si>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</si>
  <si>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</si>
  <si>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</si>
  <si>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</si>
  <si>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</si>
  <si>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</si>
  <si>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</si>
  <si>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</si>
  <si>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</si>
  <si>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</si>
  <si>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</si>
  <si>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</si>
  <si>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CUADRO DEL CAPITAL INTEGRADO Y SUSCRIPTO AL 31 DE DICIEMBRE DE 2022</t>
  </si>
  <si>
    <t>31.12.2022</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</si>
  <si>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</si>
  <si>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</si>
  <si>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</si>
  <si>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</si>
  <si>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</si>
  <si>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</si>
  <si>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</si>
  <si>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</si>
  <si>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</si>
  <si>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</si>
  <si>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</si>
  <si>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</si>
  <si>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</si>
  <si>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</si>
  <si>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</si>
  <si>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</si>
  <si>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</si>
  <si>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</si>
  <si>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</si>
  <si>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</si>
  <si>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</si>
  <si>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</si>
  <si>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</si>
  <si>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</si>
  <si>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</si>
  <si>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</si>
  <si>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</si>
  <si>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</si>
  <si>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</si>
  <si>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</si>
  <si>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</si>
  <si>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</si>
  <si>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</si>
  <si>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A la fecha de emisión, los presentes estados financieros, fueron aprobados por el Directorio de la Sociedad.</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</si>
  <si>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</si>
  <si>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</si>
  <si>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La inscripción en la Comisión Nacional de Valores (CNV) se realizó según Resolución CNV Nº 66/94 de fecha 24/01/1994 y en la Bolsa de Valores y Productos de Asunción (BVASA) con el Código Nº 10.</t>
  </si>
  <si>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Comisión Nacional de Valores (CNV) se realizó según Resolución CNV Nº 28E/22 de fecha 23/06/2022 y en la Bolsa de Valores de Asunción (BVASA) Resolución Nº 2509/22 de fecha 29/09/22.</t>
  </si>
  <si>
    <t>Ingresos varios</t>
  </si>
  <si>
    <t>Al 31/12/2022 el representante legal a cargo fue José Alberto Ríos quien se desvinculo de sus funciones. En fecha 9/03/2023 se ha procedido a comunicar a la CNV según mesa de entrada N° EM 0950 el cambio de representante legal quedando a cargo Eduardo Andrés Fulco</t>
  </si>
  <si>
    <t>Estados financieros intermedios correspondientes al</t>
  </si>
  <si>
    <t>Isaac Alejandro Costa</t>
  </si>
  <si>
    <t>Eduardo Andrés Fulco</t>
  </si>
  <si>
    <t>Director Suplente</t>
  </si>
  <si>
    <r>
      <t>5.1       Auditor externo independiente designado:</t>
    </r>
    <r>
      <rPr>
        <sz val="10"/>
        <color theme="1"/>
        <rFont val="Arial"/>
        <family val="2"/>
      </rPr>
      <t xml:space="preserve"> Baker Tilly Paraguay</t>
    </r>
  </si>
  <si>
    <r>
      <t>5.2       Número de inscripción en el registro de la CNV</t>
    </r>
    <r>
      <rPr>
        <sz val="10"/>
        <color theme="1"/>
        <rFont val="Arial"/>
        <family val="2"/>
      </rPr>
      <t>: AE 053</t>
    </r>
  </si>
  <si>
    <t>Pagos por Anticipado (LP)</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</si>
  <si>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2022.</t>
  </si>
  <si>
    <t>Clientes en U$S</t>
  </si>
  <si>
    <t>Descuentos obtenidos</t>
  </si>
  <si>
    <t>Síndico</t>
  </si>
  <si>
    <t>Contador</t>
  </si>
  <si>
    <t>Mantenimiento</t>
  </si>
  <si>
    <t>Multas</t>
  </si>
  <si>
    <t>Arancel Pagados</t>
  </si>
  <si>
    <t>María Celeste Flores</t>
  </si>
  <si>
    <t>Ana Gómez</t>
  </si>
  <si>
    <t>Maria Silvia Cubilla Vera</t>
  </si>
  <si>
    <t>Maria Celeste Flores</t>
  </si>
  <si>
    <r>
      <rPr>
        <b/>
        <sz val="10"/>
        <color rgb="FF000000"/>
        <rFont val="Arial"/>
        <family val="2"/>
      </rPr>
      <t>·</t>
    </r>
    <r>
      <rPr>
        <sz val="10"/>
        <color rgb="FF000000"/>
        <rFont val="Arial"/>
        <family val="2"/>
      </rPr>
      <t>  Maria Celeste Flores – Síndico Titular</t>
    </r>
  </si>
  <si>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</si>
  <si>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</si>
  <si>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El rubro de inversiones se compone de la siguiente manera:</t>
  </si>
  <si>
    <t>trimestre finalizado al 30 de septiembre de 2023</t>
  </si>
  <si>
    <t>Información intermedia al 30 de septiembre de 2023</t>
  </si>
  <si>
    <t>Pablina Vera de Cubilla</t>
  </si>
  <si>
    <r>
      <rPr>
        <b/>
        <sz val="10"/>
        <color theme="1"/>
        <rFont val="Arial"/>
        <family val="2"/>
      </rPr>
      <t>·</t>
    </r>
    <r>
      <rPr>
        <sz val="10"/>
        <color theme="1"/>
        <rFont val="Arial"/>
        <family val="2"/>
      </rPr>
      <t>  Pablina Vera de Cubilla – Director Titular</t>
    </r>
  </si>
  <si>
    <t>Información trimestral al 30 de septiembre de 2023</t>
  </si>
  <si>
    <t>Presentado en forma comparativa con el ejercicio anterior finalizado el 31 de diciembre de 2022</t>
  </si>
  <si>
    <t>BVPASA Garantia de Casa de Bolsa</t>
  </si>
  <si>
    <t>30.09.2023</t>
  </si>
  <si>
    <t>correspondiente al trimestre finalizado el 30 de septiembre de 2023</t>
  </si>
  <si>
    <t>Presentado en forma comparativa con el trimestre del ejercicio anterior finalizado el 30 de septiembre de 2022</t>
  </si>
  <si>
    <t>30.09.2022</t>
  </si>
  <si>
    <t>Ingresos Varios</t>
  </si>
  <si>
    <t>Intereses cobrados por op de bolsa</t>
  </si>
  <si>
    <t>sindico</t>
  </si>
  <si>
    <t>Auditoria Externa</t>
  </si>
  <si>
    <t>Auditoria Interna</t>
  </si>
  <si>
    <t>Contadores</t>
  </si>
  <si>
    <t>Escribanos</t>
  </si>
  <si>
    <t>Abogados</t>
  </si>
  <si>
    <t>Servicios</t>
  </si>
  <si>
    <t>Aguinaldos</t>
  </si>
  <si>
    <t>Aporte IPS</t>
  </si>
  <si>
    <t>Expensas</t>
  </si>
  <si>
    <t>Agua Luz y Telef</t>
  </si>
  <si>
    <t>Gastos de Internet</t>
  </si>
  <si>
    <t>GND</t>
  </si>
  <si>
    <t>Art de limpieza</t>
  </si>
  <si>
    <t>Renovacion de firmas</t>
  </si>
  <si>
    <t>Capacitacion</t>
  </si>
  <si>
    <t>Presentado en forma comparativa con el ejercicio anterior del 30 de septiembre de 2022</t>
  </si>
  <si>
    <t>Los estados financieros intermedios al 30 de septiembre de 2023 y la información complementaria se presentan en forma comparativa con los respectivos estados e información complementaria de acuerdo a lo expuesto en la nota 3.1.</t>
  </si>
  <si>
    <t>Tipo de cambio 30.09.2023</t>
  </si>
  <si>
    <t>Saldo en Moneda local al 30.09.2023</t>
  </si>
  <si>
    <t>Tipo de cambio 30.09.2022</t>
  </si>
  <si>
    <t>Total al 30.09.2023</t>
  </si>
  <si>
    <t>Ingresos cobrados por Operación de Bolsa</t>
  </si>
  <si>
    <r>
      <t xml:space="preserve">Cuentas de orden deudoras </t>
    </r>
    <r>
      <rPr>
        <b/>
        <sz val="10"/>
        <color theme="1"/>
        <rFont val="Arial"/>
        <family val="2"/>
      </rPr>
      <t>(Nota 8. b)</t>
    </r>
  </si>
  <si>
    <r>
      <t xml:space="preserve">Cuentas de orden acreedoras </t>
    </r>
    <r>
      <rPr>
        <b/>
        <sz val="10"/>
        <color theme="1"/>
        <rFont val="Arial"/>
        <family val="2"/>
      </rPr>
      <t>(Nota 8. b)</t>
    </r>
  </si>
  <si>
    <t>a.     Al  30 de septiembre de 2023 y al 31 de diciembre de 2022 existen las siguientes limitaciones:</t>
  </si>
  <si>
    <t>Al 30 de septiembre de 2023 existe la restricción de posesión de la acción en la BVPASA, al ser un requisito para operar como Casa de Bolsa.</t>
  </si>
  <si>
    <t>Los activos y pasivos en moneda extranjera se valuaron al tipo de cambio comprador vigentes 30 de septiembre de 2023 y al 31 de diciembre de 2022, publicados por la Sub Secretaria de Estado de Tributacion. La utilización de un mismo tipo de cambio para activos y pasivos obedece a una política contable.</t>
  </si>
  <si>
    <t>A la fecha de emisión de los presentes estados financieros, no han ocurrido hechos significativos que impliquen alteraciones significativas a la estructura patrimonial o financiera o, a los resultados de la Sociedad al 30 de septiembre de 2023.</t>
  </si>
  <si>
    <t>Presentado en forma comparativa con el ejercicio anterior del 31 de Diciembre de 2022</t>
  </si>
  <si>
    <t>Saldos al 30.09.2023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</si>
</sst>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00\ _p_t_a_-;\-* #,##0.00\ _p_t_a_-;_-* &quot;-&quot;??\ _p_t_a_-;_-@_-"/>
    <numFmt numFmtId="178" formatCode="0.0%"/>
    <numFmt numFmtId="179" formatCode="_ * #,##0.00_ ;_ * \-#,##0.00_ ;_ * &quot;-&quot;_ ;_ @_ "/>
  </numFmts>
  <fonts count="58">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1"/>
      <color theme="0"/>
      <name val="Arial"/>
      <family val="2"/>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sz val="11"/>
      <color rgb="FF000000"/>
      <name val="Arial"/>
      <family val="2"/>
    </font>
    <font>
      <i/>
      <sz val="10"/>
      <color theme="1"/>
      <name val="Arial"/>
      <family val="2"/>
    </font>
    <font>
      <sz val="8"/>
      <color theme="1"/>
      <name val="Arial"/>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s>
  <cellStyleXfs count="204">
    <xf numFmtId="0" fontId="0" fillId="0" borderId="0"/>
    <xf numFmtId="165"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0" fontId="7"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165"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4" fillId="0" borderId="0" applyFont="0" applyFill="0" applyBorder="0" applyAlignment="0" applyProtection="0"/>
    <xf numFmtId="165" fontId="2" fillId="0" borderId="0" applyFont="0" applyFill="0" applyBorder="0" applyAlignment="0" applyProtection="0"/>
    <xf numFmtId="0" fontId="19" fillId="0" borderId="0"/>
    <xf numFmtId="0" fontId="4" fillId="0" borderId="0"/>
    <xf numFmtId="164" fontId="2" fillId="0" borderId="0" applyFont="0" applyFill="0" applyBorder="0" applyAlignment="0" applyProtection="0"/>
    <xf numFmtId="167"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13"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41" fontId="53" fillId="0" borderId="0" applyFont="0" applyFill="0" applyBorder="0" applyAlignment="0" applyProtection="0"/>
    <xf numFmtId="0" fontId="54" fillId="0" borderId="0"/>
    <xf numFmtId="0" fontId="7" fillId="0" borderId="0" applyNumberFormat="0" applyFill="0" applyBorder="0" applyAlignment="0" applyProtection="0"/>
    <xf numFmtId="0" fontId="2" fillId="0" borderId="0"/>
  </cellStyleXfs>
  <cellXfs count="455">
    <xf numFmtId="0" fontId="0" fillId="0" borderId="0" xfId="0"/>
    <xf numFmtId="170" fontId="4" fillId="0" borderId="0" xfId="1" applyNumberFormat="1" applyFont="1"/>
    <xf numFmtId="0" fontId="14" fillId="0" borderId="0" xfId="0"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171" fontId="20" fillId="2" borderId="0" xfId="4" applyFont="1" applyFill="1"/>
    <xf numFmtId="0" fontId="22" fillId="0" borderId="0" xfId="0" applyFont="1"/>
    <xf numFmtId="0" fontId="22" fillId="0" borderId="0" xfId="0" applyFont="1" applyAlignment="1">
      <alignment horizontal="left" vertical="center"/>
    </xf>
    <xf numFmtId="0" fontId="14" fillId="0" borderId="1" xfId="0" applyFont="1" applyBorder="1" applyAlignment="1">
      <alignment vertical="center"/>
    </xf>
    <xf numFmtId="0" fontId="14" fillId="0" borderId="0" xfId="0" applyFont="1" applyAlignment="1">
      <alignment vertical="center"/>
    </xf>
    <xf numFmtId="0" fontId="14" fillId="0" borderId="0" xfId="0" applyFont="1" applyAlignment="1">
      <alignment wrapText="1"/>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164"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168" fontId="27" fillId="3" borderId="4" xfId="3" applyFont="1" applyFill="1" applyBorder="1"/>
    <xf numFmtId="0" fontId="27" fillId="0" borderId="0" xfId="0" applyFont="1"/>
    <xf numFmtId="168" fontId="28" fillId="3" borderId="4" xfId="3" applyFont="1" applyFill="1" applyBorder="1"/>
    <xf numFmtId="0" fontId="27" fillId="0" borderId="4"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28" fillId="0" borderId="4" xfId="0" applyFont="1" applyBorder="1"/>
    <xf numFmtId="0" fontId="27" fillId="0" borderId="4" xfId="0" quotePrefix="1" applyFont="1" applyBorder="1"/>
    <xf numFmtId="0" fontId="28" fillId="0" borderId="4" xfId="0" quotePrefix="1" applyFont="1" applyBorder="1"/>
    <xf numFmtId="0" fontId="12" fillId="0" borderId="4" xfId="0" quotePrefix="1" applyFont="1" applyBorder="1"/>
    <xf numFmtId="168" fontId="28" fillId="3" borderId="4" xfId="0" applyNumberFormat="1" applyFont="1" applyFill="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168" fontId="27" fillId="0" borderId="6" xfId="3" applyFont="1" applyFill="1" applyBorder="1" applyAlignment="1">
      <alignment vertical="center"/>
    </xf>
    <xf numFmtId="0" fontId="28" fillId="3" borderId="4" xfId="0" applyFont="1" applyFill="1" applyBorder="1" applyAlignment="1">
      <alignment vertical="center" wrapText="1"/>
    </xf>
    <xf numFmtId="168" fontId="27" fillId="0" borderId="4" xfId="3"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0" fontId="17" fillId="4" borderId="5" xfId="0" applyFont="1" applyFill="1" applyBorder="1" applyAlignment="1">
      <alignment horizontal="righ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8" xfId="0"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0" fontId="14" fillId="3" borderId="4" xfId="0" applyFont="1" applyFill="1" applyBorder="1" applyAlignment="1">
      <alignment wrapText="1"/>
    </xf>
    <xf numFmtId="0" fontId="14" fillId="3" borderId="4" xfId="0" applyFont="1" applyFill="1" applyBorder="1"/>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164" fontId="27" fillId="3" borderId="4" xfId="44" applyFont="1" applyFill="1" applyBorder="1"/>
    <xf numFmtId="0" fontId="28" fillId="0" borderId="6" xfId="0" applyFont="1" applyBorder="1"/>
    <xf numFmtId="168" fontId="17" fillId="4" borderId="4" xfId="0" applyNumberFormat="1" applyFont="1" applyFill="1" applyBorder="1" applyAlignment="1">
      <alignment horizontal="right" vertical="center"/>
    </xf>
    <xf numFmtId="164"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9" fontId="18" fillId="37" borderId="2" xfId="0" applyNumberFormat="1" applyFont="1" applyFill="1" applyBorder="1" applyAlignment="1">
      <alignment horizontal="right" vertical="center"/>
    </xf>
    <xf numFmtId="0" fontId="4" fillId="0" borderId="10" xfId="0" applyFont="1" applyBorder="1" applyAlignment="1">
      <alignment vertical="top" wrapText="1"/>
    </xf>
    <xf numFmtId="171" fontId="8" fillId="2" borderId="0" xfId="4" applyFont="1" applyFill="1" applyAlignment="1">
      <alignment horizontal="lef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0" fontId="15" fillId="3" borderId="4" xfId="0" applyFont="1" applyFill="1" applyBorder="1" applyAlignment="1">
      <alignment vertical="center" wrapText="1"/>
    </xf>
    <xf numFmtId="3" fontId="14" fillId="3" borderId="4" xfId="1" applyNumberFormat="1" applyFont="1" applyFill="1" applyBorder="1" applyAlignment="1">
      <alignment vertical="center"/>
    </xf>
    <xf numFmtId="0" fontId="15" fillId="3" borderId="5" xfId="0" applyFont="1" applyFill="1" applyBorder="1" applyAlignment="1">
      <alignment vertical="center" wrapText="1"/>
    </xf>
    <xf numFmtId="172" fontId="14" fillId="3" borderId="4" xfId="0" applyNumberFormat="1" applyFont="1" applyFill="1" applyBorder="1" applyAlignment="1">
      <alignment vertical="center"/>
    </xf>
    <xf numFmtId="168" fontId="15" fillId="3" borderId="4" xfId="3" applyFont="1" applyFill="1" applyBorder="1" applyAlignment="1">
      <alignment vertical="center"/>
    </xf>
    <xf numFmtId="0" fontId="15" fillId="3" borderId="4" xfId="0" applyFont="1" applyFill="1" applyBorder="1" applyAlignment="1">
      <alignment vertical="center"/>
    </xf>
    <xf numFmtId="0" fontId="14" fillId="3" borderId="4" xfId="0" applyFont="1" applyFill="1" applyBorder="1" applyAlignment="1">
      <alignment vertical="center" wrapText="1"/>
    </xf>
    <xf numFmtId="170" fontId="14" fillId="3" borderId="4" xfId="1" applyNumberFormat="1" applyFont="1" applyFill="1" applyBorder="1" applyAlignment="1">
      <alignment vertical="center" wrapText="1"/>
    </xf>
    <xf numFmtId="170" fontId="14" fillId="3" borderId="4" xfId="1" applyNumberFormat="1" applyFont="1" applyFill="1" applyBorder="1" applyAlignment="1">
      <alignment vertical="center"/>
    </xf>
    <xf numFmtId="0" fontId="14" fillId="3" borderId="5" xfId="0" applyFont="1" applyFill="1" applyBorder="1" applyAlignment="1">
      <alignment vertical="center" wrapText="1"/>
    </xf>
    <xf numFmtId="164" fontId="14" fillId="3" borderId="4" xfId="27" applyFont="1" applyFill="1" applyBorder="1" applyAlignment="1">
      <alignment vertical="center" wrapText="1"/>
    </xf>
    <xf numFmtId="168" fontId="14" fillId="3" borderId="10" xfId="3" applyFont="1" applyFill="1" applyBorder="1" applyAlignment="1">
      <alignment vertical="center"/>
    </xf>
    <xf numFmtId="0" fontId="14" fillId="3" borderId="4" xfId="0" applyFont="1" applyFill="1" applyBorder="1" applyAlignment="1">
      <alignment vertical="center"/>
    </xf>
    <xf numFmtId="0" fontId="14" fillId="3" borderId="0" xfId="0" applyFont="1" applyFill="1" applyAlignment="1">
      <alignment vertical="center"/>
    </xf>
    <xf numFmtId="0" fontId="15" fillId="3" borderId="5" xfId="0" applyFont="1" applyFill="1" applyBorder="1" applyAlignment="1">
      <alignment horizontal="left" vertical="center" wrapText="1"/>
    </xf>
    <xf numFmtId="164" fontId="15" fillId="3" borderId="5" xfId="27" applyFont="1" applyFill="1" applyBorder="1" applyAlignment="1">
      <alignment vertical="center"/>
    </xf>
    <xf numFmtId="168" fontId="14" fillId="3" borderId="4" xfId="3" applyFont="1" applyFill="1" applyBorder="1" applyAlignment="1">
      <alignment vertical="center"/>
    </xf>
    <xf numFmtId="168" fontId="15" fillId="3" borderId="5" xfId="3" applyFont="1" applyFill="1" applyBorder="1" applyAlignment="1">
      <alignment vertical="center"/>
    </xf>
    <xf numFmtId="0" fontId="14" fillId="3" borderId="4" xfId="0" applyFont="1" applyFill="1" applyBorder="1" applyAlignment="1">
      <alignment vertical="top" wrapText="1"/>
    </xf>
    <xf numFmtId="164" fontId="14" fillId="3" borderId="4" xfId="27" applyFont="1" applyFill="1" applyBorder="1" applyAlignment="1">
      <alignment vertical="center"/>
    </xf>
    <xf numFmtId="0" fontId="14" fillId="3" borderId="5" xfId="0" applyFont="1" applyFill="1" applyBorder="1" applyAlignment="1">
      <alignment vertical="center"/>
    </xf>
    <xf numFmtId="0" fontId="14" fillId="3" borderId="10" xfId="0" applyFont="1" applyFill="1" applyBorder="1" applyAlignment="1">
      <alignment vertical="center" wrapText="1"/>
    </xf>
    <xf numFmtId="0" fontId="15" fillId="3" borderId="2" xfId="0" applyFont="1" applyFill="1" applyBorder="1" applyAlignment="1">
      <alignment vertical="center" wrapText="1"/>
    </xf>
    <xf numFmtId="168" fontId="15" fillId="3" borderId="2" xfId="3" applyFont="1" applyFill="1" applyBorder="1" applyAlignment="1">
      <alignment vertical="center"/>
    </xf>
    <xf numFmtId="0" fontId="15" fillId="3" borderId="4" xfId="0" applyFont="1" applyFill="1" applyBorder="1" applyAlignment="1">
      <alignment wrapText="1"/>
    </xf>
    <xf numFmtId="168" fontId="14" fillId="3" borderId="4" xfId="3" applyFont="1" applyFill="1" applyBorder="1"/>
    <xf numFmtId="0" fontId="15" fillId="3" borderId="6" xfId="0" applyFont="1" applyFill="1" applyBorder="1" applyAlignment="1">
      <alignment wrapText="1"/>
    </xf>
    <xf numFmtId="168" fontId="15" fillId="3" borderId="6" xfId="0" applyNumberFormat="1" applyFont="1" applyFill="1" applyBorder="1"/>
    <xf numFmtId="168" fontId="15" fillId="3" borderId="4" xfId="3" applyFont="1" applyFill="1" applyBorder="1"/>
    <xf numFmtId="0" fontId="15" fillId="3" borderId="5" xfId="0" applyFont="1" applyFill="1" applyBorder="1" applyAlignment="1">
      <alignment wrapText="1"/>
    </xf>
    <xf numFmtId="0" fontId="14" fillId="3" borderId="5" xfId="0" applyFont="1" applyFill="1" applyBorder="1" applyAlignment="1">
      <alignment wrapText="1"/>
    </xf>
    <xf numFmtId="0" fontId="14" fillId="3" borderId="5" xfId="0" applyFont="1" applyFill="1" applyBorder="1"/>
    <xf numFmtId="0" fontId="8" fillId="0" borderId="10" xfId="0" applyFont="1" applyBorder="1" applyAlignment="1">
      <alignment vertical="top" wrapText="1"/>
    </xf>
    <xf numFmtId="0" fontId="14" fillId="3" borderId="6" xfId="0" applyFont="1" applyFill="1" applyBorder="1" applyAlignment="1">
      <alignment wrapText="1"/>
    </xf>
    <xf numFmtId="0" fontId="15" fillId="3" borderId="6" xfId="0" applyFont="1" applyFill="1" applyBorder="1" applyAlignment="1">
      <alignment vertical="center" wrapText="1"/>
    </xf>
    <xf numFmtId="0" fontId="15" fillId="3" borderId="8" xfId="0" applyFont="1" applyFill="1" applyBorder="1" applyAlignment="1">
      <alignment vertical="center" wrapText="1"/>
    </xf>
    <xf numFmtId="172" fontId="15" fillId="3" borderId="6" xfId="0" applyNumberFormat="1" applyFont="1" applyFill="1" applyBorder="1" applyAlignment="1">
      <alignment vertical="center"/>
    </xf>
    <xf numFmtId="170" fontId="15" fillId="3" borderId="2" xfId="1" applyNumberFormat="1" applyFont="1" applyFill="1" applyBorder="1" applyAlignment="1">
      <alignment vertical="center" wrapText="1"/>
    </xf>
    <xf numFmtId="168" fontId="15" fillId="3" borderId="6" xfId="3" applyFont="1" applyFill="1" applyBorder="1" applyAlignment="1">
      <alignment vertical="center"/>
    </xf>
    <xf numFmtId="170" fontId="8" fillId="3" borderId="2" xfId="1" applyNumberFormat="1" applyFont="1" applyFill="1" applyBorder="1" applyAlignment="1">
      <alignment horizontal="left" vertical="center" wrapText="1"/>
    </xf>
    <xf numFmtId="0" fontId="14" fillId="3" borderId="0" xfId="0" applyFont="1" applyFill="1"/>
    <xf numFmtId="0" fontId="14" fillId="3" borderId="0" xfId="0" applyFont="1" applyFill="1" applyAlignment="1">
      <alignment wrapText="1"/>
    </xf>
    <xf numFmtId="0" fontId="15" fillId="3" borderId="9" xfId="0" applyFont="1" applyFill="1" applyBorder="1" applyAlignment="1">
      <alignment vertical="center" wrapText="1"/>
    </xf>
    <xf numFmtId="168" fontId="15" fillId="3" borderId="9" xfId="0" applyNumberFormat="1"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9" fontId="14" fillId="0" borderId="0" xfId="2" applyFont="1"/>
    <xf numFmtId="168" fontId="15" fillId="3" borderId="2" xfId="0" applyNumberFormat="1" applyFont="1" applyFill="1" applyBorder="1" applyAlignment="1">
      <alignment vertical="center" wrapText="1"/>
    </xf>
    <xf numFmtId="0" fontId="8" fillId="3" borderId="5" xfId="0" applyFont="1" applyFill="1" applyBorder="1" applyAlignment="1">
      <alignment vertical="center" wrapText="1"/>
    </xf>
    <xf numFmtId="0" fontId="4" fillId="3" borderId="4" xfId="0" applyFont="1" applyFill="1" applyBorder="1" applyAlignment="1">
      <alignment vertical="center"/>
    </xf>
    <xf numFmtId="0" fontId="4" fillId="3" borderId="4" xfId="0" applyFont="1" applyFill="1" applyBorder="1" applyAlignment="1">
      <alignment vertical="center" wrapText="1"/>
    </xf>
    <xf numFmtId="171" fontId="47" fillId="0" borderId="0" xfId="4" applyFont="1" applyAlignment="1">
      <alignment horizontal="left"/>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xf numFmtId="0" fontId="48"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164" fontId="14" fillId="0" borderId="0" xfId="27" applyFont="1" applyAlignment="1">
      <alignment vertical="center"/>
    </xf>
    <xf numFmtId="168" fontId="49"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164" fontId="49" fillId="0" borderId="0" xfId="27" applyFont="1" applyAlignment="1">
      <alignment vertical="center"/>
    </xf>
    <xf numFmtId="3" fontId="49" fillId="0" borderId="0" xfId="0" applyNumberFormat="1" applyFont="1" applyAlignment="1">
      <alignment vertical="center"/>
    </xf>
    <xf numFmtId="176" fontId="8" fillId="3" borderId="2" xfId="26" applyNumberFormat="1" applyFont="1" applyFill="1" applyBorder="1" applyAlignment="1">
      <alignment horizontal="center"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9" fontId="50" fillId="0" borderId="0" xfId="27" applyNumberFormat="1" applyFont="1" applyBorder="1" applyAlignment="1">
      <alignment horizontal="right" vertical="center"/>
    </xf>
    <xf numFmtId="179" fontId="50" fillId="0" borderId="1" xfId="27" applyNumberFormat="1" applyFont="1" applyBorder="1" applyAlignment="1">
      <alignment horizontal="right" vertical="center"/>
    </xf>
    <xf numFmtId="179" fontId="50" fillId="0" borderId="8" xfId="27" applyNumberFormat="1" applyFont="1" applyBorder="1" applyAlignment="1">
      <alignment horizontal="right" vertical="center"/>
    </xf>
    <xf numFmtId="179" fontId="50" fillId="0" borderId="12" xfId="27" applyNumberFormat="1" applyFont="1" applyBorder="1" applyAlignment="1">
      <alignment horizontal="right" vertical="center"/>
    </xf>
    <xf numFmtId="164" fontId="50" fillId="0" borderId="5" xfId="27" applyFont="1" applyBorder="1" applyAlignment="1">
      <alignment horizontal="right" vertical="center"/>
    </xf>
    <xf numFmtId="164" fontId="50" fillId="0" borderId="3" xfId="27" applyFont="1" applyBorder="1" applyAlignment="1">
      <alignment horizontal="right" vertical="center"/>
    </xf>
    <xf numFmtId="164" fontId="50" fillId="0" borderId="8" xfId="27" applyFont="1" applyBorder="1" applyAlignment="1">
      <alignment horizontal="right" vertical="center"/>
    </xf>
    <xf numFmtId="164" fontId="50" fillId="0" borderId="0" xfId="27" applyFont="1" applyBorder="1" applyAlignment="1">
      <alignment horizontal="right" vertical="center"/>
    </xf>
    <xf numFmtId="164" fontId="50" fillId="0" borderId="12" xfId="27" applyFont="1" applyBorder="1" applyAlignment="1">
      <alignment horizontal="right" vertical="center"/>
    </xf>
    <xf numFmtId="164" fontId="50" fillId="0" borderId="1" xfId="27" applyFont="1" applyBorder="1" applyAlignment="1">
      <alignment horizontal="right" vertical="center"/>
    </xf>
    <xf numFmtId="165" fontId="14" fillId="0" borderId="0" xfId="0" applyNumberFormat="1" applyFont="1" applyAlignment="1">
      <alignment vertical="center"/>
    </xf>
    <xf numFmtId="3" fontId="14" fillId="0" borderId="0" xfId="0" applyNumberFormat="1" applyFont="1" applyAlignment="1">
      <alignment vertical="center"/>
    </xf>
    <xf numFmtId="164"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78" fontId="17" fillId="0" borderId="2" xfId="0" applyNumberFormat="1" applyFont="1" applyBorder="1" applyAlignment="1">
      <alignment horizontal="right" vertical="center" wrapText="1"/>
    </xf>
    <xf numFmtId="168" fontId="14" fillId="3" borderId="4" xfId="0" applyNumberFormat="1" applyFont="1" applyFill="1" applyBorder="1"/>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173" fontId="14" fillId="0" borderId="0" xfId="0" applyNumberFormat="1" applyFont="1" applyAlignment="1">
      <alignment vertical="center"/>
    </xf>
    <xf numFmtId="0" fontId="15" fillId="0" borderId="10" xfId="0" applyFont="1" applyBorder="1" applyAlignment="1">
      <alignment horizontal="center"/>
    </xf>
    <xf numFmtId="0" fontId="14" fillId="0" borderId="10" xfId="0" applyFont="1" applyBorder="1"/>
    <xf numFmtId="168" fontId="15" fillId="0" borderId="10" xfId="3" applyFont="1" applyFill="1" applyBorder="1" applyAlignment="1">
      <alignment vertical="center"/>
    </xf>
    <xf numFmtId="168" fontId="14" fillId="0" borderId="10" xfId="3" applyFont="1" applyFill="1" applyBorder="1" applyAlignment="1">
      <alignment vertical="center"/>
    </xf>
    <xf numFmtId="172" fontId="15" fillId="0" borderId="10" xfId="0" applyNumberFormat="1" applyFont="1" applyBorder="1"/>
    <xf numFmtId="0" fontId="14" fillId="0" borderId="10" xfId="0" applyFont="1" applyBorder="1" applyAlignment="1">
      <alignment vertical="center"/>
    </xf>
    <xf numFmtId="9" fontId="14" fillId="0" borderId="10" xfId="2" applyFont="1" applyFill="1" applyBorder="1" applyAlignment="1">
      <alignment vertical="center"/>
    </xf>
    <xf numFmtId="172" fontId="15" fillId="0" borderId="10" xfId="0" applyNumberFormat="1" applyFont="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1" fillId="0" borderId="0" xfId="0" applyFont="1"/>
    <xf numFmtId="0" fontId="52" fillId="0" borderId="0" xfId="0" applyFont="1" applyAlignment="1">
      <alignment vertical="center"/>
    </xf>
    <xf numFmtId="0" fontId="18" fillId="0" borderId="1" xfId="0" applyFont="1" applyBorder="1" applyAlignment="1">
      <alignment horizontal="center" vertical="center"/>
    </xf>
    <xf numFmtId="3" fontId="15" fillId="0" borderId="0" xfId="0" applyNumberFormat="1" applyFont="1" applyAlignment="1">
      <alignment vertical="center"/>
    </xf>
    <xf numFmtId="43" fontId="22" fillId="0" borderId="0" xfId="0" applyNumberFormat="1" applyFont="1" applyAlignment="1">
      <alignment vertical="center"/>
    </xf>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168" fontId="18" fillId="4" borderId="7" xfId="0" applyNumberFormat="1" applyFont="1" applyFill="1" applyBorder="1" applyAlignment="1">
      <alignment horizontal="center" vertical="center" wrapText="1"/>
    </xf>
    <xf numFmtId="0" fontId="17" fillId="4" borderId="17" xfId="0" applyFont="1" applyFill="1" applyBorder="1" applyAlignment="1">
      <alignment vertical="center"/>
    </xf>
    <xf numFmtId="173" fontId="14" fillId="3" borderId="13" xfId="32" applyNumberFormat="1" applyFont="1" applyFill="1" applyBorder="1" applyAlignment="1">
      <alignment vertical="center"/>
    </xf>
    <xf numFmtId="0" fontId="17" fillId="4" borderId="11" xfId="0" applyFont="1" applyFill="1" applyBorder="1" applyAlignment="1">
      <alignment vertical="center"/>
    </xf>
    <xf numFmtId="173" fontId="14" fillId="3" borderId="8" xfId="32" applyNumberFormat="1" applyFont="1" applyFill="1" applyBorder="1" applyAlignment="1">
      <alignment vertical="center"/>
    </xf>
    <xf numFmtId="0" fontId="18" fillId="4" borderId="17" xfId="0" applyFont="1" applyFill="1" applyBorder="1" applyAlignment="1">
      <alignment horizontal="center" vertical="center" wrapText="1"/>
    </xf>
    <xf numFmtId="0" fontId="18" fillId="4" borderId="11" xfId="0" applyFont="1" applyFill="1" applyBorder="1" applyAlignment="1">
      <alignment vertical="center"/>
    </xf>
    <xf numFmtId="168" fontId="18" fillId="4" borderId="13" xfId="0" applyNumberFormat="1" applyFont="1" applyFill="1" applyBorder="1" applyAlignment="1">
      <alignment horizontal="center" vertical="center" wrapText="1"/>
    </xf>
    <xf numFmtId="173" fontId="14" fillId="3" borderId="7" xfId="32" applyNumberFormat="1" applyFont="1" applyFill="1" applyBorder="1" applyAlignment="1">
      <alignment vertical="center"/>
    </xf>
    <xf numFmtId="173" fontId="14" fillId="3" borderId="6" xfId="32" applyNumberFormat="1" applyFont="1" applyFill="1" applyBorder="1" applyAlignment="1">
      <alignment vertical="center"/>
    </xf>
    <xf numFmtId="168" fontId="8" fillId="2" borderId="0" xfId="4" applyNumberFormat="1" applyFont="1" applyFill="1" applyAlignment="1">
      <alignment horizontal="left" wrapText="1"/>
    </xf>
    <xf numFmtId="0" fontId="55" fillId="0" borderId="30" xfId="0" applyFont="1" applyBorder="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22" fillId="0" borderId="30" xfId="0" applyFont="1" applyBorder="1"/>
    <xf numFmtId="4" fontId="17" fillId="0" borderId="2" xfId="0" applyNumberFormat="1" applyFont="1" applyBorder="1" applyAlignment="1">
      <alignment horizontal="right" vertical="center"/>
    </xf>
    <xf numFmtId="168" fontId="17" fillId="0" borderId="2" xfId="0" applyNumberFormat="1" applyFont="1" applyBorder="1" applyAlignment="1">
      <alignment horizontal="right" vertical="center"/>
    </xf>
    <xf numFmtId="0" fontId="17" fillId="3" borderId="2" xfId="0" applyFont="1" applyFill="1" applyBorder="1" applyAlignment="1">
      <alignment vertical="center"/>
    </xf>
    <xf numFmtId="171" fontId="8" fillId="3" borderId="0" xfId="4" applyFont="1" applyFill="1"/>
    <xf numFmtId="171" fontId="47" fillId="3" borderId="0" xfId="4" applyFont="1" applyFill="1" applyAlignment="1">
      <alignment horizontal="left" wrapText="1"/>
    </xf>
    <xf numFmtId="0" fontId="22" fillId="3" borderId="0" xfId="0" applyFont="1" applyFill="1" applyAlignment="1">
      <alignment horizontal="left" vertical="center"/>
    </xf>
    <xf numFmtId="0" fontId="11" fillId="3" borderId="2" xfId="0" applyFont="1" applyFill="1" applyBorder="1" applyAlignment="1">
      <alignment horizontal="center" vertical="center"/>
    </xf>
    <xf numFmtId="14" fontId="11" fillId="3" borderId="2" xfId="0" applyNumberFormat="1" applyFont="1" applyFill="1" applyBorder="1" applyAlignment="1">
      <alignment horizontal="center" vertical="center"/>
    </xf>
    <xf numFmtId="168" fontId="28" fillId="3" borderId="7" xfId="3" applyFont="1" applyFill="1" applyBorder="1"/>
    <xf numFmtId="0" fontId="28" fillId="3" borderId="5" xfId="0" applyFont="1" applyFill="1" applyBorder="1"/>
    <xf numFmtId="164" fontId="28" fillId="3" borderId="4" xfId="27" applyFont="1" applyFill="1" applyBorder="1"/>
    <xf numFmtId="170" fontId="27" fillId="3" borderId="5" xfId="1" quotePrefix="1" applyNumberFormat="1" applyFont="1" applyFill="1" applyBorder="1"/>
    <xf numFmtId="0" fontId="27" fillId="3" borderId="5" xfId="0" applyFont="1" applyFill="1" applyBorder="1"/>
    <xf numFmtId="168" fontId="27" fillId="3" borderId="5" xfId="3" applyFont="1" applyFill="1" applyBorder="1"/>
    <xf numFmtId="164" fontId="27" fillId="3" borderId="5" xfId="44" applyFont="1" applyFill="1" applyBorder="1"/>
    <xf numFmtId="168" fontId="28" fillId="3" borderId="6" xfId="3" applyFont="1" applyFill="1" applyBorder="1"/>
    <xf numFmtId="170" fontId="14" fillId="3" borderId="0" xfId="1" applyNumberFormat="1" applyFont="1" applyFill="1" applyBorder="1"/>
    <xf numFmtId="170" fontId="14" fillId="3" borderId="0" xfId="0" applyNumberFormat="1" applyFont="1" applyFill="1"/>
    <xf numFmtId="0" fontId="22" fillId="3" borderId="0" xfId="0" applyFont="1" applyFill="1"/>
    <xf numFmtId="0" fontId="55" fillId="3" borderId="0" xfId="0" applyFont="1" applyFill="1" applyAlignment="1">
      <alignment vertical="center"/>
    </xf>
    <xf numFmtId="3" fontId="27" fillId="0" borderId="4" xfId="0" applyNumberFormat="1" applyFont="1" applyBorder="1" applyAlignment="1">
      <alignment vertical="center" wrapText="1"/>
    </xf>
    <xf numFmtId="164" fontId="14" fillId="0" borderId="0" xfId="27" applyFont="1"/>
    <xf numFmtId="164" fontId="47" fillId="0" borderId="0" xfId="27" applyFont="1" applyAlignment="1">
      <alignment horizontal="left"/>
    </xf>
    <xf numFmtId="164" fontId="14" fillId="0" borderId="0" xfId="27" applyFont="1" applyAlignment="1">
      <alignment horizontal="left" vertical="center"/>
    </xf>
    <xf numFmtId="164" fontId="4" fillId="2" borderId="0" xfId="27" applyFont="1" applyFill="1"/>
    <xf numFmtId="164" fontId="12" fillId="0" borderId="2" xfId="27" applyFont="1" applyBorder="1" applyAlignment="1">
      <alignment horizontal="center" vertical="center"/>
    </xf>
    <xf numFmtId="164" fontId="28" fillId="0" borderId="4" xfId="27" applyFont="1" applyBorder="1"/>
    <xf numFmtId="164" fontId="27" fillId="0" borderId="4" xfId="27" quotePrefix="1" applyFont="1" applyBorder="1"/>
    <xf numFmtId="164" fontId="28" fillId="0" borderId="4" xfId="27" quotePrefix="1" applyFont="1" applyBorder="1"/>
    <xf numFmtId="164" fontId="12" fillId="0" borderId="4" xfId="27" quotePrefix="1" applyFont="1" applyBorder="1"/>
    <xf numFmtId="164" fontId="27" fillId="0" borderId="4" xfId="27" applyFont="1" applyBorder="1"/>
    <xf numFmtId="164" fontId="12" fillId="0" borderId="4" xfId="27" applyFont="1" applyBorder="1"/>
    <xf numFmtId="164" fontId="29" fillId="0" borderId="4" xfId="27" applyFont="1" applyBorder="1"/>
    <xf numFmtId="164" fontId="28" fillId="0" borderId="6" xfId="27" applyFont="1" applyBorder="1"/>
    <xf numFmtId="164" fontId="27" fillId="0" borderId="0" xfId="27" applyFont="1"/>
    <xf numFmtId="0" fontId="56" fillId="0" borderId="4" xfId="0" quotePrefix="1" applyFont="1" applyBorder="1"/>
    <xf numFmtId="164" fontId="57" fillId="0" borderId="4" xfId="27" applyFont="1" applyBorder="1"/>
    <xf numFmtId="171" fontId="8" fillId="3" borderId="0" xfId="4" applyFont="1" applyFill="1" applyAlignment="1">
      <alignment horizontal="right"/>
    </xf>
    <xf numFmtId="171" fontId="47" fillId="3" borderId="0" xfId="4" applyFont="1" applyFill="1" applyAlignment="1">
      <alignment horizontal="right" wrapText="1"/>
    </xf>
    <xf numFmtId="0" fontId="22" fillId="3" borderId="0" xfId="0" applyFont="1" applyFill="1" applyAlignment="1">
      <alignment horizontal="right" vertical="center"/>
    </xf>
    <xf numFmtId="0" fontId="14" fillId="3" borderId="0" xfId="0" applyFont="1" applyFill="1" applyAlignment="1">
      <alignment horizontal="right" vertical="center"/>
    </xf>
    <xf numFmtId="168" fontId="28" fillId="3" borderId="7" xfId="3" applyFont="1" applyFill="1" applyBorder="1" applyAlignment="1">
      <alignment horizontal="right"/>
    </xf>
    <xf numFmtId="0" fontId="28" fillId="3" borderId="4" xfId="0" applyFont="1" applyFill="1" applyBorder="1" applyAlignment="1">
      <alignment horizontal="right"/>
    </xf>
    <xf numFmtId="164" fontId="28" fillId="3" borderId="4" xfId="27" applyFont="1" applyFill="1" applyBorder="1" applyAlignment="1">
      <alignment horizontal="right"/>
    </xf>
    <xf numFmtId="168" fontId="27" fillId="3" borderId="4" xfId="3" applyFont="1" applyFill="1" applyBorder="1" applyAlignment="1">
      <alignment horizontal="right"/>
    </xf>
    <xf numFmtId="164" fontId="27" fillId="3" borderId="4" xfId="27" applyFont="1" applyFill="1" applyBorder="1" applyAlignment="1">
      <alignment horizontal="right"/>
    </xf>
    <xf numFmtId="170" fontId="27" fillId="3" borderId="4" xfId="1" quotePrefix="1" applyNumberFormat="1" applyFont="1" applyFill="1" applyBorder="1" applyAlignment="1">
      <alignment horizontal="right"/>
    </xf>
    <xf numFmtId="0" fontId="27" fillId="3" borderId="4" xfId="0" applyFont="1" applyFill="1" applyBorder="1" applyAlignment="1">
      <alignment horizontal="right"/>
    </xf>
    <xf numFmtId="168" fontId="28" fillId="3" borderId="4" xfId="3" applyFont="1" applyFill="1" applyBorder="1" applyAlignment="1">
      <alignment horizontal="right"/>
    </xf>
    <xf numFmtId="168" fontId="28" fillId="3" borderId="4" xfId="0" applyNumberFormat="1" applyFont="1" applyFill="1" applyBorder="1" applyAlignment="1">
      <alignment horizontal="right"/>
    </xf>
    <xf numFmtId="164" fontId="27" fillId="3" borderId="4" xfId="44" applyFont="1" applyFill="1" applyBorder="1" applyAlignment="1">
      <alignment horizontal="right"/>
    </xf>
    <xf numFmtId="168" fontId="28" fillId="3" borderId="6" xfId="3" applyFont="1" applyFill="1" applyBorder="1" applyAlignment="1">
      <alignment horizontal="right"/>
    </xf>
    <xf numFmtId="0" fontId="14" fillId="3" borderId="0" xfId="0" applyFont="1" applyFill="1" applyAlignment="1">
      <alignment horizontal="right"/>
    </xf>
    <xf numFmtId="164" fontId="14" fillId="3" borderId="0" xfId="27" applyFont="1" applyFill="1" applyBorder="1" applyAlignment="1">
      <alignment horizontal="right"/>
    </xf>
    <xf numFmtId="164" fontId="17" fillId="0" borderId="29" xfId="27" applyFont="1" applyBorder="1" applyAlignment="1">
      <alignment horizontal="right" vertical="center"/>
    </xf>
    <xf numFmtId="164" fontId="17" fillId="0" borderId="0" xfId="27" applyFont="1" applyAlignment="1">
      <alignment horizontal="right" vertical="center"/>
    </xf>
    <xf numFmtId="164" fontId="18" fillId="0" borderId="15" xfId="27" applyFont="1" applyBorder="1" applyAlignment="1">
      <alignment horizontal="right" vertical="center"/>
    </xf>
    <xf numFmtId="164" fontId="51" fillId="0" borderId="0" xfId="27" applyFont="1"/>
    <xf numFmtId="164" fontId="18" fillId="0" borderId="1" xfId="27" applyFont="1" applyBorder="1" applyAlignment="1">
      <alignment horizontal="center" vertical="center"/>
    </xf>
    <xf numFmtId="168" fontId="14" fillId="0" borderId="4" xfId="3" applyFont="1" applyFill="1" applyBorder="1" applyAlignment="1">
      <alignment vertical="center"/>
    </xf>
    <xf numFmtId="0" fontId="15" fillId="0" borderId="0" xfId="0" applyFont="1" applyAlignment="1">
      <alignment horizontal="left" vertical="center" wrapText="1"/>
    </xf>
    <xf numFmtId="0" fontId="4" fillId="0" borderId="0" xfId="0" applyFont="1" applyAlignment="1">
      <alignment horizontal="justify" vertical="center"/>
    </xf>
    <xf numFmtId="171" fontId="8" fillId="2" borderId="0" xfId="4" applyFont="1" applyFill="1" applyAlignment="1">
      <alignment horizontal="left" wrapText="1"/>
    </xf>
    <xf numFmtId="0" fontId="14" fillId="0" borderId="0" xfId="0" applyFont="1" applyAlignment="1">
      <alignment horizontal="left" vertical="center"/>
    </xf>
    <xf numFmtId="171" fontId="47"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48"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5" fillId="0" borderId="0" xfId="0" applyFont="1" applyAlignment="1">
      <alignment horizontal="justify" vertical="center" wrapText="1"/>
    </xf>
    <xf numFmtId="0" fontId="14" fillId="0" borderId="0" xfId="0" applyFont="1" applyAlignment="1">
      <alignment horizontal="justify" vertical="center" wrapText="1"/>
    </xf>
    <xf numFmtId="0" fontId="17" fillId="0" borderId="0" xfId="0" applyFont="1" applyAlignment="1">
      <alignmen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48" fillId="0" borderId="0" xfId="0" applyFont="1" applyAlignment="1">
      <alignment horizontal="left" vertical="center"/>
    </xf>
    <xf numFmtId="0" fontId="4" fillId="0" borderId="0" xfId="0" applyFont="1" applyAlignment="1">
      <alignment horizontal="left"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cellXfs>
  <cellStyles count="204">
    <cellStyle name="          _x000d__x000d_386grabber=VGA.3GR_x000d__x000d_" xfId="202"/>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a" xfId="61" builtinId="26" customBuiltin="1"/>
    <cellStyle name="Cálculo" xfId="66" builtinId="22" customBuiltin="1"/>
    <cellStyle name="Celda de comprobación" xfId="68" builtinId="23" customBuiltin="1"/>
    <cellStyle name="Celda vinculada" xfId="67" builtinId="24" customBuiltin="1"/>
    <cellStyle name="Comma [0] 2" xfId="3"/>
    <cellStyle name="Comma [0] 2 2" xfId="10"/>
    <cellStyle name="Comma [0] 2 2 2" xfId="45"/>
    <cellStyle name="Comma [0] 2 2 2 2" xfId="181"/>
    <cellStyle name="Comma [0] 2 2 2 3" xfId="134"/>
    <cellStyle name="Comma [0] 2 2 3" xfId="168"/>
    <cellStyle name="Comma [0] 2 2 4" xfId="156"/>
    <cellStyle name="Comma [0] 2 2 5" xfId="124"/>
    <cellStyle name="Comma [0] 2 3" xfId="44"/>
    <cellStyle name="Comma [0] 2 3 2" xfId="180"/>
    <cellStyle name="Comma [0] 2 3 3" xfId="133"/>
    <cellStyle name="Comma [0] 2 4" xfId="121"/>
    <cellStyle name="Comma [0] 2 5" xfId="155"/>
    <cellStyle name="Comma 2" xfId="11"/>
    <cellStyle name="Comma 2 2" xfId="26"/>
    <cellStyle name="Comma 2 2 2" xfId="29"/>
    <cellStyle name="Comma 2 2 2 2" xfId="50"/>
    <cellStyle name="Comma 2 2 2 2 2" xfId="186"/>
    <cellStyle name="Comma 2 2 2 2 3" xfId="139"/>
    <cellStyle name="Comma 2 2 2 3" xfId="172"/>
    <cellStyle name="Comma 2 2 2 4" xfId="161"/>
    <cellStyle name="Comma 2 2 2 5" xfId="128"/>
    <cellStyle name="Comma 2 2 3" xfId="48"/>
    <cellStyle name="Comma 2 2 3 2" xfId="184"/>
    <cellStyle name="Comma 2 2 3 3" xfId="137"/>
    <cellStyle name="Comma 2 2 4" xfId="117"/>
    <cellStyle name="Comma 2 2 5" xfId="159"/>
    <cellStyle name="Comma 2 3" xfId="46"/>
    <cellStyle name="Comma 2 3 2" xfId="182"/>
    <cellStyle name="Comma 2 3 3" xfId="135"/>
    <cellStyle name="Comma 2 4" xfId="169"/>
    <cellStyle name="Comma 2 5" xfId="157"/>
    <cellStyle name="Comma 2 6" xfId="125"/>
    <cellStyle name="Comma 3" xfId="22"/>
    <cellStyle name="Comma 3 2" xfId="106"/>
    <cellStyle name="Comma 4" xfId="23"/>
    <cellStyle name="Comma 4 2" xfId="107"/>
    <cellStyle name="Comma 5" xfId="9"/>
    <cellStyle name="Comma 5 2" xfId="104"/>
    <cellStyle name="Comma 6" xfId="19"/>
    <cellStyle name="Comma 6 2" xfId="105"/>
    <cellStyle name="Comma 7" xfId="24"/>
    <cellStyle name="Comma 7 2" xfId="108"/>
    <cellStyle name="Comma 8" xfId="25"/>
    <cellStyle name="Comma 8 2" xfId="109"/>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cellStyle name="Millares [0] 2" xfId="28"/>
    <cellStyle name="Millares [0] 2 2" xfId="41"/>
    <cellStyle name="Millares [0] 2 2 2" xfId="53"/>
    <cellStyle name="Millares [0] 2 2 2 2" xfId="189"/>
    <cellStyle name="Millares [0] 2 2 2 3" xfId="142"/>
    <cellStyle name="Millares [0] 2 2 3" xfId="177"/>
    <cellStyle name="Millares [0] 2 2 4" xfId="131"/>
    <cellStyle name="Millares [0] 2 3" xfId="118"/>
    <cellStyle name="Millares [0] 2 4" xfId="151"/>
    <cellStyle name="Millares [0] 3" xfId="39"/>
    <cellStyle name="Millares [0] 3 2" xfId="52"/>
    <cellStyle name="Millares [0] 3 2 2" xfId="188"/>
    <cellStyle name="Millares [0] 3 2 3" xfId="141"/>
    <cellStyle name="Millares [0] 3 3" xfId="176"/>
    <cellStyle name="Millares [0] 3 4" xfId="160"/>
    <cellStyle name="Millares [0] 3 5" xfId="130"/>
    <cellStyle name="Millares [0] 4" xfId="49"/>
    <cellStyle name="Millares [0] 4 2" xfId="185"/>
    <cellStyle name="Millares [0] 4 3" xfId="164"/>
    <cellStyle name="Millares [0] 4 4" xfId="138"/>
    <cellStyle name="Millares [0] 4 8" xfId="199"/>
    <cellStyle name="Millares [0] 5" xfId="100"/>
    <cellStyle name="Millares [0] 5 2" xfId="190"/>
    <cellStyle name="Millares [0] 5 3" xfId="152"/>
    <cellStyle name="Millares [0] 5 4" xfId="144"/>
    <cellStyle name="Millares [0] 6" xfId="113"/>
    <cellStyle name="Millares [0] 6 2" xfId="195"/>
    <cellStyle name="Millares [0] 6 3" xfId="165"/>
    <cellStyle name="Millares [0] 6 4" xfId="149"/>
    <cellStyle name="Millares [0] 7" xfId="99"/>
    <cellStyle name="Millares [0] 8" xfId="171"/>
    <cellStyle name="Millares [0] 9" xfId="127"/>
    <cellStyle name="Millares 10" xfId="55"/>
    <cellStyle name="Millares 10 2" xfId="116"/>
    <cellStyle name="Millares 11" xfId="122"/>
    <cellStyle name="Millares 11 2" xfId="196"/>
    <cellStyle name="Millares 11 3" xfId="150"/>
    <cellStyle name="Millares 12" xfId="97"/>
    <cellStyle name="Millares 13" xfId="167"/>
    <cellStyle name="Millares 14" xfId="166"/>
    <cellStyle name="Millares 15" xfId="153"/>
    <cellStyle name="Millares 16" xfId="123"/>
    <cellStyle name="Millares 17" xfId="143"/>
    <cellStyle name="Millares 19 2" xfId="36"/>
    <cellStyle name="Millares 19 2 2" xfId="51"/>
    <cellStyle name="Millares 19 2 2 2" xfId="187"/>
    <cellStyle name="Millares 19 2 2 3" xfId="140"/>
    <cellStyle name="Millares 19 2 3" xfId="175"/>
    <cellStyle name="Millares 19 2 4" xfId="129"/>
    <cellStyle name="Millares 2" xfId="12"/>
    <cellStyle name="Millares 2 2" xfId="13"/>
    <cellStyle name="Millares 2 2 2" xfId="47"/>
    <cellStyle name="Millares 2 2 2 2" xfId="183"/>
    <cellStyle name="Millares 2 2 2 3" xfId="136"/>
    <cellStyle name="Millares 2 2 3" xfId="170"/>
    <cellStyle name="Millares 2 2 4" xfId="158"/>
    <cellStyle name="Millares 2 2 5" xfId="126"/>
    <cellStyle name="Millares 2 3" xfId="35"/>
    <cellStyle name="Millares 2 4" xfId="40"/>
    <cellStyle name="Millares 2 4 2" xfId="98"/>
    <cellStyle name="Millares 3" xfId="14"/>
    <cellStyle name="Millares 4" xfId="34"/>
    <cellStyle name="Millares 4 2" xfId="115"/>
    <cellStyle name="Millares 4 3" xfId="103"/>
    <cellStyle name="Millares 4 3 2" xfId="192"/>
    <cellStyle name="Millares 4 3 3" xfId="146"/>
    <cellStyle name="Millares 4 4" xfId="174"/>
    <cellStyle name="Millares 4 5" xfId="154"/>
    <cellStyle name="Millares 5" xfId="33"/>
    <cellStyle name="Millares 5 2" xfId="119"/>
    <cellStyle name="Millares 5 3" xfId="111"/>
    <cellStyle name="Millares 5 3 2" xfId="193"/>
    <cellStyle name="Millares 5 3 3" xfId="147"/>
    <cellStyle name="Millares 5 4" xfId="173"/>
    <cellStyle name="Millares 5 5" xfId="162"/>
    <cellStyle name="Millares 6" xfId="42"/>
    <cellStyle name="Millares 6 2" xfId="102"/>
    <cellStyle name="Millares 6 3" xfId="112"/>
    <cellStyle name="Millares 6 3 2" xfId="194"/>
    <cellStyle name="Millares 6 3 3" xfId="148"/>
    <cellStyle name="Millares 6 4" xfId="178"/>
    <cellStyle name="Millares 6 5" xfId="163"/>
    <cellStyle name="Millares 7" xfId="43"/>
    <cellStyle name="Millares 7 2" xfId="101"/>
    <cellStyle name="Millares 7 2 2" xfId="191"/>
    <cellStyle name="Millares 7 2 3" xfId="145"/>
    <cellStyle name="Millares 7 3" xfId="114"/>
    <cellStyle name="Millares 7 4" xfId="179"/>
    <cellStyle name="Millares 7 5" xfId="132"/>
    <cellStyle name="Millares 8" xfId="54"/>
    <cellStyle name="Millares 8 2" xfId="120"/>
    <cellStyle name="Millares 9" xfId="32"/>
    <cellStyle name="Millares 9 2" xfId="110"/>
    <cellStyle name="Neutral" xfId="63" builtinId="28" customBuiltin="1"/>
    <cellStyle name="Normal" xfId="0" builtinId="0"/>
    <cellStyle name="Normal 10" xfId="31"/>
    <cellStyle name="Normal 11" xfId="201"/>
    <cellStyle name="Normal 12" xfId="5"/>
    <cellStyle name="Normal 15" xfId="6"/>
    <cellStyle name="Normal 2" xfId="15"/>
    <cellStyle name="Normal 2 10" xfId="30"/>
    <cellStyle name="Normal 2 2" xfId="16"/>
    <cellStyle name="Normal 2 2 2" xfId="38"/>
    <cellStyle name="Normal 2 2 2 2" xfId="198"/>
    <cellStyle name="Normal 2 3" xfId="37"/>
    <cellStyle name="Normal 2 4" xfId="7"/>
    <cellStyle name="Normal 3" xfId="17"/>
    <cellStyle name="Normal 3 2" xfId="18"/>
    <cellStyle name="Normal 3 3" xfId="8"/>
    <cellStyle name="Normal 4" xfId="197"/>
    <cellStyle name="Normal 5" xfId="21"/>
    <cellStyle name="Normal 6" xfId="203"/>
    <cellStyle name="Normal_Estados Fiscal 1999" xfId="4"/>
    <cellStyle name="Notas" xfId="70" builtinId="10" customBuiltin="1"/>
    <cellStyle name="Porcentaje" xfId="2" builtinId="5"/>
    <cellStyle name="Porcentual 2" xfId="2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66" Type="http://schemas.openxmlformats.org/officeDocument/2006/relationships/externalLink" Target="externalLinks/externalLink359.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335" Type="http://schemas.openxmlformats.org/officeDocument/2006/relationships/externalLink" Target="externalLinks/externalLink328.xml"/><Relationship Id="rId377" Type="http://schemas.openxmlformats.org/officeDocument/2006/relationships/externalLink" Target="externalLinks/externalLink370.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402" Type="http://schemas.openxmlformats.org/officeDocument/2006/relationships/externalLink" Target="externalLinks/externalLink395.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46" Type="http://schemas.openxmlformats.org/officeDocument/2006/relationships/externalLink" Target="externalLinks/externalLink339.xml"/><Relationship Id="rId388" Type="http://schemas.openxmlformats.org/officeDocument/2006/relationships/externalLink" Target="externalLinks/externalLink381.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413" Type="http://schemas.openxmlformats.org/officeDocument/2006/relationships/externalLink" Target="externalLinks/externalLink406.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108" Type="http://schemas.openxmlformats.org/officeDocument/2006/relationships/externalLink" Target="externalLinks/externalLink101.xml"/><Relationship Id="rId315" Type="http://schemas.openxmlformats.org/officeDocument/2006/relationships/externalLink" Target="externalLinks/externalLink308.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96" Type="http://schemas.openxmlformats.org/officeDocument/2006/relationships/externalLink" Target="externalLinks/externalLink89.xml"/><Relationship Id="rId161" Type="http://schemas.openxmlformats.org/officeDocument/2006/relationships/externalLink" Target="externalLinks/externalLink154.xml"/><Relationship Id="rId217" Type="http://schemas.openxmlformats.org/officeDocument/2006/relationships/externalLink" Target="externalLinks/externalLink210.xml"/><Relationship Id="rId399" Type="http://schemas.openxmlformats.org/officeDocument/2006/relationships/externalLink" Target="externalLinks/externalLink392.xml"/><Relationship Id="rId259" Type="http://schemas.openxmlformats.org/officeDocument/2006/relationships/externalLink" Target="externalLinks/externalLink252.xml"/><Relationship Id="rId424" Type="http://schemas.openxmlformats.org/officeDocument/2006/relationships/calcChain" Target="calcChain.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326" Type="http://schemas.openxmlformats.org/officeDocument/2006/relationships/externalLink" Target="externalLinks/externalLink319.xml"/><Relationship Id="rId65" Type="http://schemas.openxmlformats.org/officeDocument/2006/relationships/externalLink" Target="externalLinks/externalLink58.xml"/><Relationship Id="rId130" Type="http://schemas.openxmlformats.org/officeDocument/2006/relationships/externalLink" Target="externalLinks/externalLink123.xml"/><Relationship Id="rId368" Type="http://schemas.openxmlformats.org/officeDocument/2006/relationships/externalLink" Target="externalLinks/externalLink361.xml"/><Relationship Id="rId172" Type="http://schemas.openxmlformats.org/officeDocument/2006/relationships/externalLink" Target="externalLinks/externalLink165.xml"/><Relationship Id="rId228" Type="http://schemas.openxmlformats.org/officeDocument/2006/relationships/externalLink" Target="externalLinks/externalLink221.xml"/><Relationship Id="rId281" Type="http://schemas.openxmlformats.org/officeDocument/2006/relationships/externalLink" Target="externalLinks/externalLink274.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76" Type="http://schemas.openxmlformats.org/officeDocument/2006/relationships/externalLink" Target="externalLinks/externalLink69.xml"/><Relationship Id="rId141" Type="http://schemas.openxmlformats.org/officeDocument/2006/relationships/externalLink" Target="externalLinks/externalLink134.xml"/><Relationship Id="rId379" Type="http://schemas.openxmlformats.org/officeDocument/2006/relationships/externalLink" Target="externalLinks/externalLink372.xml"/><Relationship Id="rId7" Type="http://schemas.openxmlformats.org/officeDocument/2006/relationships/worksheet" Target="worksheets/sheet7.xml"/><Relationship Id="rId183" Type="http://schemas.openxmlformats.org/officeDocument/2006/relationships/externalLink" Target="externalLinks/externalLink176.xml"/><Relationship Id="rId239" Type="http://schemas.openxmlformats.org/officeDocument/2006/relationships/externalLink" Target="externalLinks/externalLink232.xml"/><Relationship Id="rId390" Type="http://schemas.openxmlformats.org/officeDocument/2006/relationships/externalLink" Target="externalLinks/externalLink383.xml"/><Relationship Id="rId404" Type="http://schemas.openxmlformats.org/officeDocument/2006/relationships/externalLink" Target="externalLinks/externalLink397.xml"/><Relationship Id="rId250" Type="http://schemas.openxmlformats.org/officeDocument/2006/relationships/externalLink" Target="externalLinks/externalLink243.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45" Type="http://schemas.openxmlformats.org/officeDocument/2006/relationships/externalLink" Target="externalLinks/externalLink38.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415" Type="http://schemas.openxmlformats.org/officeDocument/2006/relationships/externalLink" Target="externalLinks/externalLink408.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56" Type="http://schemas.openxmlformats.org/officeDocument/2006/relationships/externalLink" Target="externalLinks/externalLink49.xml"/><Relationship Id="rId317" Type="http://schemas.openxmlformats.org/officeDocument/2006/relationships/externalLink" Target="externalLinks/externalLink310.xml"/><Relationship Id="rId359" Type="http://schemas.openxmlformats.org/officeDocument/2006/relationships/externalLink" Target="externalLinks/externalLink352.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63" Type="http://schemas.openxmlformats.org/officeDocument/2006/relationships/externalLink" Target="externalLinks/externalLink156.xml"/><Relationship Id="rId219" Type="http://schemas.openxmlformats.org/officeDocument/2006/relationships/externalLink" Target="externalLinks/externalLink212.xml"/><Relationship Id="rId370" Type="http://schemas.openxmlformats.org/officeDocument/2006/relationships/externalLink" Target="externalLinks/externalLink363.xml"/><Relationship Id="rId426" Type="http://schemas.openxmlformats.org/officeDocument/2006/relationships/customXml" Target="../customXml/item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328" Type="http://schemas.openxmlformats.org/officeDocument/2006/relationships/externalLink" Target="externalLinks/externalLink321.xml"/><Relationship Id="rId132" Type="http://schemas.openxmlformats.org/officeDocument/2006/relationships/externalLink" Target="externalLinks/externalLink125.xml"/><Relationship Id="rId174" Type="http://schemas.openxmlformats.org/officeDocument/2006/relationships/externalLink" Target="externalLinks/externalLink167.xml"/><Relationship Id="rId381" Type="http://schemas.openxmlformats.org/officeDocument/2006/relationships/externalLink" Target="externalLinks/externalLink374.xml"/><Relationship Id="rId241" Type="http://schemas.openxmlformats.org/officeDocument/2006/relationships/externalLink" Target="externalLinks/externalLink234.xml"/><Relationship Id="rId36" Type="http://schemas.openxmlformats.org/officeDocument/2006/relationships/externalLink" Target="externalLinks/externalLink29.xml"/><Relationship Id="rId283" Type="http://schemas.openxmlformats.org/officeDocument/2006/relationships/externalLink" Target="externalLinks/externalLink276.xml"/><Relationship Id="rId339" Type="http://schemas.openxmlformats.org/officeDocument/2006/relationships/externalLink" Target="externalLinks/externalLink332.xml"/><Relationship Id="rId78" Type="http://schemas.openxmlformats.org/officeDocument/2006/relationships/externalLink" Target="externalLinks/externalLink71.xml"/><Relationship Id="rId101" Type="http://schemas.openxmlformats.org/officeDocument/2006/relationships/externalLink" Target="externalLinks/externalLink94.xml"/><Relationship Id="rId143" Type="http://schemas.openxmlformats.org/officeDocument/2006/relationships/externalLink" Target="externalLinks/externalLink136.xml"/><Relationship Id="rId185" Type="http://schemas.openxmlformats.org/officeDocument/2006/relationships/externalLink" Target="externalLinks/externalLink178.xml"/><Relationship Id="rId350" Type="http://schemas.openxmlformats.org/officeDocument/2006/relationships/externalLink" Target="externalLinks/externalLink343.xml"/><Relationship Id="rId406" Type="http://schemas.openxmlformats.org/officeDocument/2006/relationships/externalLink" Target="externalLinks/externalLink399.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392" Type="http://schemas.openxmlformats.org/officeDocument/2006/relationships/externalLink" Target="externalLinks/externalLink385.xml"/><Relationship Id="rId252" Type="http://schemas.openxmlformats.org/officeDocument/2006/relationships/externalLink" Target="externalLinks/externalLink245.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47" Type="http://schemas.openxmlformats.org/officeDocument/2006/relationships/externalLink" Target="externalLinks/externalLink40.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54" Type="http://schemas.openxmlformats.org/officeDocument/2006/relationships/externalLink" Target="externalLinks/externalLink147.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417" Type="http://schemas.openxmlformats.org/officeDocument/2006/relationships/externalLink" Target="externalLinks/externalLink410.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63" Type="http://schemas.openxmlformats.org/officeDocument/2006/relationships/externalLink" Target="externalLinks/externalLink256.xml"/><Relationship Id="rId319" Type="http://schemas.openxmlformats.org/officeDocument/2006/relationships/externalLink" Target="externalLinks/externalLink312.xml"/><Relationship Id="rId58" Type="http://schemas.openxmlformats.org/officeDocument/2006/relationships/externalLink" Target="externalLinks/externalLink51.xml"/><Relationship Id="rId123" Type="http://schemas.openxmlformats.org/officeDocument/2006/relationships/externalLink" Target="externalLinks/externalLink116.xml"/><Relationship Id="rId330" Type="http://schemas.openxmlformats.org/officeDocument/2006/relationships/externalLink" Target="externalLinks/externalLink323.xml"/><Relationship Id="rId165" Type="http://schemas.openxmlformats.org/officeDocument/2006/relationships/externalLink" Target="externalLinks/externalLink158.xml"/><Relationship Id="rId372" Type="http://schemas.openxmlformats.org/officeDocument/2006/relationships/externalLink" Target="externalLinks/externalLink365.xml"/><Relationship Id="rId428" Type="http://schemas.openxmlformats.org/officeDocument/2006/relationships/customXml" Target="../customXml/item4.xml"/><Relationship Id="rId232" Type="http://schemas.openxmlformats.org/officeDocument/2006/relationships/externalLink" Target="externalLinks/externalLink225.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69" Type="http://schemas.openxmlformats.org/officeDocument/2006/relationships/externalLink" Target="externalLinks/externalLink62.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76" Type="http://schemas.openxmlformats.org/officeDocument/2006/relationships/externalLink" Target="externalLinks/externalLink169.xml"/><Relationship Id="rId341" Type="http://schemas.openxmlformats.org/officeDocument/2006/relationships/externalLink" Target="externalLinks/externalLink334.xml"/><Relationship Id="rId383" Type="http://schemas.openxmlformats.org/officeDocument/2006/relationships/externalLink" Target="externalLinks/externalLink376.xml"/><Relationship Id="rId201" Type="http://schemas.openxmlformats.org/officeDocument/2006/relationships/externalLink" Target="externalLinks/externalLink194.xml"/><Relationship Id="rId243" Type="http://schemas.openxmlformats.org/officeDocument/2006/relationships/externalLink" Target="externalLinks/externalLink236.xml"/><Relationship Id="rId285" Type="http://schemas.openxmlformats.org/officeDocument/2006/relationships/externalLink" Target="externalLinks/externalLink278.xml"/><Relationship Id="rId38" Type="http://schemas.openxmlformats.org/officeDocument/2006/relationships/externalLink" Target="externalLinks/externalLink31.xml"/><Relationship Id="rId103" Type="http://schemas.openxmlformats.org/officeDocument/2006/relationships/externalLink" Target="externalLinks/externalLink96.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373" Type="http://schemas.openxmlformats.org/officeDocument/2006/relationships/externalLink" Target="externalLinks/externalLink366.xml"/><Relationship Id="rId394" Type="http://schemas.openxmlformats.org/officeDocument/2006/relationships/externalLink" Target="externalLinks/externalLink387.xml"/><Relationship Id="rId408" Type="http://schemas.openxmlformats.org/officeDocument/2006/relationships/externalLink" Target="externalLinks/externalLink401.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externalLink" Target="externalLinks/externalLink356.xml"/><Relationship Id="rId384" Type="http://schemas.openxmlformats.org/officeDocument/2006/relationships/externalLink" Target="externalLinks/externalLink377.xml"/><Relationship Id="rId419" Type="http://schemas.openxmlformats.org/officeDocument/2006/relationships/externalLink" Target="externalLinks/externalLink412.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374" Type="http://schemas.openxmlformats.org/officeDocument/2006/relationships/externalLink" Target="externalLinks/externalLink367.xml"/><Relationship Id="rId395" Type="http://schemas.openxmlformats.org/officeDocument/2006/relationships/externalLink" Target="externalLinks/externalLink388.xml"/><Relationship Id="rId409" Type="http://schemas.openxmlformats.org/officeDocument/2006/relationships/externalLink" Target="externalLinks/externalLink402.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420" Type="http://schemas.openxmlformats.org/officeDocument/2006/relationships/externalLink" Target="externalLinks/externalLink413.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externalLink" Target="externalLinks/externalLink357.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385" Type="http://schemas.openxmlformats.org/officeDocument/2006/relationships/externalLink" Target="externalLinks/externalLink378.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410" Type="http://schemas.openxmlformats.org/officeDocument/2006/relationships/externalLink" Target="externalLinks/externalLink403.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75" Type="http://schemas.openxmlformats.org/officeDocument/2006/relationships/externalLink" Target="externalLinks/externalLink368.xml"/><Relationship Id="rId396" Type="http://schemas.openxmlformats.org/officeDocument/2006/relationships/externalLink" Target="externalLinks/externalLink389.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400" Type="http://schemas.openxmlformats.org/officeDocument/2006/relationships/externalLink" Target="externalLinks/externalLink393.xml"/><Relationship Id="rId421" Type="http://schemas.openxmlformats.org/officeDocument/2006/relationships/theme" Target="theme/theme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externalLink" Target="externalLinks/externalLink358.xml"/><Relationship Id="rId386" Type="http://schemas.openxmlformats.org/officeDocument/2006/relationships/externalLink" Target="externalLinks/externalLink379.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411" Type="http://schemas.openxmlformats.org/officeDocument/2006/relationships/externalLink" Target="externalLinks/externalLink404.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313" Type="http://schemas.openxmlformats.org/officeDocument/2006/relationships/externalLink" Target="externalLinks/externalLink306.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334" Type="http://schemas.openxmlformats.org/officeDocument/2006/relationships/externalLink" Target="externalLinks/externalLink327.xml"/><Relationship Id="rId355" Type="http://schemas.openxmlformats.org/officeDocument/2006/relationships/externalLink" Target="externalLinks/externalLink348.xml"/><Relationship Id="rId376" Type="http://schemas.openxmlformats.org/officeDocument/2006/relationships/externalLink" Target="externalLinks/externalLink369.xml"/><Relationship Id="rId397" Type="http://schemas.openxmlformats.org/officeDocument/2006/relationships/externalLink" Target="externalLinks/externalLink390.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01" Type="http://schemas.openxmlformats.org/officeDocument/2006/relationships/externalLink" Target="externalLinks/externalLink394.xml"/><Relationship Id="rId422" Type="http://schemas.openxmlformats.org/officeDocument/2006/relationships/styles" Target="styles.xml"/><Relationship Id="rId303" Type="http://schemas.openxmlformats.org/officeDocument/2006/relationships/externalLink" Target="externalLinks/externalLink296.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345" Type="http://schemas.openxmlformats.org/officeDocument/2006/relationships/externalLink" Target="externalLinks/externalLink338.xml"/><Relationship Id="rId387" Type="http://schemas.openxmlformats.org/officeDocument/2006/relationships/externalLink" Target="externalLinks/externalLink380.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412" Type="http://schemas.openxmlformats.org/officeDocument/2006/relationships/externalLink" Target="externalLinks/externalLink405.xml"/><Relationship Id="rId107" Type="http://schemas.openxmlformats.org/officeDocument/2006/relationships/externalLink" Target="externalLinks/externalLink100.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56" Type="http://schemas.openxmlformats.org/officeDocument/2006/relationships/externalLink" Target="externalLinks/externalLink349.xml"/><Relationship Id="rId398" Type="http://schemas.openxmlformats.org/officeDocument/2006/relationships/externalLink" Target="externalLinks/externalLink391.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423" Type="http://schemas.openxmlformats.org/officeDocument/2006/relationships/sharedStrings" Target="sharedStrings.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325" Type="http://schemas.openxmlformats.org/officeDocument/2006/relationships/externalLink" Target="externalLinks/externalLink318.xml"/><Relationship Id="rId367" Type="http://schemas.openxmlformats.org/officeDocument/2006/relationships/externalLink" Target="externalLinks/externalLink360.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 Id="rId269" Type="http://schemas.openxmlformats.org/officeDocument/2006/relationships/externalLink" Target="externalLinks/externalLink262.xml"/><Relationship Id="rId33" Type="http://schemas.openxmlformats.org/officeDocument/2006/relationships/externalLink" Target="externalLinks/externalLink26.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36" Type="http://schemas.openxmlformats.org/officeDocument/2006/relationships/externalLink" Target="externalLinks/externalLink329.xml"/><Relationship Id="rId75" Type="http://schemas.openxmlformats.org/officeDocument/2006/relationships/externalLink" Target="externalLinks/externalLink68.xml"/><Relationship Id="rId140" Type="http://schemas.openxmlformats.org/officeDocument/2006/relationships/externalLink" Target="externalLinks/externalLink133.xml"/><Relationship Id="rId182" Type="http://schemas.openxmlformats.org/officeDocument/2006/relationships/externalLink" Target="externalLinks/externalLink175.xml"/><Relationship Id="rId378" Type="http://schemas.openxmlformats.org/officeDocument/2006/relationships/externalLink" Target="externalLinks/externalLink371.xml"/><Relationship Id="rId403" Type="http://schemas.openxmlformats.org/officeDocument/2006/relationships/externalLink" Target="externalLinks/externalLink396.xml"/><Relationship Id="rId6" Type="http://schemas.openxmlformats.org/officeDocument/2006/relationships/worksheet" Target="worksheets/sheet6.xml"/><Relationship Id="rId238" Type="http://schemas.openxmlformats.org/officeDocument/2006/relationships/externalLink" Target="externalLinks/externalLink231.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86" Type="http://schemas.openxmlformats.org/officeDocument/2006/relationships/externalLink" Target="externalLinks/externalLink79.xml"/><Relationship Id="rId151" Type="http://schemas.openxmlformats.org/officeDocument/2006/relationships/externalLink" Target="externalLinks/externalLink144.xml"/><Relationship Id="rId389" Type="http://schemas.openxmlformats.org/officeDocument/2006/relationships/externalLink" Target="externalLinks/externalLink382.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49" Type="http://schemas.openxmlformats.org/officeDocument/2006/relationships/externalLink" Target="externalLinks/externalLink242.xml"/><Relationship Id="rId414" Type="http://schemas.openxmlformats.org/officeDocument/2006/relationships/externalLink" Target="externalLinks/externalLink407.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16" Type="http://schemas.openxmlformats.org/officeDocument/2006/relationships/externalLink" Target="externalLinks/externalLink309.xml"/><Relationship Id="rId55" Type="http://schemas.openxmlformats.org/officeDocument/2006/relationships/externalLink" Target="externalLinks/externalLink48.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358" Type="http://schemas.openxmlformats.org/officeDocument/2006/relationships/externalLink" Target="externalLinks/externalLink351.xml"/><Relationship Id="rId162" Type="http://schemas.openxmlformats.org/officeDocument/2006/relationships/externalLink" Target="externalLinks/externalLink155.xml"/><Relationship Id="rId218" Type="http://schemas.openxmlformats.org/officeDocument/2006/relationships/externalLink" Target="externalLinks/externalLink211.xml"/><Relationship Id="rId425" Type="http://schemas.openxmlformats.org/officeDocument/2006/relationships/customXml" Target="../customXml/item1.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66" Type="http://schemas.openxmlformats.org/officeDocument/2006/relationships/externalLink" Target="externalLinks/externalLink59.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69" Type="http://schemas.openxmlformats.org/officeDocument/2006/relationships/externalLink" Target="externalLinks/externalLink362.xml"/><Relationship Id="rId173" Type="http://schemas.openxmlformats.org/officeDocument/2006/relationships/externalLink" Target="externalLinks/externalLink166.xml"/><Relationship Id="rId229" Type="http://schemas.openxmlformats.org/officeDocument/2006/relationships/externalLink" Target="externalLinks/externalLink222.xml"/><Relationship Id="rId380" Type="http://schemas.openxmlformats.org/officeDocument/2006/relationships/externalLink" Target="externalLinks/externalLink373.xml"/><Relationship Id="rId240" Type="http://schemas.openxmlformats.org/officeDocument/2006/relationships/externalLink" Target="externalLinks/externalLink233.xml"/><Relationship Id="rId35" Type="http://schemas.openxmlformats.org/officeDocument/2006/relationships/externalLink" Target="externalLinks/externalLink28.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142" Type="http://schemas.openxmlformats.org/officeDocument/2006/relationships/externalLink" Target="externalLinks/externalLink135.xml"/><Relationship Id="rId184" Type="http://schemas.openxmlformats.org/officeDocument/2006/relationships/externalLink" Target="externalLinks/externalLink177.xml"/><Relationship Id="rId391" Type="http://schemas.openxmlformats.org/officeDocument/2006/relationships/externalLink" Target="externalLinks/externalLink384.xml"/><Relationship Id="rId405" Type="http://schemas.openxmlformats.org/officeDocument/2006/relationships/externalLink" Target="externalLinks/externalLink398.xml"/><Relationship Id="rId251" Type="http://schemas.openxmlformats.org/officeDocument/2006/relationships/externalLink" Target="externalLinks/externalLink244.xml"/><Relationship Id="rId46" Type="http://schemas.openxmlformats.org/officeDocument/2006/relationships/externalLink" Target="externalLinks/externalLink39.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3" Type="http://schemas.openxmlformats.org/officeDocument/2006/relationships/externalLink" Target="externalLinks/externalLink146.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416" Type="http://schemas.openxmlformats.org/officeDocument/2006/relationships/externalLink" Target="externalLinks/externalLink409.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318" Type="http://schemas.openxmlformats.org/officeDocument/2006/relationships/externalLink" Target="externalLinks/externalLink311.xml"/><Relationship Id="rId99" Type="http://schemas.openxmlformats.org/officeDocument/2006/relationships/externalLink" Target="externalLinks/externalLink92.xml"/><Relationship Id="rId122" Type="http://schemas.openxmlformats.org/officeDocument/2006/relationships/externalLink" Target="externalLinks/externalLink115.xml"/><Relationship Id="rId164" Type="http://schemas.openxmlformats.org/officeDocument/2006/relationships/externalLink" Target="externalLinks/externalLink157.xml"/><Relationship Id="rId371" Type="http://schemas.openxmlformats.org/officeDocument/2006/relationships/externalLink" Target="externalLinks/externalLink364.xml"/><Relationship Id="rId427" Type="http://schemas.openxmlformats.org/officeDocument/2006/relationships/customXml" Target="../customXml/item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73" Type="http://schemas.openxmlformats.org/officeDocument/2006/relationships/externalLink" Target="externalLinks/externalLink266.xml"/><Relationship Id="rId329" Type="http://schemas.openxmlformats.org/officeDocument/2006/relationships/externalLink" Target="externalLinks/externalLink322.xml"/><Relationship Id="rId68" Type="http://schemas.openxmlformats.org/officeDocument/2006/relationships/externalLink" Target="externalLinks/externalLink61.xml"/><Relationship Id="rId133" Type="http://schemas.openxmlformats.org/officeDocument/2006/relationships/externalLink" Target="externalLinks/externalLink126.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200" Type="http://schemas.openxmlformats.org/officeDocument/2006/relationships/externalLink" Target="externalLinks/externalLink193.xml"/><Relationship Id="rId382" Type="http://schemas.openxmlformats.org/officeDocument/2006/relationships/externalLink" Target="externalLinks/externalLink375.xml"/><Relationship Id="rId242" Type="http://schemas.openxmlformats.org/officeDocument/2006/relationships/externalLink" Target="externalLinks/externalLink235.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393" Type="http://schemas.openxmlformats.org/officeDocument/2006/relationships/externalLink" Target="externalLinks/externalLink386.xml"/><Relationship Id="rId407" Type="http://schemas.openxmlformats.org/officeDocument/2006/relationships/externalLink" Target="externalLinks/externalLink400.xml"/><Relationship Id="rId211" Type="http://schemas.openxmlformats.org/officeDocument/2006/relationships/externalLink" Target="externalLinks/externalLink204.xml"/><Relationship Id="rId253" Type="http://schemas.openxmlformats.org/officeDocument/2006/relationships/externalLink" Target="externalLinks/externalLink246.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48" Type="http://schemas.openxmlformats.org/officeDocument/2006/relationships/externalLink" Target="externalLinks/externalLink41.xml"/><Relationship Id="rId113" Type="http://schemas.openxmlformats.org/officeDocument/2006/relationships/externalLink" Target="externalLinks/externalLink106.xml"/><Relationship Id="rId320" Type="http://schemas.openxmlformats.org/officeDocument/2006/relationships/externalLink" Target="externalLinks/externalLink313.xml"/><Relationship Id="rId155" Type="http://schemas.openxmlformats.org/officeDocument/2006/relationships/externalLink" Target="externalLinks/externalLink148.xml"/><Relationship Id="rId197" Type="http://schemas.openxmlformats.org/officeDocument/2006/relationships/externalLink" Target="externalLinks/externalLink190.xml"/><Relationship Id="rId362" Type="http://schemas.openxmlformats.org/officeDocument/2006/relationships/externalLink" Target="externalLinks/externalLink355.xml"/><Relationship Id="rId418" Type="http://schemas.openxmlformats.org/officeDocument/2006/relationships/externalLink" Target="externalLinks/externalLink411.xml"/><Relationship Id="rId222" Type="http://schemas.openxmlformats.org/officeDocument/2006/relationships/externalLink" Target="externalLinks/externalLink215.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59" Type="http://schemas.openxmlformats.org/officeDocument/2006/relationships/externalLink" Target="externalLinks/externalLink52.xml"/><Relationship Id="rId124" Type="http://schemas.openxmlformats.org/officeDocument/2006/relationships/externalLink" Target="externalLinks/externalLink1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358588</xdr:colOff>
      <xdr:row>1</xdr:row>
      <xdr:rowOff>33617</xdr:rowOff>
    </xdr:from>
    <xdr:to>
      <xdr:col>5</xdr:col>
      <xdr:colOff>1972236</xdr:colOff>
      <xdr:row>5</xdr:row>
      <xdr:rowOff>22411</xdr:rowOff>
    </xdr:to>
    <xdr:pic>
      <xdr:nvPicPr>
        <xdr:cNvPr id="4" name="Imagen 3">
          <a:extLst>
            <a:ext uri="{FF2B5EF4-FFF2-40B4-BE49-F238E27FC236}">
              <a16:creationId xmlns:a16="http://schemas.microsoft.com/office/drawing/2014/main" xmlns="" id="{28C29B4C-7690-4C0C-972F-8BB0D17B11BC}"/>
            </a:ext>
          </a:extLst>
        </xdr:cNvPr>
        <xdr:cNvPicPr>
          <a:picLocks noChangeAspect="1"/>
        </xdr:cNvPicPr>
      </xdr:nvPicPr>
      <xdr:blipFill>
        <a:blip xmlns:r="http://schemas.openxmlformats.org/officeDocument/2006/relationships" r:embed="rId1"/>
        <a:stretch>
          <a:fillRect/>
        </a:stretch>
      </xdr:blipFill>
      <xdr:spPr>
        <a:xfrm>
          <a:off x="4471147" y="212911"/>
          <a:ext cx="1613648" cy="7059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1647263</xdr:colOff>
      <xdr:row>0</xdr:row>
      <xdr:rowOff>0</xdr:rowOff>
    </xdr:from>
    <xdr:to>
      <xdr:col>4</xdr:col>
      <xdr:colOff>515469</xdr:colOff>
      <xdr:row>4</xdr:row>
      <xdr:rowOff>100853</xdr:rowOff>
    </xdr:to>
    <xdr:pic>
      <xdr:nvPicPr>
        <xdr:cNvPr id="4" name="Imagen 3">
          <a:extLst>
            <a:ext uri="{FF2B5EF4-FFF2-40B4-BE49-F238E27FC236}">
              <a16:creationId xmlns:a16="http://schemas.microsoft.com/office/drawing/2014/main" xmlns="" id="{D1A3F30E-BC46-4919-8D41-1BDF32B39F72}"/>
            </a:ext>
          </a:extLst>
        </xdr:cNvPr>
        <xdr:cNvPicPr>
          <a:picLocks noChangeAspect="1"/>
        </xdr:cNvPicPr>
      </xdr:nvPicPr>
      <xdr:blipFill>
        <a:blip xmlns:r="http://schemas.openxmlformats.org/officeDocument/2006/relationships" r:embed="rId1"/>
        <a:stretch>
          <a:fillRect/>
        </a:stretch>
      </xdr:blipFill>
      <xdr:spPr>
        <a:xfrm>
          <a:off x="3316939" y="0"/>
          <a:ext cx="1893795" cy="7283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22413</xdr:colOff>
      <xdr:row>0</xdr:row>
      <xdr:rowOff>0</xdr:rowOff>
    </xdr:from>
    <xdr:to>
      <xdr:col>1</xdr:col>
      <xdr:colOff>1927411</xdr:colOff>
      <xdr:row>5</xdr:row>
      <xdr:rowOff>33617</xdr:rowOff>
    </xdr:to>
    <xdr:pic>
      <xdr:nvPicPr>
        <xdr:cNvPr id="4" name="Imagen 3">
          <a:extLst>
            <a:ext uri="{FF2B5EF4-FFF2-40B4-BE49-F238E27FC236}">
              <a16:creationId xmlns:a16="http://schemas.microsoft.com/office/drawing/2014/main" xmlns="" id="{2E1A6AB3-8B87-4233-847B-18BB366BA903}"/>
            </a:ext>
          </a:extLst>
        </xdr:cNvPr>
        <xdr:cNvPicPr>
          <a:picLocks noChangeAspect="1"/>
        </xdr:cNvPicPr>
      </xdr:nvPicPr>
      <xdr:blipFill>
        <a:blip xmlns:r="http://schemas.openxmlformats.org/officeDocument/2006/relationships" r:embed="rId1"/>
        <a:stretch>
          <a:fillRect/>
        </a:stretch>
      </xdr:blipFill>
      <xdr:spPr>
        <a:xfrm>
          <a:off x="246531" y="0"/>
          <a:ext cx="1904998" cy="8180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33620</xdr:colOff>
      <xdr:row>0</xdr:row>
      <xdr:rowOff>0</xdr:rowOff>
    </xdr:from>
    <xdr:to>
      <xdr:col>1</xdr:col>
      <xdr:colOff>2140324</xdr:colOff>
      <xdr:row>5</xdr:row>
      <xdr:rowOff>11206</xdr:rowOff>
    </xdr:to>
    <xdr:pic>
      <xdr:nvPicPr>
        <xdr:cNvPr id="4" name="Imagen 3">
          <a:extLst>
            <a:ext uri="{FF2B5EF4-FFF2-40B4-BE49-F238E27FC236}">
              <a16:creationId xmlns:a16="http://schemas.microsoft.com/office/drawing/2014/main" xmlns="" id="{964762DD-C737-4510-8CF2-E6E8FABC5733}"/>
            </a:ext>
          </a:extLst>
        </xdr:cNvPr>
        <xdr:cNvPicPr>
          <a:picLocks noChangeAspect="1"/>
        </xdr:cNvPicPr>
      </xdr:nvPicPr>
      <xdr:blipFill>
        <a:blip xmlns:r="http://schemas.openxmlformats.org/officeDocument/2006/relationships" r:embed="rId1"/>
        <a:stretch>
          <a:fillRect/>
        </a:stretch>
      </xdr:blipFill>
      <xdr:spPr>
        <a:xfrm>
          <a:off x="190502" y="0"/>
          <a:ext cx="2106704" cy="795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89645</xdr:colOff>
      <xdr:row>0</xdr:row>
      <xdr:rowOff>0</xdr:rowOff>
    </xdr:from>
    <xdr:to>
      <xdr:col>1</xdr:col>
      <xdr:colOff>1938616</xdr:colOff>
      <xdr:row>4</xdr:row>
      <xdr:rowOff>123265</xdr:rowOff>
    </xdr:to>
    <xdr:pic>
      <xdr:nvPicPr>
        <xdr:cNvPr id="4" name="Imagen 3">
          <a:extLst>
            <a:ext uri="{FF2B5EF4-FFF2-40B4-BE49-F238E27FC236}">
              <a16:creationId xmlns:a16="http://schemas.microsoft.com/office/drawing/2014/main" xmlns="" id="{E7D86ECC-4773-4C82-A926-A467FDD6D55B}"/>
            </a:ext>
          </a:extLst>
        </xdr:cNvPr>
        <xdr:cNvPicPr>
          <a:picLocks noChangeAspect="1"/>
        </xdr:cNvPicPr>
      </xdr:nvPicPr>
      <xdr:blipFill>
        <a:blip xmlns:r="http://schemas.openxmlformats.org/officeDocument/2006/relationships" r:embed="rId1"/>
        <a:stretch>
          <a:fillRect/>
        </a:stretch>
      </xdr:blipFill>
      <xdr:spPr>
        <a:xfrm>
          <a:off x="134469" y="0"/>
          <a:ext cx="1848971" cy="85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112057</xdr:colOff>
      <xdr:row>0</xdr:row>
      <xdr:rowOff>11207</xdr:rowOff>
    </xdr:from>
    <xdr:to>
      <xdr:col>1</xdr:col>
      <xdr:colOff>2129116</xdr:colOff>
      <xdr:row>4</xdr:row>
      <xdr:rowOff>112059</xdr:rowOff>
    </xdr:to>
    <xdr:pic>
      <xdr:nvPicPr>
        <xdr:cNvPr id="4" name="Imagen 3">
          <a:extLst>
            <a:ext uri="{FF2B5EF4-FFF2-40B4-BE49-F238E27FC236}">
              <a16:creationId xmlns:a16="http://schemas.microsoft.com/office/drawing/2014/main" xmlns="" id="{6D0BDF2C-1BF5-4FD0-A184-8EA4351C1526}"/>
            </a:ext>
          </a:extLst>
        </xdr:cNvPr>
        <xdr:cNvPicPr>
          <a:picLocks noChangeAspect="1"/>
        </xdr:cNvPicPr>
      </xdr:nvPicPr>
      <xdr:blipFill>
        <a:blip xmlns:r="http://schemas.openxmlformats.org/officeDocument/2006/relationships" r:embed="rId1"/>
        <a:stretch>
          <a:fillRect/>
        </a:stretch>
      </xdr:blipFill>
      <xdr:spPr>
        <a:xfrm>
          <a:off x="336175" y="11207"/>
          <a:ext cx="2017059" cy="90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56029</xdr:colOff>
      <xdr:row>0</xdr:row>
      <xdr:rowOff>0</xdr:rowOff>
    </xdr:from>
    <xdr:to>
      <xdr:col>1</xdr:col>
      <xdr:colOff>2342029</xdr:colOff>
      <xdr:row>6</xdr:row>
      <xdr:rowOff>0</xdr:rowOff>
    </xdr:to>
    <xdr:pic>
      <xdr:nvPicPr>
        <xdr:cNvPr id="5" name="Imagen 4">
          <a:extLst>
            <a:ext uri="{FF2B5EF4-FFF2-40B4-BE49-F238E27FC236}">
              <a16:creationId xmlns:a16="http://schemas.microsoft.com/office/drawing/2014/main" xmlns="" id="{75392294-D59B-4B57-9B24-27D4F9431A7E}"/>
            </a:ext>
          </a:extLst>
        </xdr:cNvPr>
        <xdr:cNvPicPr>
          <a:picLocks noChangeAspect="1"/>
        </xdr:cNvPicPr>
      </xdr:nvPicPr>
      <xdr:blipFill>
        <a:blip xmlns:r="http://schemas.openxmlformats.org/officeDocument/2006/relationships" r:embed="rId1"/>
        <a:stretch>
          <a:fillRect/>
        </a:stretch>
      </xdr:blipFill>
      <xdr:spPr>
        <a:xfrm>
          <a:off x="235323" y="0"/>
          <a:ext cx="2286000" cy="941294"/>
        </a:xfrm>
        <a:prstGeom prst="rect">
          <a:avLst/>
        </a:prstGeom>
      </xdr:spPr>
    </xdr:pic>
    <xdr:clientData/>
  </xdr:twoCellAnchor>
  <xdr:twoCellAnchor editAs="oneCell">
    <xdr:from>
      <xdr:col>0</xdr:col>
      <xdr:colOff>100853</xdr:colOff>
      <xdr:row>133</xdr:row>
      <xdr:rowOff>0</xdr:rowOff>
    </xdr:from>
    <xdr:to>
      <xdr:col>7</xdr:col>
      <xdr:colOff>939896</xdr:colOff>
      <xdr:row>152</xdr:row>
      <xdr:rowOff>144449</xdr:rowOff>
    </xdr:to>
    <xdr:pic>
      <xdr:nvPicPr>
        <xdr:cNvPr id="2" name="Imagen 1">
          <a:extLst>
            <a:ext uri="{FF2B5EF4-FFF2-40B4-BE49-F238E27FC236}">
              <a16:creationId xmlns:a16="http://schemas.microsoft.com/office/drawing/2014/main" xmlns="" id="{3E5B6EDB-A456-774D-C551-F43F2DE2C1B2}"/>
            </a:ext>
          </a:extLst>
        </xdr:cNvPr>
        <xdr:cNvPicPr>
          <a:picLocks noChangeAspect="1"/>
        </xdr:cNvPicPr>
      </xdr:nvPicPr>
      <xdr:blipFill>
        <a:blip xmlns:r="http://schemas.openxmlformats.org/officeDocument/2006/relationships" r:embed="rId2"/>
        <a:stretch>
          <a:fillRect/>
        </a:stretch>
      </xdr:blipFill>
      <xdr:spPr>
        <a:xfrm>
          <a:off x="100853" y="27756971"/>
          <a:ext cx="10050278" cy="32484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_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TRP2003_draf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CONTPLA_MR_MCR08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MVF_adesa_Octubre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VPP-2007%2006-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ocuments%20and%20Settings/ltorres/Desktop/Composici&#243;n%20Setiembre/Composiciones%2009_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olpzb00/Shares/INFORMACION%20PRESUPUESTOS/ESTADOS%20FINANCIEROS/GESTION%202004/MARZO%202004/VALIDACION%20BOLT%20ON%20BO10%20Marzo%2020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ajuste%20por%20Inflaci&#243;n%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eclaracInadeca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D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inadeca%20reaj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TENC%20ENE%20MAR%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ONVERSIONES\shrdfile\COMMENTS\FINPACK-MOCHASA%20P1.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Brasilia%20Fev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Activo%20Fijo%20Nov.%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Febrero/Composicion%20Febrero%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lmedina/Library/Caches/TemporaryItems/Outlook%20Temp/Gastos_Fobing_2000_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TREN0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pazbobadilla/Downloads/VALIDACION%20BOLT%20ON%20BO10%20Marzo%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LB%20LIN-PL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UIA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UCP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Serv&#237;n/Infoday%20Budweiser%2015%20Enero%202008.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Parmalat%20Versi&#243;n%20Final%202015/Bases%20EEFF%20Parmalar%202015/REV_ENE_00_WBTV.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Gr&#225;ficos%20Luis%20Alciba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DIMATMARZ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wrolon/Documents/Parmalat/2016/12%20-%20Diciembre/Archivo%20General/Informes/Parmalat%20Armado%20VF/REV_ENE_00_MUND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egonzalez/Desktop/Clientes/EG/P&amp;O/2017/FINAL/PT/Welbeck/POCS_Jan-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BALANCE%2008-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ublic/sop/5steps/step%202/0302/Volumen/budget03ver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vjara/Desktop/18.3%20PWQ_Converter_Aranduka-Base%20de%20datos%20para%20convert%20a%20JSON.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Abril/Composiciones-Abril-2003.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paniagua/Desktop/1-Grupo%20Timbo/Magno%20S.A/2020/Preliminar/Papeles%20de%20trabajo/Deudas%20Financieras/An&#225;lise%20Jo&#227;o%20Pessoa%20Fev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azalas/Downloads/Worksheet%20in%205610%20Instalaciones%20Combined%20Leadsheet%20RCI"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225;lise%20Arosuco%20Rolhas%20%20Fev03.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lmedina/Library/Caches/TemporaryItems/Outlook%20Temp/APA3Q9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Q_AmBev200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ADM_Export_Importadora_02.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Armado%20Informe%20de%20Bouncopy%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ECLARACION%2006-2000-De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ROVINCIAL%20ABRIL%202000.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202010%20Armado%20de%20EEFF.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ichardfernandez/Downloads/Cuadro%20de%20Bienes%20de%20Uso%20Ejercicio%202001%20hasta%20abri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portillo/Documents/Ruth%20Portillo/Clientes/MANPOWER/KSP%20Sampling%20-%20Clientes%20Manpower%202016.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afigueredo/Documents/back%20up%20AF/BCA/CLIENTES/Manpower/2018/PPC/2018%20-%20Calculo%20IRACIS_Final_Ajustes%20BC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loacosta/Documents/Deloitte/Clientes/Clientes%20de%20TAX/Equipos%20Mori/Liquidaci&#243;n%20IVA%20Mayo/Liquidaci&#243;n%20de%20Impuesto%20IVA%20Formulario%20120%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HAML0405.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Frutika%20Armado%20de%20EEFF%20dic2015%20vjun%201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Users/Dise&#241;o/Desktop/JUSTEXW/PLANTILLA%20CONTROL%20DE%20GASTOS/plantilla%20control%20de%20gastos_justexw_v.03.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Diageo/2008/Armado%20del%20Informe.%20Diageo%20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Valuaci&#243;n%20Bs.%20Cbio.%2008-0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PV_JUN.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BCEGRAL.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rzo/6403%201-03%20PPC%20Liquidaci&#243;n%20de%20impuesto%20Marzo%202012%2018-03-12%20v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jbenitez/Documents/Brightstar%20SRL/2008/Armado%20Informe%20Brightstar%20Py%202008%20%233.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20-%20RTB%20IGU%20NPV.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Accounting_Units_April20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32%20Base%20de%20riesgos%20crediticios%20Banco%20Regional%20al%2030.06.2010"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cc%20Inter%20Entity%20Jun.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CS_Nov04%20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Actual%20Forecast%20Model%20September%20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RESUMO-0.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Enrique%202004/Base%20EFF%20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ce1202-cuadrosAGUA%20NEG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lcoronel/Documents/1.%20Clientes/Auditoria/2.%20BNF/Visita%20Final/PT/Pruebas%20Sustantivas/R4%20Bienes%20de%20uso%20Sistemita_HSBC_31122011%202011.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urve%20Comparison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athgaray/Documents/CLIENTES%20BCA/Auditoria%20/GRUPO%20TIMBO%20/Armado%20Timbo/V&#237;nculoExternoRecuperado2"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CATHAY%20RES.%20173_2014.%20DEFINITIVO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ostos%20Mantenimiento%20v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ECON809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ANILLA%20IVA%20%20MARZO-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C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CPEXP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1611%20Preliminary%20Analytical%20Review%20Analysis%20Dic%200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azalas/Downloads/Worksheet%20in%202373%20Revisi&#243;n%20Anal&#237;tica%20de%20Hechos%20posteriores%20BG%2031.12.08%20vs%2024.02.09"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ject%20Diego%20model%20v_57%20-%20Marc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BZ%20Pcpal%20ver%20SAP%204.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Avance.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Papeles%20de%20Trabajo%20Mensuales.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Enero/Composiciones-Enero-20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richardfernandez/Downloads/803%20-%20Management%20(%20P&amp;L%20)%20-%20Overheads%20Reconciliation10"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aherrero/Desktop/Clientes/Grupo%20Timbo/2018/Fixit%20SA/31:07:2018/Armado%20EEFF/MK_MZE.Z1011_0613.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juanjo/Desktop/Juan%20Aguayo/JA/Clientes/Puente%20Hermanos/Casa%20de%20Bolsa/2019/Archivo%20General/Listado%20de%20Requerimientos/PLP%202000-2002%20urugua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CONVERSIONES\csanchez\SUB-CONTADOR\ESTADOS%20FINANCIEROS\FEB-98\FINPACK-MOLIDOR%20P4-2001.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6500.2%20Libros%20de%20ingresos%20y%20egresos%20-%20MAB%20al%2031.12.2018"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richardfernandez/Downloads/APSA%20-%20SUD%20Iron%20Curtain%20al%2006-07%20local%20gaap%20Tarshop%203.8.20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lmedina/Library/Caches/TemporaryItems/Outlook%20Temp/Produto%20Reti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MLG/My%20Documents/Paraguay%20Office/Financials/Budgets%20&amp;%20Forecasts/1st%20Rfcst%202010/Blank%20PL%20sheet.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PF201100.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BACKUP%20DICO%20D%20SERGIO/CONTABILIDAD/P.G%20LAR%20S.R.L/PG%202017/Calculo%20Imp.%20a%20la%20Renta%20201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Regional%20hierarchy%20from%20Oneworld%20(M&#233;xico).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Documents%20and%20Settings/Diego/Local%20Settings/Temporary%20Internet%20Files/OLKA0/Alpax/Proyectos/M&amp;A/Models%20Research/Beverage_ABV.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PLP.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POMS%20AHA%20Managerial%20Report%20&amp;%20Ledgers%2001_2012-HDZ.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lan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lmedina/Library/Caches/TemporaryItems/Outlook%20Temp/VARJU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Sector%20Financiero.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OMS%20-%20Analisis%20de%20saldos%2004%20April%202015%20(HDZ).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mmartinez/Library/Caches/TemporaryItems/Outlook%20Temp/CMVF_adesa_Octubre_11.xlsx"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20Revisi&#243;n%20Anal&#237;tica%20Preliminar%20Octubre%202006%20%20(08-06)%20%20S%20"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richardfernandez/Downloads/Worksheet%20in%201611%20Preliminary%20Analytical%20Procedures%20Analysis%20-%20Mortgage%20Banking%20(11-05)%20%20SMB"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192.168.10.237\Users\ysmaelj\AppData\Local\Microsoft\Windows\Temporary%20Internet%20Files\Content.Outlook\317CI00P\Clients\My%20Documents\DTT%20Pack%20Development\2010\Word%20and%20Excel%20files\Index\1611%20%20Perform%20Preliminary%20analytical%20procedures.xls?DCBC1E38" TargetMode="External"/><Relationship Id="rId1" Type="http://schemas.openxmlformats.org/officeDocument/2006/relationships/externalLinkPath" Target="file:///\\DCBC1E38\1611%20%20Perform%20Preliminary%20analytical%20procedure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Realizar%20Libro%20de%20Trabajo%20de%20Revisi&#243;n%20Anal&#237;tica%20Preliminar"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veedores%2030-09-20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ADMINISTRACION/CONTABILIDAD/Auditorias%20y%20Balance%20Impositivo/BALANCE%20IMPOSITIVO/2016/TBN%20Estados%20Financieros%20Res.%2049_20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abalvarez/Downloads/DIARIO.WQ1"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pazalas/Downloads/Worksheet%20in%205651%20Activo%20Fijo%20-%20movimiento,%20verificacion"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P&amp;OMS%20Arg.%20Facturaci&#243;n%202012.xls%20definitivo.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Budget%202003%20TBN%20ver05.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AHBA%20-%201RFC%20template%20P&amp;L.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Groups/ALL/Peggy%20De%20la%20Rosa/A&#241;o%202004/UDSA/Reportes%20Trimestrales/Q4%202004/Auxiliar%20de%20Activos%20Fijos%20Q2-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lmedina/Library/Caches/TemporaryItems/Outlook%20Temp/Hoja%20de%20c&#225;lculo%20en%20RE:%20Fletes%20exportaci&#243;n%20de%20MUSA%20-%20Mensaje%20(Texto%20enriquecido)%20"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ofolle/Desktop/Escritorio%20MAC&#61480;/Clientes%20BCA/COPAGRA/2016/Materialidad/Carat%20Marzo06%20(HARMONIA)&#173;_DEFINITIV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abril/6404.1.1%20PPC%20Liquidaci&#243;n%20de%20impuesto%20Abril%2020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rpicon\DIARIOS\DIARIOS%20ENERO%20200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m-fsa_time_and_budget_tool.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istribucion%20Fichas%20Abr%20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KEYPAR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donaciones%20abril%20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Documents%20and%20Settings/sbueno/Escritorio/Users/dsaiz/AppData/Local/Microsoft/Windows/Temporary%20Internet%20Files/OLK8DAD/Copia%20de%20Balance%20FlorJara%202008.xls" TargetMode="External"/></Relationships>
</file>

<file path=xl/externalLinks/_rels/externalLink188.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GPG%202003.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GTOPR2003%2031-05-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vsanchez/Desktop/empresas/Bepsa%20SAECA/Archivo%20Gral/Balance%20y%20Anexos%20a%20JUN%6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easures%20and%20flows%20missing%20from%20groupings%20finance_V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FA2%20Package%20Q2%202006.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FINAN_PRUEBA0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harma%20International%20RP%2012-2014%20comparativo.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odelo%20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_Armado_de_EEFF_2012_2011%20ID.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Users/pazbobadilla/Documents/BCA%20/CLIENTES/Auditora/Propiedades%20S.A/Worksheet%20in%20A1.01%20Materialidad%20Planeada"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esktop/Planeamiento/NEW%20RF%20UDEA%20PC.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Planning/Matrices/RF%20conti%202000.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ventario%20I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LTP%20%202004%20working.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BALANCE%20JUN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pazalas/Downloads/6404.1.1%20PPC%20Liquidaci%25C3%25B3n%20de%20impuesto%20Abril%20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pazalas/Downloads/Worksheet%20in%205112%20Resumen%20de%20conciliaciones%20al%202003"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Flor%20Jara/Balance%20FlorJara%202008%20%232.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Users\lmedina\Library\Caches\TemporaryItems\Outlook%20Temp\Derivativos%20Fora%20do%20Fundo%202003%20xx.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CommunROW/Schedules_&amp;_Timetables/Year%202001/GB_2001/1-Scheds_GB_2001NEW.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Users/wilfridobenitez/Desktop/CLIENTES/2019/Grupo%20Timbo/MAGNO%20S.A/2018/R5%20Vacaciones%20pagadas/Resultado%20Carteiras%2010.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BRAZ030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192.168.1.250/Publico/---%20Com&#250;n,%20Contabilidad%20---/Ceferino/ANEXOS/A&#241;o%202006/03%20MARZO%202006/147600-504%20-%20Prepaid%20Income%20Tax%20-%20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MANCO_EEFF.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YG-CAT-PI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DJJ%20GCIAS%2012%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RIGmessr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garino/Alpax/Proyecto%20Link/Verde/Verde-Individu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CONVERSIONES\shrdfile\COMMENTS\FINPACK-MOLIDOR%20P4-200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Users/pschenkmolas/Desktop/DIAGEO%202012/Diciembre%202012/Diageo%20Py%20SRL%20-%20Calculo%20de%20ID%20-%20DIC%20%20V1%20(3)%2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V&#237;nculoExternoRecuperado2" TargetMode="External"/></Relationships>
</file>

<file path=xl/externalLinks/_rels/externalLink2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P%202000-2002%20urugua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Users/vcaballero/Documents/Clientes/CCPA/2022/Preliminar/CCPA/2018/Visita%20Final/Papeles%20de%20Trabajo/Final/Auditoria/V&#237;nculoExternoRecuperado5"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heck%20sales.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CPV_ABR.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ONVERSIONES\vcastro\Varios\PIEZAS%20SIN%20MOVIMIENTO.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por%20Inflaci&#243;n%20Inventarios99.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2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EJERC9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401130dic%20ene%20fe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itimerca%2031-12-200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hrysler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s%201998.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X%20INF%209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HLDeclaracion200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fizer%20Proyecci&#243;n%202003.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ase%20Hyperion%201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Copy%20of%20Rec&#225;lculo%20de%20IR%20CRESCA%20al%2030%2006%20201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file:///\\192.168.10.237\Users\blasmongelos\Library\CloudStorage\OneDrive-BCA-BenitezCodasyAsociados\Auditori&#769;a\TIMBO\Timbo%202021\San%20Isidro%202021\Final\Archivo%20General\Armado%20e%20Informe\Worksheet%20in%206340%20Pr&#233;stamos%20Bancarios%20L.P.%20Prueba%20Sustantiva?B05012FF" TargetMode="External"/><Relationship Id="rId1" Type="http://schemas.openxmlformats.org/officeDocument/2006/relationships/externalLinkPath" Target="file:///\\B05012FF\Worksheet%20in%206340%20Pr&#233;stamos%20Bancarios%20L.P.%20Prueba%20Sustantiva"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EPM_CostManagementWorkbook.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RSU.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Users/andresgaona/Documents/Andr&#233;s%20Gaona/Urba/Archivo%20General/Comprobante%20Ejempl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HIDRAN5.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Arbufn01/SHARE/Marketing/An&#225;lisis%20de%20Negocios/Costeos/Precios/Enero%202003/PRECIO0103.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Users/vsanchez/Documents/empresas/Curso%20de%20BU/VS/BienDeUso_77_8000lineas.xlsm"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P&amp;G2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0210-20.WK3"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resupuesto%2098.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1200-70.WK3"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yo/Copy%20of%20Liquidaci&#243;n%20de%20impuesto%20Mayo%202012%20V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Nuevo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Fiscal%2012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my.sharepoint.com/Users/gavila/AppData/Local/Microsoft/Windows/INetCache/Content.Outlook/H26R1Q2C/Consolid.xls" TargetMode="External"/></Relationships>
</file>

<file path=xl/externalLinks/_rels/externalLink295.xml.rels><?xml version="1.0" encoding="UTF-8" standalone="yes"?>
<Relationships xmlns="http://schemas.openxmlformats.org/package/2006/relationships"><Relationship Id="rId2" Type="http://schemas.microsoft.com/office/2019/04/relationships/externalLinkLongPath" Target="file:///\\192.168.10.237\NB128\dbenitez\AppData\Local\Microsoft\Windows\Temporary%20Internet%20Files\Content.Outlook\NU34KPBS\Trabajos%20en%20curso\LPG\Certificaci&#243;n\TRABAJO%20DEFINITIVO\PARA%20INFORME\PGN\A&#241;o%202008\PGN%20-%20Certificaci&#243;n%2000-2008%20(Matriz)_v5.xlsx?0A181DF1" TargetMode="External"/><Relationship Id="rId1" Type="http://schemas.openxmlformats.org/officeDocument/2006/relationships/externalLinkPath" Target="file:///\\0A181DF1\PGN%20-%20Certificaci&#243;n%2000-2008%20(Matriz)_v5.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Users/lmedina/Library/Caches/TemporaryItems/Outlook%20Temp/emef300405.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ROVIS~1.XLS" TargetMode="External"/></Relationships>
</file>

<file path=xl/externalLinks/_rels/externalLink299.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BASE%20PRODUCTOS%20SAVAL%20dos%20prueba.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PC/GTOPR2002%20P.O.2003.xls" TargetMode="External"/></Relationships>
</file>

<file path=xl/externalLinks/_rels/externalLink304.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305.xml.rels><?xml version="1.0" encoding="UTF-8" standalone="yes"?>
<Relationships xmlns="http://schemas.openxmlformats.org/package/2006/relationships"><Relationship Id="rId1" Type="http://schemas.microsoft.com/office/2006/relationships/xlExternalLinkPath/xlPathMissing" Target="CPV_AGO.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203.0.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Worksheet%20in%20%20%20Blank%20Excel%20Workpaper"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Users/carlosamaral/Downloads/J:/Users/rcarballo/Desktop/BBVA-Liq_de_Retenciones_A&amp;A_11_2011_Consolidado_v3.xlsx" TargetMode="External"/></Relationships>
</file>

<file path=xl/externalLinks/_rels/externalLink310.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se%20Real%2012-0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AA%20Clientes/Agro%20Silos%20El%20Productor/An&#225;lisis%20de%20Conciliaci&#243;n%20Bancaria.xls" TargetMode="External"/></Relationships>
</file>

<file path=xl/externalLinks/_rels/externalLink314.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outsour-fixo.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do%20Quarte"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XLK"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Worksheet%20in%201811.2A%20Realizar%20Libro%20de%20Trabajo%20de%20Revisi&#243;n%20Anal&#237;tica%20Preliminar%20COMPUTEC%20DICIEMBRE"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PPCONSCUM2000.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REN1_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208%20An&#225;lisis%20de%20Costos%20/Stat_Pack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110138%20Sep04.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GG%20-%20DDJJ%20IG-GMP%2012-03.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mod3comFeb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RIG%20PROY.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Users/fmedina/Documents/CLIENTES/AUDITOR&#205;A/Agrofertil/2016/Papeles%20de%20Trabajo/ZT10003.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ontrole%20PL%20exposicao%20ALUMINIO.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Users/jvillalba/Desktop/Clientes/Sumidenso/2019/Papeles%20de%20Trabajo%202019/U1,%20U2%20y%20U3-Conciliaciones%20y%20circulares/U1,%20U2%20y%20U3-Conciliaciones%20y%20circulares.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Brazil_Fev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amp;L%20Summary%20Report%20Master1%20(version%2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astos%20de%20Explotaci&#243;n.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nalisis30-09-98.xls" TargetMode="External"/></Relationships>
</file>

<file path=xl/externalLinks/_rels/externalLink338.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TAX%20&amp;%20LEGAL/AMX%20PARAGUAY%20S.A/IR%202007/formulario%20101%20final.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Mimo%20Rev.%20Analitica.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Worksheet%20in%206233%20Impuesto%20a%20las%20Ganancia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44%20Resumen%20de%20confirmaciones%20de%20Carteras%20al%2030.09.0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b%20Setiembre%202004.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RUBEN/Costos/Costos%20y%20Stock%20%20Costeado%20Julio%202003.xls" TargetMode="External"/></Relationships>
</file>

<file path=xl/externalLinks/_rels/externalLink347.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S21%20GB%202003.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Users/mrodriguez/Desktop/Mabe/Modelos%20de%20papeles%20de%20trabajo/MR_MCR0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Users/msvega/Documents/Clientes/IMPUESTOS/Maria%20Antonia%20IRP/2017%20IRP/Users/dfarina/My%20Documents/PERSONAL/Impuestos%20DF/Libros%20de%20ingresos%20y%20egresos%20-%20IRP%202015%20v01.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Users/nrodas/Documents/Back%20up%20Nathy%20Rodas/LC%20Risk/Visita%20Final%201/Pts/Bienes%20de%20Uso%202015/Bal_12Finala&#241;o20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Varforamendedvariances.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Documents%20and%20Settings/dfarina/Local%20Settings/Temporary%20Internet%20Files/OLK92/6411%20C&#225;lculo%20IR%20al%2030-06-06%20(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alance%20Resumen%20al%2028.02.2006%20.xls" TargetMode="External"/></Relationships>
</file>

<file path=xl/externalLinks/_rels/externalLink355.xml.rels><?xml version="1.0" encoding="UTF-8" standalone="yes"?>
<Relationships xmlns="http://schemas.openxmlformats.org/package/2006/relationships"><Relationship Id="rId1" Type="http://schemas.microsoft.com/office/2006/relationships/xlExternalLinkPath/xlPathMissing" Target="Worksheet%20in%20(C)%201611%20Realizar%20Libro%20de%20Trabajo%20de%20Revisi&#243;n%20Anal&#237;tica%20Preliminar"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IVA799.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st%20transacciones.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VOLRIGJBsens.xls" TargetMode="External"/></Relationships>
</file>

<file path=xl/externalLinks/_rels/externalLink359.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Libro1.xls" TargetMode="External"/></Relationships>
</file>

<file path=xl/externalLinks/_rels/externalLink361.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ontrol%20MTM%20Fwd%20all.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Tmaiz-Z10-03-11.xlsm"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CTS-01-12_ZAFR2011.xlsx"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Estados%20Financieros%202000.xls" TargetMode="External"/></Relationships>
</file>

<file path=xl/externalLinks/_rels/externalLink367.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telco%20Febrero_0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ELGIUM%20COMPLETE.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Diciembre/Composicion%20Diciembre%20Finales%202004.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Lucero/Composiciones%20Noviembre-200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lientes/Dekalpar%20S.A/5333%20Resumen%20Confirmaciones%20de%20Cuentas%20por%20Cobrar%20al%2031.12.2006.xls" TargetMode="External"/></Relationships>
</file>

<file path=xl/externalLinks/_rels/externalLink375.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Users/ralvarenga/Documents/Clientes/2013/SOMAX/pack2012/2214%20Estados%20Financieros%20al%2031.12.2012.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378.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380.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381.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382.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332%20Resumen%20Confirmaciones%20de%20Cuentas%20por%20Cobrar%20al%2031.12.2006" TargetMode="External"/></Relationships>
</file>

<file path=xl/externalLinks/_rels/externalLink384.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385.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019%2004%20INSUQUIM%20(Provisorio).xlsx"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Puerto%20Union%20Report%20(2008-09-Setiembre).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Users/sandrapaniagua/Desktop/1-Grupo%20Timbo/Cathay/2021/Preliminar/Papeles%20de%20trabajo/Deudas%20financieras/2020/MSS%20Pricing%20Proposal%20Customer%20Version_price%20lists_v17-Juho.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Users/aherrero/Desktop/Clientes/Grupo%20Timbo/Escore_FRM_Cerveja_10_01.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PTTvelasco.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FA2%20Package%20Q2%202007.xls" TargetMode="External"/></Relationships>
</file>

<file path=xl/externalLinks/_rels/externalLink394.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395.xml.rels><?xml version="1.0" encoding="UTF-8" standalone="yes"?>
<Relationships xmlns="http://schemas.openxmlformats.org/package/2006/relationships"><Relationship Id="rId1" Type="http://schemas.microsoft.com/office/2006/relationships/xlExternalLinkPath/xlPathMissing" Target="GGDI98R1.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PTend99.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Users/pbobadilla/Documents/Compu%201/Documentos%20/BCA%20/CLIENTES/Auditora/Grupo%20Timbo/2020/Final/PT/Proveedores/R%207%20Circularizacion%20de%20Proveedores%20Cathay%202020/VOL_RVII.XLS" TargetMode="External"/></Relationships>
</file>

<file path=xl/externalLinks/_rels/externalLink39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400.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8211%20An&#225;lisis%20de%20costos%20de%20ventas%20productos%20procesados%20al%2031.12.05" TargetMode="External"/></Relationships>
</file>

<file path=xl/externalLinks/_rels/externalLink402.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403.xml.rels><?xml version="1.0" encoding="UTF-8" standalone="yes"?>
<Relationships xmlns="http://schemas.openxmlformats.org/package/2006/relationships"><Relationship Id="rId2" Type="http://schemas.microsoft.com/office/2019/04/relationships/externalLinkLongPath" Target="file:///\\192.168.10.237\Users\anaalvarez\Desktop\BCA\1%20Clientes\Puente\Puente%20Casa%20de%20Bolsa\2021\Visita%20Final\Copia%20de%20PT&#180;s%20referencias%20fi&#769;sicas\U.3%20Reproceso%20de%20inversiones%20transitorias%20y%20permanentes\Worksheet%20in%207120%20An&#225;lisis%20de%20Patrimonio%20neto%20al%2031.12.2012?BCB30D88" TargetMode="External"/><Relationship Id="rId1" Type="http://schemas.openxmlformats.org/officeDocument/2006/relationships/externalLinkPath" Target="file:///\\BCB30D88\Worksheet%20in%207120%20An&#225;lisis%20de%20Patrimonio%20neto%20al%2031.12.2012"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Worksheet%20in%206220%20Prueba%20Sueldos%20y%20Cargas%20Sociales" TargetMode="External"/></Relationships>
</file>

<file path=xl/externalLinks/_rels/externalLink405.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ODELOS/8432%20Test%20de%20N&#243;mina%20al%2031.12.06.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Users/aherrero/Downloads/Worksheet%20in%206132%20An&#225;lisis%20Proveedores%20al%2031.12.07" TargetMode="External"/></Relationships>
</file>

<file path=xl/externalLinks/_rels/externalLink408.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409.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133%20An&#225;lisis%20de%20Disponibilidades%20Bancarias%20al%2031.12.06" TargetMode="External"/></Relationships>
</file>

<file path=xl/externalLinks/_rels/externalLink41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_rels/externalLink412.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alance"/>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 val="FIFO DETALLADO"/>
      <sheetName val="KE24 A&amp;B"/>
      <sheetName val="KE24 PET"/>
      <sheetName val="KE24 CPW"/>
      <sheetName val="TABLAS MLPA"/>
      <sheetName val="INVENTARIO FINAL 2003"/>
      <sheetName val="Plan1"/>
      <sheetName val="CONTABLE"/>
      <sheetName val="FIFO_GLO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 val="#REF"/>
      <sheetName val="Estado de Resultados"/>
      <sheetName val="Cruce-Aging"/>
      <sheetName val="diferencia cbio pr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ipc"/>
      <sheetName val="225200"/>
      <sheetName val="tabl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sheetName val="ENTRIES OF ADJUSTMENTS"/>
      <sheetName val="INDEX"/>
      <sheetName val="0"/>
      <sheetName val="1"/>
      <sheetName val="2"/>
      <sheetName val="3"/>
      <sheetName val="4"/>
      <sheetName val="4A(1)"/>
      <sheetName val="4B(1)"/>
      <sheetName val="5(1)"/>
      <sheetName val="5A"/>
      <sheetName val="5B"/>
      <sheetName val="5C "/>
      <sheetName val="5 D"/>
      <sheetName val="6(1)"/>
      <sheetName val="7"/>
      <sheetName val="8"/>
      <sheetName val="8A(1)"/>
      <sheetName val="8A"/>
      <sheetName val="8B "/>
      <sheetName val="9"/>
      <sheetName val="10"/>
      <sheetName val="10(1)"/>
      <sheetName val="11"/>
      <sheetName val="11A"/>
      <sheetName val="12"/>
      <sheetName val="13"/>
      <sheetName val="14"/>
      <sheetName val="15"/>
      <sheetName val="BALANCE SHEET-KC"/>
      <sheetName val="BALANCE SHEET-ECUADOR"/>
      <sheetName val="2-KC"/>
      <sheetName val="2-ECUADOR"/>
      <sheetName val="5C"/>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ager's Report"/>
      <sheetName val="Trend of Operations"/>
    </sheetNames>
    <sheetDataSet>
      <sheetData sheetId="0">
        <row r="65">
          <cell r="F65">
            <v>0.45833333333333331</v>
          </cell>
          <cell r="H65">
            <v>0.59360000000000002</v>
          </cell>
        </row>
        <row r="66">
          <cell r="F66">
            <v>69.09</v>
          </cell>
          <cell r="H66">
            <v>66.010000000000005</v>
          </cell>
        </row>
        <row r="67">
          <cell r="F67">
            <v>508</v>
          </cell>
          <cell r="H67">
            <v>585.548</v>
          </cell>
        </row>
        <row r="68">
          <cell r="F68">
            <v>19</v>
          </cell>
          <cell r="H68">
            <v>93.072000000000003</v>
          </cell>
        </row>
        <row r="69">
          <cell r="F69">
            <v>3.7401574803149609E-2</v>
          </cell>
          <cell r="H69">
            <v>0.1589485405124772</v>
          </cell>
        </row>
        <row r="70">
          <cell r="F70">
            <v>2</v>
          </cell>
          <cell r="H70">
            <v>15.576000000000001</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vin2"/>
      <sheetName val="rei"/>
      <sheetName val="ocxc"/>
      <sheetName val="ocxp"/>
      <sheetName val="imye"/>
    </sheetNames>
    <sheetDataSet>
      <sheetData sheetId="0" refreshError="1"/>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RyPD"/>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sheetName val="MI, 02 ENE 08"/>
      <sheetName val="JU, 03 ENE 08"/>
      <sheetName val="VI, 04 ENE 08"/>
      <sheetName val="SA, 05 ENE 08"/>
      <sheetName val="LU, 07 ENE 08"/>
      <sheetName val="MA, 08 ENE 08"/>
      <sheetName val="MI, 09 ENE 08"/>
      <sheetName val="JU, 10 ENE 08"/>
      <sheetName val="VI, 11 ENE 08"/>
      <sheetName val="SA, 12 ENE 08"/>
      <sheetName val="LU, 14 ENE 08"/>
      <sheetName val="MA, 15 ENE 08"/>
      <sheetName val="MI, 16 ENE 08"/>
      <sheetName val="JU, 17 ENE 08"/>
      <sheetName val="VI, 18 ENE 08"/>
      <sheetName val="SA, 19 ENE 08"/>
      <sheetName val="LU, 21 ENE 08"/>
      <sheetName val="MA, 22 ENE 08"/>
      <sheetName val="MI, 23 ENE 08"/>
      <sheetName val="JU, 24 ENE 08"/>
      <sheetName val="VI, 25 ENE 08"/>
      <sheetName val="SA, 26 ENE 08"/>
      <sheetName val="LU, 28 ENE 08"/>
      <sheetName val="MA, 29 ENE 08"/>
      <sheetName val="MI, 30 ENE 08"/>
      <sheetName val="JU, 31 ENE 08"/>
      <sheetName val="LIQUIDACION"/>
      <sheetName val="INFODAY"/>
      <sheetName val="RESUMEN"/>
      <sheetName val="Resumen Vtas."/>
      <sheetName val="Informe Semanal"/>
      <sheetName val="Hoja1"/>
      <sheetName val="Hoja3"/>
      <sheetName val="Cobertura Bud"/>
      <sheetName val="Promoción"/>
      <sheetName val="Hoja2"/>
      <sheetName val="Inf. Gerenc"/>
      <sheetName val="Inf. Geren-Metropolitana"/>
      <sheetName val="Graf. Cob. 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ONTRATACION"/>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2"/>
      <sheetName val="Graf1"/>
      <sheetName val="indice"/>
      <sheetName val="caratula"/>
      <sheetName val="INICIO"/>
      <sheetName val="Balance"/>
      <sheetName val="EOAF"/>
      <sheetName val="PYGAño"/>
      <sheetName val="PYGObj."/>
      <sheetName val="PYGMes"/>
      <sheetName val="ESTR."/>
      <sheetName val="Client."/>
      <sheetName val="I+D"/>
      <sheetName val="Consejo"/>
      <sheetName val="Consejo (2)"/>
      <sheetName val="Canal"/>
      <sheetName val="Grafnuevo"/>
      <sheetName val="PrevTes."/>
      <sheetName val="Graf3"/>
      <sheetName val="SegTes."/>
      <sheetName val="Módulo1"/>
      <sheetName val="INGRESOS"/>
      <sheetName val="CONTRA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 val="STATUS REPORT MUNDO"/>
      <sheetName val="Rangos"/>
      <sheetName val="COMPARATIVO"/>
      <sheetName val="Gen-2"/>
      <sheetName val="Auxiliar de Inventarios"/>
      <sheetName val="A"/>
      <sheetName val="BG Brasil Carlos"/>
    </sheetNames>
    <sheetDataSet>
      <sheetData sheetId="0" refreshError="1">
        <row r="6">
          <cell r="B6">
            <v>36434</v>
          </cell>
          <cell r="C6">
            <v>5068</v>
          </cell>
          <cell r="F6">
            <v>36434</v>
          </cell>
          <cell r="G6">
            <v>715</v>
          </cell>
        </row>
        <row r="7">
          <cell r="B7">
            <v>36465</v>
          </cell>
          <cell r="C7">
            <v>5111</v>
          </cell>
          <cell r="F7">
            <v>36465</v>
          </cell>
          <cell r="G7">
            <v>723</v>
          </cell>
        </row>
        <row r="8">
          <cell r="B8">
            <v>36495</v>
          </cell>
          <cell r="C8">
            <v>5132</v>
          </cell>
          <cell r="F8">
            <v>36495</v>
          </cell>
          <cell r="G8">
            <v>724</v>
          </cell>
        </row>
        <row r="9">
          <cell r="B9">
            <v>36526</v>
          </cell>
          <cell r="C9">
            <v>5399.3</v>
          </cell>
          <cell r="F9">
            <v>36526</v>
          </cell>
          <cell r="G9">
            <v>720</v>
          </cell>
        </row>
      </sheetData>
      <sheetData sheetId="1">
        <row r="6">
          <cell r="B6">
            <v>36434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58"/>
      <sheetName val="Qtr comment"/>
      <sheetName val="Field"/>
      <sheetName val="schedule"/>
      <sheetName val="POCS"/>
      <sheetName val="1"/>
      <sheetName val="1 RHP"/>
      <sheetName val="5 &amp; 13"/>
      <sheetName val="5 rhp"/>
      <sheetName val="31"/>
      <sheetName val="6"/>
      <sheetName val="9"/>
      <sheetName val="9 rhp"/>
      <sheetName val="11"/>
      <sheetName val="11 rhp"/>
      <sheetName val="14-17"/>
      <sheetName val="14-17 Calc"/>
      <sheetName val="14-17 rhp"/>
      <sheetName val="14-17 MVTS"/>
      <sheetName val="14-17 Ints"/>
      <sheetName val="19"/>
      <sheetName val="19 rhp"/>
      <sheetName val="26"/>
      <sheetName val="26 rhp"/>
      <sheetName val="35"/>
      <sheetName val="35 EBITDA"/>
      <sheetName val="37"/>
      <sheetName val="37 rhp"/>
      <sheetName val="65"/>
      <sheetName val="77"/>
      <sheetName val="101"/>
      <sheetName val="101 rhp"/>
      <sheetName val="102"/>
      <sheetName val="104"/>
      <sheetName val="220 rph"/>
      <sheetName val="Flash"/>
      <sheetName val="25"/>
      <sheetName val="25 rhp"/>
      <sheetName val="44"/>
      <sheetName val="63"/>
      <sheetName val="69"/>
      <sheetName val="214"/>
      <sheetName val="2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310804"/>
      <sheetName val="Resumen"/>
      <sheetName val="BALANCE"/>
      <sheetName val="INV. ACCIONES 08-2004"/>
      <sheetName val="ASIENTO REVALUAC. 08-04"/>
      <sheetName val="Revaluados B.U."/>
      <sheetName val="REVALUADOS F.U."/>
      <sheetName val="p.patrim. 08-04"/>
      <sheetName val="mov. 151"/>
      <sheetName val="mov. 371"/>
      <sheetName val="mov. 534"/>
      <sheetName val="ANALISIS RESULTADOS"/>
      <sheetName val="Hoja3"/>
      <sheetName val="Hoja1"/>
      <sheetName val="BALANCE (2)"/>
      <sheetName val="p.patrim. 08-2004"/>
      <sheetName val="VTA.ACTIVOS 08-04"/>
    </sheetNames>
    <sheetDataSet>
      <sheetData sheetId="0" refreshError="1">
        <row r="267">
          <cell r="A267">
            <v>111011410188</v>
          </cell>
          <cell r="B267" t="str">
            <v>ATM GUACARA</v>
          </cell>
          <cell r="C267">
            <v>8525000</v>
          </cell>
          <cell r="D267">
            <v>526655000</v>
          </cell>
          <cell r="E267">
            <v>514600000</v>
          </cell>
          <cell r="F267">
            <v>20580000</v>
          </cell>
        </row>
        <row r="268">
          <cell r="A268">
            <v>111011410189</v>
          </cell>
          <cell r="B268" t="str">
            <v>ATM GUACARA</v>
          </cell>
          <cell r="C268">
            <v>38820000</v>
          </cell>
          <cell r="D268">
            <v>274080000</v>
          </cell>
          <cell r="E268">
            <v>278745000</v>
          </cell>
          <cell r="F268">
            <v>34155000</v>
          </cell>
        </row>
        <row r="269">
          <cell r="A269">
            <v>111011410198</v>
          </cell>
          <cell r="B269" t="str">
            <v>ATM PAVECA</v>
          </cell>
          <cell r="C269">
            <v>6780000</v>
          </cell>
          <cell r="D269">
            <v>328000000</v>
          </cell>
          <cell r="E269">
            <v>317790000</v>
          </cell>
          <cell r="F269">
            <v>16990000</v>
          </cell>
        </row>
        <row r="270">
          <cell r="A270">
            <v>111011410199</v>
          </cell>
          <cell r="B270" t="str">
            <v>ATM PAVECA</v>
          </cell>
          <cell r="C270">
            <v>33295000</v>
          </cell>
          <cell r="D270">
            <v>232500000</v>
          </cell>
          <cell r="E270">
            <v>245820000</v>
          </cell>
          <cell r="F270">
            <v>19975000</v>
          </cell>
        </row>
        <row r="271">
          <cell r="A271">
            <v>1110114102</v>
          </cell>
          <cell r="B271" t="str">
            <v>EFECTIVO TELECAJ.AG.</v>
          </cell>
          <cell r="C271">
            <v>105725000</v>
          </cell>
          <cell r="D271">
            <v>2068310000</v>
          </cell>
          <cell r="E271">
            <v>2039070000</v>
          </cell>
          <cell r="F271">
            <v>134965000</v>
          </cell>
        </row>
        <row r="272">
          <cell r="A272">
            <v>111011410246</v>
          </cell>
          <cell r="B272" t="str">
            <v>ATM COLGATE</v>
          </cell>
          <cell r="C272">
            <v>12070000</v>
          </cell>
          <cell r="D272">
            <v>311500000</v>
          </cell>
          <cell r="E272">
            <v>300940000</v>
          </cell>
          <cell r="F272">
            <v>22630000</v>
          </cell>
        </row>
        <row r="273">
          <cell r="A273">
            <v>111011410255</v>
          </cell>
          <cell r="B273" t="str">
            <v>ATM MARACAY LA MORIT</v>
          </cell>
          <cell r="C273">
            <v>25755000</v>
          </cell>
          <cell r="D273">
            <v>293000000</v>
          </cell>
          <cell r="E273">
            <v>295465000</v>
          </cell>
          <cell r="F273">
            <v>23290000</v>
          </cell>
        </row>
        <row r="274">
          <cell r="A274">
            <v>111011410261</v>
          </cell>
          <cell r="B274" t="str">
            <v>ATM MARACAY LA MORIT</v>
          </cell>
          <cell r="C274">
            <v>15615000</v>
          </cell>
          <cell r="D274">
            <v>294715000</v>
          </cell>
          <cell r="E274">
            <v>286540000</v>
          </cell>
          <cell r="F274">
            <v>23790000</v>
          </cell>
        </row>
        <row r="275">
          <cell r="A275">
            <v>111011410294</v>
          </cell>
          <cell r="B275" t="str">
            <v>ATM FORD MOTORS</v>
          </cell>
          <cell r="C275">
            <v>16635000</v>
          </cell>
          <cell r="D275">
            <v>499500000</v>
          </cell>
          <cell r="E275">
            <v>497945000</v>
          </cell>
          <cell r="F275">
            <v>18190000</v>
          </cell>
        </row>
        <row r="276">
          <cell r="A276">
            <v>111011410295</v>
          </cell>
          <cell r="B276" t="str">
            <v>ATM FORD MOTORS</v>
          </cell>
          <cell r="C276">
            <v>21525000</v>
          </cell>
          <cell r="D276">
            <v>386595000</v>
          </cell>
          <cell r="E276">
            <v>384360000</v>
          </cell>
          <cell r="F276">
            <v>23760000</v>
          </cell>
        </row>
        <row r="277">
          <cell r="A277">
            <v>111011410296</v>
          </cell>
          <cell r="B277" t="str">
            <v>ATM COLGATE</v>
          </cell>
          <cell r="C277">
            <v>14125000</v>
          </cell>
          <cell r="D277">
            <v>283000000</v>
          </cell>
          <cell r="E277">
            <v>273820000</v>
          </cell>
          <cell r="F277">
            <v>23305000</v>
          </cell>
        </row>
        <row r="278">
          <cell r="A278">
            <v>1110114103</v>
          </cell>
          <cell r="B278" t="str">
            <v>EFECTIVO TELECAJ.AG.</v>
          </cell>
          <cell r="C278">
            <v>497815000</v>
          </cell>
          <cell r="D278">
            <v>6396880000</v>
          </cell>
          <cell r="E278">
            <v>6458235000</v>
          </cell>
          <cell r="F278">
            <v>436460000</v>
          </cell>
        </row>
        <row r="279">
          <cell r="A279">
            <v>111011410309</v>
          </cell>
          <cell r="B279" t="str">
            <v>ATM POLAR SAN JOAQUI</v>
          </cell>
          <cell r="C279">
            <v>31645000</v>
          </cell>
          <cell r="D279">
            <v>281055000</v>
          </cell>
          <cell r="E279">
            <v>277060000</v>
          </cell>
          <cell r="F279">
            <v>35640000</v>
          </cell>
        </row>
        <row r="280">
          <cell r="A280">
            <v>111011410312</v>
          </cell>
          <cell r="B280" t="str">
            <v>ATM MCAY.19 DE ABRIL</v>
          </cell>
          <cell r="C280">
            <v>8920000</v>
          </cell>
          <cell r="D280">
            <v>269500000</v>
          </cell>
          <cell r="E280">
            <v>258460000</v>
          </cell>
          <cell r="F280">
            <v>19960000</v>
          </cell>
        </row>
        <row r="281">
          <cell r="A281">
            <v>111011410316</v>
          </cell>
          <cell r="B281" t="str">
            <v>ATM SAN CARLOS RICAU</v>
          </cell>
          <cell r="C281">
            <v>41685000</v>
          </cell>
          <cell r="D281">
            <v>439820000</v>
          </cell>
          <cell r="E281">
            <v>471275000</v>
          </cell>
          <cell r="F281">
            <v>10230000</v>
          </cell>
        </row>
        <row r="282">
          <cell r="A282">
            <v>111011410322</v>
          </cell>
          <cell r="B282" t="str">
            <v>ATM VALENCIA CENTRO</v>
          </cell>
          <cell r="C282">
            <v>28520000</v>
          </cell>
          <cell r="D282">
            <v>213500000</v>
          </cell>
          <cell r="E282">
            <v>211870000</v>
          </cell>
          <cell r="F282">
            <v>30150000</v>
          </cell>
        </row>
        <row r="283">
          <cell r="A283">
            <v>111011410323</v>
          </cell>
          <cell r="B283" t="str">
            <v>ATM VALENCIA CENTRO</v>
          </cell>
          <cell r="C283">
            <v>29325000</v>
          </cell>
          <cell r="D283">
            <v>217000000</v>
          </cell>
          <cell r="E283">
            <v>213180000</v>
          </cell>
          <cell r="F283">
            <v>33145000</v>
          </cell>
        </row>
        <row r="284">
          <cell r="A284">
            <v>111011410324</v>
          </cell>
          <cell r="B284" t="str">
            <v>ATM VALENCIA CENTRO</v>
          </cell>
          <cell r="C284">
            <v>43945000</v>
          </cell>
          <cell r="D284">
            <v>221230000</v>
          </cell>
          <cell r="E284">
            <v>228600000</v>
          </cell>
          <cell r="F284">
            <v>36575000</v>
          </cell>
        </row>
        <row r="285">
          <cell r="A285">
            <v>111011410325</v>
          </cell>
          <cell r="B285" t="str">
            <v>ATM VALENCIA CENTRO</v>
          </cell>
          <cell r="C285">
            <v>49075000</v>
          </cell>
          <cell r="D285">
            <v>283020000</v>
          </cell>
          <cell r="E285">
            <v>301345000</v>
          </cell>
          <cell r="F285">
            <v>30750000</v>
          </cell>
        </row>
        <row r="286">
          <cell r="A286">
            <v>111011410329</v>
          </cell>
          <cell r="B286" t="str">
            <v>ATM LA VICTORIA SOCO</v>
          </cell>
          <cell r="C286">
            <v>17570000</v>
          </cell>
          <cell r="D286">
            <v>495645000</v>
          </cell>
          <cell r="E286">
            <v>500910000</v>
          </cell>
          <cell r="F286">
            <v>12305000</v>
          </cell>
        </row>
        <row r="287">
          <cell r="A287">
            <v>111011410333</v>
          </cell>
          <cell r="B287" t="str">
            <v>ATM MAKRO VALENCIA</v>
          </cell>
          <cell r="C287">
            <v>20695000</v>
          </cell>
          <cell r="D287">
            <v>474500000</v>
          </cell>
          <cell r="E287">
            <v>481800000</v>
          </cell>
          <cell r="F287">
            <v>13395000</v>
          </cell>
        </row>
        <row r="288">
          <cell r="A288">
            <v>111011410357</v>
          </cell>
          <cell r="B288" t="str">
            <v>ATM GOOD YEAR</v>
          </cell>
          <cell r="C288">
            <v>18090000</v>
          </cell>
          <cell r="D288">
            <v>285000000</v>
          </cell>
          <cell r="E288">
            <v>281750000</v>
          </cell>
          <cell r="F288">
            <v>21340000</v>
          </cell>
        </row>
        <row r="289">
          <cell r="A289">
            <v>111011410358</v>
          </cell>
          <cell r="B289" t="str">
            <v>ATM GOOD YEAR</v>
          </cell>
          <cell r="C289">
            <v>15790000</v>
          </cell>
          <cell r="D289">
            <v>234250000</v>
          </cell>
          <cell r="E289">
            <v>224905000</v>
          </cell>
          <cell r="F289">
            <v>25135000</v>
          </cell>
        </row>
        <row r="290">
          <cell r="A290">
            <v>111011410364</v>
          </cell>
          <cell r="B290" t="str">
            <v>ATM BARINITAS</v>
          </cell>
          <cell r="C290">
            <v>24135000</v>
          </cell>
          <cell r="D290">
            <v>822020000</v>
          </cell>
          <cell r="E290">
            <v>815585000</v>
          </cell>
          <cell r="F290">
            <v>30570000</v>
          </cell>
        </row>
        <row r="291">
          <cell r="A291">
            <v>111011410379</v>
          </cell>
          <cell r="B291" t="str">
            <v>ATM VALENCIA SIGLO X</v>
          </cell>
          <cell r="C291">
            <v>11450000</v>
          </cell>
          <cell r="D291">
            <v>518550000</v>
          </cell>
          <cell r="E291">
            <v>495405000</v>
          </cell>
          <cell r="F291">
            <v>34595000</v>
          </cell>
        </row>
        <row r="292">
          <cell r="A292">
            <v>111011410386</v>
          </cell>
          <cell r="B292" t="str">
            <v>ATM GENERAL MOTORS</v>
          </cell>
          <cell r="C292">
            <v>29765000</v>
          </cell>
          <cell r="D292">
            <v>329000000</v>
          </cell>
          <cell r="E292">
            <v>338010000</v>
          </cell>
          <cell r="F292">
            <v>20755000</v>
          </cell>
        </row>
        <row r="293">
          <cell r="A293">
            <v>111011410387</v>
          </cell>
          <cell r="B293" t="str">
            <v>ATM GENERAL MOTORS</v>
          </cell>
          <cell r="C293">
            <v>33920000</v>
          </cell>
          <cell r="D293">
            <v>319000000</v>
          </cell>
          <cell r="E293">
            <v>331235000</v>
          </cell>
          <cell r="F293">
            <v>21685000</v>
          </cell>
        </row>
        <row r="294">
          <cell r="A294">
            <v>111011410391</v>
          </cell>
          <cell r="B294" t="str">
            <v>ATM MCAY.ZONA INDUST</v>
          </cell>
          <cell r="C294">
            <v>42000000</v>
          </cell>
          <cell r="D294">
            <v>167330000</v>
          </cell>
          <cell r="E294">
            <v>191510000</v>
          </cell>
          <cell r="F294">
            <v>17820000</v>
          </cell>
        </row>
        <row r="295">
          <cell r="A295">
            <v>111011410392</v>
          </cell>
          <cell r="B295" t="str">
            <v>ATM MCAY.ZONA INDUST</v>
          </cell>
          <cell r="C295">
            <v>14100000</v>
          </cell>
          <cell r="D295">
            <v>376960000</v>
          </cell>
          <cell r="E295">
            <v>380405000</v>
          </cell>
          <cell r="F295">
            <v>10655000</v>
          </cell>
        </row>
        <row r="296">
          <cell r="A296">
            <v>111011410396</v>
          </cell>
          <cell r="B296" t="str">
            <v>ATM VALENCIA SIGLO X</v>
          </cell>
          <cell r="C296">
            <v>37185000</v>
          </cell>
          <cell r="D296">
            <v>449500000</v>
          </cell>
          <cell r="E296">
            <v>454930000</v>
          </cell>
          <cell r="F296">
            <v>31755000</v>
          </cell>
        </row>
        <row r="297">
          <cell r="A297">
            <v>1110114104</v>
          </cell>
          <cell r="B297" t="str">
            <v>EFECTIVO TELECAJ.AG.</v>
          </cell>
          <cell r="C297">
            <v>73265000</v>
          </cell>
          <cell r="D297">
            <v>1622495000</v>
          </cell>
          <cell r="E297">
            <v>1628265000</v>
          </cell>
          <cell r="F297">
            <v>67495000</v>
          </cell>
        </row>
        <row r="298">
          <cell r="A298">
            <v>111011410435</v>
          </cell>
          <cell r="B298" t="str">
            <v>ATM CALABOZO</v>
          </cell>
          <cell r="C298">
            <v>49705000</v>
          </cell>
          <cell r="D298">
            <v>584100000</v>
          </cell>
          <cell r="E298">
            <v>616125000</v>
          </cell>
          <cell r="F298">
            <v>17680000</v>
          </cell>
        </row>
        <row r="299">
          <cell r="A299">
            <v>111011410436</v>
          </cell>
          <cell r="B299" t="str">
            <v>ATM CALABOZO</v>
          </cell>
          <cell r="C299">
            <v>2970000</v>
          </cell>
          <cell r="D299">
            <v>506000000</v>
          </cell>
          <cell r="E299">
            <v>486795000</v>
          </cell>
          <cell r="F299">
            <v>22175000</v>
          </cell>
        </row>
        <row r="300">
          <cell r="A300">
            <v>111011410444</v>
          </cell>
          <cell r="B300" t="str">
            <v>ATM CHRYSLER</v>
          </cell>
          <cell r="C300">
            <v>11510000</v>
          </cell>
          <cell r="D300">
            <v>257000000</v>
          </cell>
          <cell r="E300">
            <v>255095000</v>
          </cell>
          <cell r="F300">
            <v>13415000</v>
          </cell>
        </row>
        <row r="301">
          <cell r="A301">
            <v>111011410445</v>
          </cell>
          <cell r="B301" t="str">
            <v>ATM CHRYSLER</v>
          </cell>
          <cell r="C301">
            <v>9080000</v>
          </cell>
          <cell r="D301">
            <v>275395000</v>
          </cell>
          <cell r="E301">
            <v>270250000</v>
          </cell>
          <cell r="F301">
            <v>14225000</v>
          </cell>
        </row>
        <row r="302">
          <cell r="A302">
            <v>1110114105</v>
          </cell>
          <cell r="B302" t="str">
            <v>EFECTIVO TELECAJ.AG.</v>
          </cell>
          <cell r="C302">
            <v>174025000</v>
          </cell>
          <cell r="D302">
            <v>2772785000</v>
          </cell>
          <cell r="E302">
            <v>2746640000</v>
          </cell>
          <cell r="F302">
            <v>200170000</v>
          </cell>
        </row>
        <row r="303">
          <cell r="A303">
            <v>111011410522</v>
          </cell>
          <cell r="B303" t="str">
            <v>ATM VAL.ZONA INDUSTR</v>
          </cell>
          <cell r="C303">
            <v>30730000</v>
          </cell>
          <cell r="D303">
            <v>318010000</v>
          </cell>
          <cell r="E303">
            <v>317500000</v>
          </cell>
          <cell r="F303">
            <v>31240000</v>
          </cell>
        </row>
        <row r="304">
          <cell r="A304">
            <v>111011410523</v>
          </cell>
          <cell r="B304" t="str">
            <v>ATM VAL.ZONA INDUSTR</v>
          </cell>
          <cell r="C304">
            <v>33425000</v>
          </cell>
          <cell r="D304">
            <v>220790000</v>
          </cell>
          <cell r="E304">
            <v>226520000</v>
          </cell>
          <cell r="F304">
            <v>27695000</v>
          </cell>
        </row>
        <row r="305">
          <cell r="A305">
            <v>111011410524</v>
          </cell>
          <cell r="B305" t="str">
            <v>ATM VAL.PLAZA BOLIVA</v>
          </cell>
          <cell r="C305">
            <v>485000</v>
          </cell>
          <cell r="D305">
            <v>497260000</v>
          </cell>
          <cell r="E305">
            <v>472150000</v>
          </cell>
          <cell r="F305">
            <v>25595000</v>
          </cell>
        </row>
        <row r="306">
          <cell r="A306">
            <v>111011410525</v>
          </cell>
          <cell r="B306" t="str">
            <v>ATM VAL.PLAZA BOLIVA</v>
          </cell>
          <cell r="C306">
            <v>155000</v>
          </cell>
          <cell r="D306">
            <v>627000000</v>
          </cell>
          <cell r="E306">
            <v>598690000</v>
          </cell>
          <cell r="F306">
            <v>28465000</v>
          </cell>
        </row>
        <row r="307">
          <cell r="A307">
            <v>111011410526</v>
          </cell>
          <cell r="B307" t="str">
            <v>ATM VAL.ZONA INDUSTR</v>
          </cell>
          <cell r="C307">
            <v>30865000</v>
          </cell>
          <cell r="D307">
            <v>341020000</v>
          </cell>
          <cell r="E307">
            <v>344365000</v>
          </cell>
          <cell r="F307">
            <v>27520000</v>
          </cell>
        </row>
        <row r="308">
          <cell r="A308">
            <v>111011410534</v>
          </cell>
          <cell r="B308" t="str">
            <v>ATM CAGUA</v>
          </cell>
          <cell r="C308">
            <v>32650000</v>
          </cell>
          <cell r="D308">
            <v>375705000</v>
          </cell>
          <cell r="E308">
            <v>377620000</v>
          </cell>
          <cell r="F308">
            <v>30735000</v>
          </cell>
        </row>
        <row r="309">
          <cell r="A309">
            <v>111011410543</v>
          </cell>
          <cell r="B309" t="str">
            <v>ATM GUANARE</v>
          </cell>
          <cell r="C309">
            <v>39380000</v>
          </cell>
          <cell r="D309">
            <v>232000000</v>
          </cell>
          <cell r="E309">
            <v>246220000</v>
          </cell>
          <cell r="F309">
            <v>25160000</v>
          </cell>
        </row>
        <row r="310">
          <cell r="A310">
            <v>111011410565</v>
          </cell>
          <cell r="B310" t="str">
            <v>ATM VAL.CENTRO</v>
          </cell>
          <cell r="C310">
            <v>6335000</v>
          </cell>
          <cell r="D310">
            <v>161000000</v>
          </cell>
          <cell r="E310">
            <v>163575000</v>
          </cell>
          <cell r="F310">
            <v>3760000</v>
          </cell>
        </row>
        <row r="311">
          <cell r="A311">
            <v>1110114106</v>
          </cell>
          <cell r="B311" t="str">
            <v>EFECTIVO TELECAJ.AG.</v>
          </cell>
          <cell r="C311">
            <v>233355000</v>
          </cell>
          <cell r="D311">
            <v>3804440000</v>
          </cell>
          <cell r="E311">
            <v>3830610000</v>
          </cell>
          <cell r="F311">
            <v>207185000</v>
          </cell>
        </row>
        <row r="312">
          <cell r="A312">
            <v>111011410647</v>
          </cell>
          <cell r="B312" t="str">
            <v>ATM PASEO LAS INDUST</v>
          </cell>
          <cell r="C312">
            <v>15100000</v>
          </cell>
          <cell r="D312">
            <v>903090000</v>
          </cell>
          <cell r="E312">
            <v>882855000</v>
          </cell>
          <cell r="F312">
            <v>35335000</v>
          </cell>
        </row>
        <row r="313">
          <cell r="A313">
            <v>111011410648</v>
          </cell>
          <cell r="B313" t="str">
            <v>ATM PASEO LAS INDUST</v>
          </cell>
          <cell r="C313">
            <v>50525000</v>
          </cell>
          <cell r="D313">
            <v>853140000</v>
          </cell>
          <cell r="E313">
            <v>870255000</v>
          </cell>
          <cell r="F313">
            <v>33410000</v>
          </cell>
        </row>
        <row r="314">
          <cell r="A314">
            <v>111011410650</v>
          </cell>
          <cell r="B314" t="str">
            <v>ATM VAL.LAS ACACIAS</v>
          </cell>
          <cell r="C314">
            <v>38925000</v>
          </cell>
          <cell r="D314">
            <v>301000000</v>
          </cell>
          <cell r="E314">
            <v>311485000</v>
          </cell>
          <cell r="F314">
            <v>28440000</v>
          </cell>
        </row>
        <row r="315">
          <cell r="A315">
            <v>111011410669</v>
          </cell>
          <cell r="B315" t="str">
            <v>ATM VAL.LAS ACACIAS</v>
          </cell>
          <cell r="C315">
            <v>27685000</v>
          </cell>
          <cell r="D315">
            <v>440020000</v>
          </cell>
          <cell r="E315">
            <v>443055000</v>
          </cell>
          <cell r="F315">
            <v>24650000</v>
          </cell>
        </row>
        <row r="316">
          <cell r="A316">
            <v>111011410688</v>
          </cell>
          <cell r="B316" t="str">
            <v>ATM ACHAGUAS</v>
          </cell>
          <cell r="C316">
            <v>43255000</v>
          </cell>
          <cell r="D316">
            <v>562980000</v>
          </cell>
          <cell r="E316">
            <v>578605000</v>
          </cell>
          <cell r="F316">
            <v>27630000</v>
          </cell>
        </row>
        <row r="317">
          <cell r="A317">
            <v>111011410695</v>
          </cell>
          <cell r="B317" t="str">
            <v>ATM OFICINA ACHAGUAS</v>
          </cell>
          <cell r="C317">
            <v>46600000</v>
          </cell>
          <cell r="D317">
            <v>606210000</v>
          </cell>
          <cell r="E317">
            <v>621710000</v>
          </cell>
          <cell r="F317">
            <v>31100000</v>
          </cell>
        </row>
        <row r="318">
          <cell r="A318">
            <v>111011410697</v>
          </cell>
          <cell r="B318" t="str">
            <v>ATM PTO.CABELLO EL M</v>
          </cell>
          <cell r="C318">
            <v>11265000</v>
          </cell>
          <cell r="D318">
            <v>138000000</v>
          </cell>
          <cell r="E318">
            <v>122645000</v>
          </cell>
          <cell r="F318">
            <v>26620000</v>
          </cell>
        </row>
        <row r="319">
          <cell r="A319">
            <v>1110114107</v>
          </cell>
          <cell r="B319" t="str">
            <v>EFECTIVO TELECAJ.AG.</v>
          </cell>
          <cell r="C319">
            <v>70660000</v>
          </cell>
          <cell r="D319">
            <v>1988585000</v>
          </cell>
          <cell r="E319">
            <v>1996450000</v>
          </cell>
          <cell r="F319">
            <v>62795000</v>
          </cell>
        </row>
        <row r="320">
          <cell r="A320">
            <v>111011410722</v>
          </cell>
          <cell r="B320" t="str">
            <v>ATM VAL.CAMORUCO</v>
          </cell>
          <cell r="C320">
            <v>10870000</v>
          </cell>
          <cell r="D320">
            <v>705535000</v>
          </cell>
          <cell r="E320">
            <v>698440000</v>
          </cell>
          <cell r="F320">
            <v>17965000</v>
          </cell>
        </row>
        <row r="321">
          <cell r="A321">
            <v>111011410723</v>
          </cell>
          <cell r="B321" t="str">
            <v>ATM VAL.CAMORUCO</v>
          </cell>
          <cell r="C321">
            <v>9860000</v>
          </cell>
          <cell r="D321">
            <v>616000000</v>
          </cell>
          <cell r="E321">
            <v>614690000</v>
          </cell>
          <cell r="F321">
            <v>11170000</v>
          </cell>
        </row>
        <row r="322">
          <cell r="A322">
            <v>111011410724</v>
          </cell>
          <cell r="B322" t="str">
            <v>ATM VAL.CENTRO II</v>
          </cell>
          <cell r="C322">
            <v>18145000</v>
          </cell>
          <cell r="D322">
            <v>479550000</v>
          </cell>
          <cell r="E322">
            <v>479385000</v>
          </cell>
          <cell r="F322">
            <v>18310000</v>
          </cell>
        </row>
        <row r="323">
          <cell r="A323">
            <v>111011410725</v>
          </cell>
          <cell r="B323" t="str">
            <v>ATM VAL.CENTRO II</v>
          </cell>
          <cell r="C323">
            <v>31785000</v>
          </cell>
          <cell r="D323">
            <v>187500000</v>
          </cell>
          <cell r="E323">
            <v>203935000</v>
          </cell>
          <cell r="F323">
            <v>15350000</v>
          </cell>
        </row>
        <row r="324">
          <cell r="A324">
            <v>1110114108</v>
          </cell>
          <cell r="B324" t="str">
            <v>EFECTIVO TELECAJ.AG.</v>
          </cell>
          <cell r="C324">
            <v>568940000</v>
          </cell>
          <cell r="D324">
            <v>8402915000</v>
          </cell>
          <cell r="E324">
            <v>8377720000</v>
          </cell>
          <cell r="F324">
            <v>594135000</v>
          </cell>
        </row>
        <row r="325">
          <cell r="A325">
            <v>111011410802</v>
          </cell>
          <cell r="B325" t="str">
            <v>ATM CAGUA</v>
          </cell>
          <cell r="C325">
            <v>40345000</v>
          </cell>
          <cell r="D325">
            <v>691010000</v>
          </cell>
          <cell r="E325">
            <v>699175000</v>
          </cell>
          <cell r="F325">
            <v>32180000</v>
          </cell>
        </row>
        <row r="326">
          <cell r="A326">
            <v>111011410803</v>
          </cell>
          <cell r="B326" t="str">
            <v>ATM CAGUA</v>
          </cell>
          <cell r="C326">
            <v>35535000</v>
          </cell>
          <cell r="D326">
            <v>354060000</v>
          </cell>
          <cell r="E326">
            <v>354475000</v>
          </cell>
          <cell r="F326">
            <v>35120000</v>
          </cell>
        </row>
        <row r="327">
          <cell r="A327">
            <v>111011410804</v>
          </cell>
          <cell r="B327" t="str">
            <v>ATM PTO.CABELLO LOS</v>
          </cell>
          <cell r="C327">
            <v>26500000</v>
          </cell>
          <cell r="D327">
            <v>384975000</v>
          </cell>
          <cell r="E327">
            <v>369190000</v>
          </cell>
          <cell r="F327">
            <v>42285000</v>
          </cell>
        </row>
        <row r="328">
          <cell r="A328">
            <v>111011410805</v>
          </cell>
          <cell r="B328" t="str">
            <v>ATM PTO.CABELLO LOS</v>
          </cell>
          <cell r="C328">
            <v>48205000</v>
          </cell>
          <cell r="D328">
            <v>295145000</v>
          </cell>
          <cell r="E328">
            <v>302715000</v>
          </cell>
          <cell r="F328">
            <v>40635000</v>
          </cell>
        </row>
        <row r="329">
          <cell r="A329">
            <v>111011410806</v>
          </cell>
          <cell r="B329" t="str">
            <v>ATM GUACARA</v>
          </cell>
          <cell r="C329">
            <v>48765000</v>
          </cell>
          <cell r="D329">
            <v>234640000</v>
          </cell>
          <cell r="E329">
            <v>263600000</v>
          </cell>
          <cell r="F329">
            <v>19805000</v>
          </cell>
        </row>
        <row r="330">
          <cell r="A330">
            <v>111011410807</v>
          </cell>
          <cell r="B330" t="str">
            <v>ATM GUACARA</v>
          </cell>
          <cell r="C330">
            <v>26750000</v>
          </cell>
          <cell r="D330">
            <v>373915000</v>
          </cell>
          <cell r="E330">
            <v>378920000</v>
          </cell>
          <cell r="F330">
            <v>21745000</v>
          </cell>
        </row>
        <row r="331">
          <cell r="A331">
            <v>111011410808</v>
          </cell>
          <cell r="B331" t="str">
            <v>ATM VAL.EL RECREO</v>
          </cell>
          <cell r="C331">
            <v>36780000</v>
          </cell>
          <cell r="D331">
            <v>360050000</v>
          </cell>
          <cell r="E331">
            <v>379550000</v>
          </cell>
          <cell r="F331">
            <v>17280000</v>
          </cell>
        </row>
        <row r="332">
          <cell r="A332">
            <v>111011410809</v>
          </cell>
          <cell r="B332" t="str">
            <v>ATM VAL.EL RECREO</v>
          </cell>
          <cell r="C332">
            <v>25510000</v>
          </cell>
          <cell r="D332">
            <v>323000000</v>
          </cell>
          <cell r="E332">
            <v>325845000</v>
          </cell>
          <cell r="F332">
            <v>22665000</v>
          </cell>
        </row>
        <row r="333">
          <cell r="A333">
            <v>111011410812</v>
          </cell>
          <cell r="B333" t="str">
            <v>ATM VAL.ZONA INDUSTR</v>
          </cell>
          <cell r="C333">
            <v>52205000</v>
          </cell>
          <cell r="D333">
            <v>385130000</v>
          </cell>
          <cell r="E333">
            <v>409355000</v>
          </cell>
          <cell r="F333">
            <v>27980000</v>
          </cell>
        </row>
        <row r="334">
          <cell r="A334">
            <v>111011410813</v>
          </cell>
          <cell r="B334" t="str">
            <v>ATM VAL.ZONA INDUSTR</v>
          </cell>
          <cell r="C334">
            <v>295000</v>
          </cell>
          <cell r="D334">
            <v>593345000</v>
          </cell>
          <cell r="E334">
            <v>576765000</v>
          </cell>
          <cell r="F334">
            <v>16875000</v>
          </cell>
        </row>
        <row r="335">
          <cell r="A335">
            <v>111011410814</v>
          </cell>
          <cell r="B335" t="str">
            <v>ATM VALENCIA CENTRO</v>
          </cell>
          <cell r="C335">
            <v>36060000</v>
          </cell>
          <cell r="D335">
            <v>226900000</v>
          </cell>
          <cell r="E335">
            <v>241085000</v>
          </cell>
          <cell r="F335">
            <v>21875000</v>
          </cell>
        </row>
        <row r="336">
          <cell r="A336">
            <v>111011410815</v>
          </cell>
          <cell r="B336" t="str">
            <v>ATM VALENCIA CENTRO</v>
          </cell>
          <cell r="C336">
            <v>72490000</v>
          </cell>
          <cell r="D336">
            <v>189500000</v>
          </cell>
          <cell r="E336">
            <v>229480000</v>
          </cell>
          <cell r="F336">
            <v>32510000</v>
          </cell>
        </row>
        <row r="337">
          <cell r="A337">
            <v>111011410830</v>
          </cell>
          <cell r="B337" t="str">
            <v>ATM MCAY.19 DE ABRIL</v>
          </cell>
          <cell r="C337">
            <v>14785000</v>
          </cell>
          <cell r="D337">
            <v>245500000</v>
          </cell>
          <cell r="E337">
            <v>237990000</v>
          </cell>
          <cell r="F337">
            <v>22295000</v>
          </cell>
        </row>
        <row r="338">
          <cell r="A338">
            <v>111011410831</v>
          </cell>
          <cell r="B338" t="str">
            <v>ATM MCAY.19 DE ABRIL</v>
          </cell>
          <cell r="C338">
            <v>7400000</v>
          </cell>
          <cell r="D338">
            <v>376000000</v>
          </cell>
          <cell r="E338">
            <v>362360000</v>
          </cell>
          <cell r="F338">
            <v>21040000</v>
          </cell>
        </row>
        <row r="339">
          <cell r="A339">
            <v>111011410838</v>
          </cell>
          <cell r="B339" t="str">
            <v>ATM SAN FERNANDO</v>
          </cell>
          <cell r="C339">
            <v>27375000</v>
          </cell>
          <cell r="D339">
            <v>1091500000</v>
          </cell>
          <cell r="E339">
            <v>1065375000</v>
          </cell>
          <cell r="F339">
            <v>53500000</v>
          </cell>
        </row>
        <row r="340">
          <cell r="A340">
            <v>111011410839</v>
          </cell>
          <cell r="B340" t="str">
            <v>ATM VAL.PLAZA BOLIVA</v>
          </cell>
          <cell r="C340">
            <v>485000</v>
          </cell>
          <cell r="D340">
            <v>486000000</v>
          </cell>
          <cell r="E340">
            <v>454110000</v>
          </cell>
          <cell r="F340">
            <v>32375000</v>
          </cell>
        </row>
        <row r="341">
          <cell r="A341">
            <v>111011410840</v>
          </cell>
          <cell r="B341" t="str">
            <v>ATM MARACAY BOLIVAR</v>
          </cell>
          <cell r="C341">
            <v>15935000</v>
          </cell>
          <cell r="D341">
            <v>501720000</v>
          </cell>
          <cell r="E341">
            <v>483980000</v>
          </cell>
          <cell r="F341">
            <v>33675000</v>
          </cell>
        </row>
        <row r="342">
          <cell r="A342">
            <v>111011410841</v>
          </cell>
          <cell r="B342" t="str">
            <v>ATM MARACAY BOLIVAR</v>
          </cell>
          <cell r="C342">
            <v>16295000</v>
          </cell>
          <cell r="D342">
            <v>478355000</v>
          </cell>
          <cell r="E342">
            <v>476485000</v>
          </cell>
          <cell r="F342">
            <v>18165000</v>
          </cell>
        </row>
        <row r="343">
          <cell r="A343">
            <v>111011410880</v>
          </cell>
          <cell r="B343" t="str">
            <v>ATM MCAY.ZONA INDUST</v>
          </cell>
          <cell r="C343">
            <v>15075000</v>
          </cell>
          <cell r="D343">
            <v>287500000</v>
          </cell>
          <cell r="E343">
            <v>261150000</v>
          </cell>
          <cell r="F343">
            <v>41425000</v>
          </cell>
        </row>
        <row r="344">
          <cell r="A344">
            <v>111011410881</v>
          </cell>
          <cell r="B344" t="str">
            <v>ATM MCAY.ZONA INDUST</v>
          </cell>
          <cell r="C344">
            <v>22150000</v>
          </cell>
          <cell r="D344">
            <v>524670000</v>
          </cell>
          <cell r="E344">
            <v>506115000</v>
          </cell>
          <cell r="F344">
            <v>40705000</v>
          </cell>
        </row>
        <row r="345">
          <cell r="A345">
            <v>1110114109</v>
          </cell>
          <cell r="B345" t="str">
            <v>EFECTIVO TELECAJ.AG.</v>
          </cell>
          <cell r="C345">
            <v>58390000</v>
          </cell>
          <cell r="D345">
            <v>1921610000</v>
          </cell>
          <cell r="E345">
            <v>1904325000</v>
          </cell>
          <cell r="F345">
            <v>75675000</v>
          </cell>
        </row>
        <row r="346">
          <cell r="A346">
            <v>111011410942</v>
          </cell>
          <cell r="B346" t="str">
            <v>ATM B.L. BEJUMA</v>
          </cell>
          <cell r="C346">
            <v>33010000</v>
          </cell>
          <cell r="D346">
            <v>965560000</v>
          </cell>
          <cell r="E346">
            <v>971185000</v>
          </cell>
          <cell r="F346">
            <v>27385000</v>
          </cell>
        </row>
        <row r="347">
          <cell r="A347">
            <v>111011410943</v>
          </cell>
          <cell r="B347" t="str">
            <v>ATM SAN CARLOS</v>
          </cell>
          <cell r="C347">
            <v>385000</v>
          </cell>
          <cell r="D347">
            <v>421000000</v>
          </cell>
          <cell r="E347">
            <v>409045000</v>
          </cell>
          <cell r="F347">
            <v>12340000</v>
          </cell>
        </row>
        <row r="348">
          <cell r="A348">
            <v>111011410972</v>
          </cell>
          <cell r="B348" t="str">
            <v>ATM VILLA DE CURA</v>
          </cell>
          <cell r="C348">
            <v>24995000</v>
          </cell>
          <cell r="D348">
            <v>535050000</v>
          </cell>
          <cell r="E348">
            <v>524095000</v>
          </cell>
          <cell r="F348">
            <v>35950000</v>
          </cell>
        </row>
        <row r="349">
          <cell r="A349">
            <v>1110114110</v>
          </cell>
          <cell r="B349" t="str">
            <v>EFECTIVO TELECAJ.AG.</v>
          </cell>
          <cell r="C349">
            <v>215355000</v>
          </cell>
          <cell r="D349">
            <v>4931860000</v>
          </cell>
          <cell r="E349">
            <v>4941400000</v>
          </cell>
          <cell r="F349">
            <v>205815000</v>
          </cell>
        </row>
        <row r="350">
          <cell r="A350">
            <v>111011411008</v>
          </cell>
          <cell r="B350" t="str">
            <v>ATM SAN FERNANDO</v>
          </cell>
          <cell r="C350">
            <v>22225000</v>
          </cell>
          <cell r="D350">
            <v>1191900000</v>
          </cell>
          <cell r="E350">
            <v>1164290000</v>
          </cell>
          <cell r="F350">
            <v>49835000</v>
          </cell>
        </row>
        <row r="351">
          <cell r="A351">
            <v>111011411050</v>
          </cell>
          <cell r="B351" t="str">
            <v>ATM VAL.SAN DIEGO</v>
          </cell>
          <cell r="C351">
            <v>5950000</v>
          </cell>
          <cell r="D351">
            <v>716960000</v>
          </cell>
          <cell r="E351">
            <v>695765000</v>
          </cell>
          <cell r="F351">
            <v>27145000</v>
          </cell>
        </row>
        <row r="352">
          <cell r="A352">
            <v>111011411054</v>
          </cell>
          <cell r="B352" t="str">
            <v>ATM VAL.SAN DIEGO</v>
          </cell>
          <cell r="C352">
            <v>58335000</v>
          </cell>
          <cell r="D352">
            <v>710000000</v>
          </cell>
          <cell r="E352">
            <v>742725000</v>
          </cell>
          <cell r="F352">
            <v>25610000</v>
          </cell>
        </row>
        <row r="353">
          <cell r="A353">
            <v>111011411058</v>
          </cell>
          <cell r="B353" t="str">
            <v>ATM GUACARA OSAKA</v>
          </cell>
          <cell r="C353">
            <v>35790000</v>
          </cell>
          <cell r="D353">
            <v>538000000</v>
          </cell>
          <cell r="E353">
            <v>545355000</v>
          </cell>
          <cell r="F353">
            <v>28435000</v>
          </cell>
        </row>
        <row r="354">
          <cell r="A354">
            <v>111011411059</v>
          </cell>
          <cell r="B354" t="str">
            <v>ATM GUACARA OSAKA</v>
          </cell>
          <cell r="C354">
            <v>60120000</v>
          </cell>
          <cell r="D354">
            <v>579500000</v>
          </cell>
          <cell r="E354">
            <v>614705000</v>
          </cell>
          <cell r="F354">
            <v>24915000</v>
          </cell>
        </row>
        <row r="355">
          <cell r="A355">
            <v>111011411074</v>
          </cell>
          <cell r="B355" t="str">
            <v>ATM SAN FERNANDO</v>
          </cell>
          <cell r="C355">
            <v>32935000</v>
          </cell>
          <cell r="D355">
            <v>1195500000</v>
          </cell>
          <cell r="E355">
            <v>1178560000</v>
          </cell>
          <cell r="F355">
            <v>49875000</v>
          </cell>
        </row>
        <row r="356">
          <cell r="A356">
            <v>1110114113</v>
          </cell>
          <cell r="B356" t="str">
            <v>EFECTIVO TELECAJ.AG.</v>
          </cell>
          <cell r="C356">
            <v>110925000</v>
          </cell>
          <cell r="D356">
            <v>1134500000</v>
          </cell>
          <cell r="E356">
            <v>1159190000</v>
          </cell>
          <cell r="F356">
            <v>86235000</v>
          </cell>
        </row>
        <row r="357">
          <cell r="A357">
            <v>111011411301</v>
          </cell>
          <cell r="B357" t="str">
            <v>ATM TUCACAS</v>
          </cell>
          <cell r="C357">
            <v>57000000</v>
          </cell>
          <cell r="D357">
            <v>518500000</v>
          </cell>
          <cell r="E357">
            <v>528785000</v>
          </cell>
          <cell r="F357">
            <v>46715000</v>
          </cell>
        </row>
        <row r="358">
          <cell r="A358">
            <v>111011411302</v>
          </cell>
          <cell r="B358" t="str">
            <v>ATM TUCACAS</v>
          </cell>
          <cell r="C358">
            <v>53925000</v>
          </cell>
          <cell r="D358">
            <v>616000000</v>
          </cell>
          <cell r="E358">
            <v>630405000</v>
          </cell>
          <cell r="F358">
            <v>39520000</v>
          </cell>
        </row>
        <row r="359">
          <cell r="A359">
            <v>11101142</v>
          </cell>
          <cell r="B359" t="str">
            <v>EFECTIVO TELECAJ.AG.</v>
          </cell>
          <cell r="C359">
            <v>3915285000</v>
          </cell>
          <cell r="D359">
            <v>75363592000</v>
          </cell>
          <cell r="E359">
            <v>74180222000</v>
          </cell>
          <cell r="F359">
            <v>5098655000</v>
          </cell>
        </row>
        <row r="360">
          <cell r="A360">
            <v>1110114200</v>
          </cell>
          <cell r="B360" t="str">
            <v>EFECTIVO TELECAJ.AG.</v>
          </cell>
          <cell r="C360">
            <v>444480000</v>
          </cell>
          <cell r="D360">
            <v>7597155000</v>
          </cell>
          <cell r="E360">
            <v>7534110000</v>
          </cell>
          <cell r="F360">
            <v>507525000</v>
          </cell>
        </row>
        <row r="361">
          <cell r="A361">
            <v>111011420021</v>
          </cell>
          <cell r="B361" t="str">
            <v>ATM GTR.MAKRO GUATIR</v>
          </cell>
          <cell r="C361">
            <v>14890000</v>
          </cell>
          <cell r="D361">
            <v>301500000</v>
          </cell>
          <cell r="E361">
            <v>295625000</v>
          </cell>
          <cell r="F361">
            <v>20765000</v>
          </cell>
        </row>
        <row r="362">
          <cell r="A362">
            <v>111011420023</v>
          </cell>
          <cell r="B362" t="str">
            <v>ATM HOTEL TAMANACO</v>
          </cell>
          <cell r="C362">
            <v>19725000</v>
          </cell>
          <cell r="D362">
            <v>156500000</v>
          </cell>
          <cell r="E362">
            <v>159475000</v>
          </cell>
          <cell r="F362">
            <v>16750000</v>
          </cell>
        </row>
        <row r="363">
          <cell r="A363">
            <v>111011420024</v>
          </cell>
          <cell r="B363" t="str">
            <v>ATM HOTEL TAMANACO</v>
          </cell>
          <cell r="C363">
            <v>17775000</v>
          </cell>
          <cell r="D363">
            <v>335500000</v>
          </cell>
          <cell r="E363">
            <v>327930000</v>
          </cell>
          <cell r="F363">
            <v>25345000</v>
          </cell>
        </row>
        <row r="364">
          <cell r="A364">
            <v>111011420025</v>
          </cell>
          <cell r="B364" t="str">
            <v>ATM SABANA GRANDE</v>
          </cell>
          <cell r="C364">
            <v>9555000</v>
          </cell>
          <cell r="D364">
            <v>357640000</v>
          </cell>
          <cell r="E364">
            <v>342610000</v>
          </cell>
          <cell r="F364">
            <v>24585000</v>
          </cell>
        </row>
        <row r="365">
          <cell r="A365">
            <v>111011420035</v>
          </cell>
          <cell r="B365" t="str">
            <v>ATM LOS PALOS GRANDE</v>
          </cell>
          <cell r="C365">
            <v>24570000</v>
          </cell>
          <cell r="D365">
            <v>367000000</v>
          </cell>
          <cell r="E365">
            <v>363770000</v>
          </cell>
          <cell r="F365">
            <v>27800000</v>
          </cell>
        </row>
        <row r="366">
          <cell r="A366">
            <v>111011420036</v>
          </cell>
          <cell r="B366" t="str">
            <v>ATM LOS PALOS GRANDE</v>
          </cell>
          <cell r="C366">
            <v>27950000</v>
          </cell>
          <cell r="D366">
            <v>383605000</v>
          </cell>
          <cell r="E366">
            <v>386570000</v>
          </cell>
          <cell r="F366">
            <v>24985000</v>
          </cell>
        </row>
        <row r="367">
          <cell r="A367">
            <v>111011420037</v>
          </cell>
          <cell r="B367" t="str">
            <v>ATM EL MARQUES</v>
          </cell>
          <cell r="C367">
            <v>28255000</v>
          </cell>
          <cell r="D367">
            <v>267000000</v>
          </cell>
          <cell r="E367">
            <v>268200000</v>
          </cell>
          <cell r="F367">
            <v>27055000</v>
          </cell>
        </row>
        <row r="368">
          <cell r="A368">
            <v>111011420038</v>
          </cell>
          <cell r="B368" t="str">
            <v>ATM EL MARQUES</v>
          </cell>
          <cell r="C368">
            <v>18855000</v>
          </cell>
          <cell r="D368">
            <v>317120000</v>
          </cell>
          <cell r="E368">
            <v>310360000</v>
          </cell>
          <cell r="F368">
            <v>25615000</v>
          </cell>
        </row>
        <row r="369">
          <cell r="A369">
            <v>111011420040</v>
          </cell>
          <cell r="B369" t="str">
            <v>ATM PARQUE CENTRAL</v>
          </cell>
          <cell r="C369">
            <v>16540000</v>
          </cell>
          <cell r="D369">
            <v>374000000</v>
          </cell>
          <cell r="E369">
            <v>378980000</v>
          </cell>
          <cell r="F369">
            <v>11560000</v>
          </cell>
        </row>
        <row r="370">
          <cell r="A370">
            <v>111011420041</v>
          </cell>
          <cell r="B370" t="str">
            <v>ATM PARQUE CENTRAL</v>
          </cell>
          <cell r="C370">
            <v>17210000</v>
          </cell>
          <cell r="D370">
            <v>349280000</v>
          </cell>
          <cell r="E370">
            <v>353820000</v>
          </cell>
          <cell r="F370">
            <v>12670000</v>
          </cell>
        </row>
        <row r="371">
          <cell r="A371">
            <v>111011420046</v>
          </cell>
          <cell r="B371" t="str">
            <v>ATM EL ROSAL</v>
          </cell>
          <cell r="C371">
            <v>21360000</v>
          </cell>
          <cell r="D371">
            <v>300000000</v>
          </cell>
          <cell r="E371">
            <v>293485000</v>
          </cell>
          <cell r="F371">
            <v>27875000</v>
          </cell>
        </row>
        <row r="372">
          <cell r="A372">
            <v>111011420047</v>
          </cell>
          <cell r="B372" t="str">
            <v>ATM EL ROSAL</v>
          </cell>
          <cell r="C372">
            <v>21125000</v>
          </cell>
          <cell r="D372">
            <v>340500000</v>
          </cell>
          <cell r="E372">
            <v>333750000</v>
          </cell>
          <cell r="F372">
            <v>27875000</v>
          </cell>
        </row>
        <row r="373">
          <cell r="A373">
            <v>111011420056</v>
          </cell>
          <cell r="B373" t="str">
            <v>ATM SAN MARTIN</v>
          </cell>
          <cell r="C373">
            <v>31300000</v>
          </cell>
          <cell r="D373">
            <v>292240000</v>
          </cell>
          <cell r="E373">
            <v>307070000</v>
          </cell>
          <cell r="F373">
            <v>16470000</v>
          </cell>
        </row>
        <row r="374">
          <cell r="A374">
            <v>111011420057</v>
          </cell>
          <cell r="B374" t="str">
            <v>ATM SAN MARTIN</v>
          </cell>
          <cell r="C374">
            <v>1235000</v>
          </cell>
          <cell r="D374">
            <v>376000000</v>
          </cell>
          <cell r="E374">
            <v>361180000</v>
          </cell>
          <cell r="F374">
            <v>16055000</v>
          </cell>
        </row>
        <row r="375">
          <cell r="A375">
            <v>111011420058</v>
          </cell>
          <cell r="B375" t="str">
            <v>ATM OCUMARE DEL TUY</v>
          </cell>
          <cell r="C375">
            <v>6995000</v>
          </cell>
          <cell r="D375">
            <v>381500000</v>
          </cell>
          <cell r="E375">
            <v>359925000</v>
          </cell>
          <cell r="F375">
            <v>28570000</v>
          </cell>
        </row>
        <row r="376">
          <cell r="A376">
            <v>111011420059</v>
          </cell>
          <cell r="B376" t="str">
            <v>ATM OCUMARE DEL TUY</v>
          </cell>
          <cell r="C376">
            <v>765000</v>
          </cell>
          <cell r="D376">
            <v>576500000</v>
          </cell>
          <cell r="E376">
            <v>552900000</v>
          </cell>
          <cell r="F376">
            <v>24365000</v>
          </cell>
        </row>
        <row r="377">
          <cell r="A377">
            <v>111011420060</v>
          </cell>
          <cell r="B377" t="str">
            <v>ATM CAMEJO</v>
          </cell>
          <cell r="C377">
            <v>15260000</v>
          </cell>
          <cell r="D377">
            <v>180500000</v>
          </cell>
          <cell r="E377">
            <v>168455000</v>
          </cell>
          <cell r="F377">
            <v>27305000</v>
          </cell>
        </row>
        <row r="378">
          <cell r="A378">
            <v>111011420061</v>
          </cell>
          <cell r="B378" t="str">
            <v>ATM CAMEJO</v>
          </cell>
          <cell r="C378">
            <v>21810000</v>
          </cell>
          <cell r="D378">
            <v>199775000</v>
          </cell>
          <cell r="E378">
            <v>194455000</v>
          </cell>
          <cell r="F378">
            <v>27130000</v>
          </cell>
        </row>
        <row r="379">
          <cell r="A379">
            <v>111011420062</v>
          </cell>
          <cell r="B379" t="str">
            <v>ATM CAMEJO</v>
          </cell>
          <cell r="C379">
            <v>10025000</v>
          </cell>
          <cell r="D379">
            <v>295135000</v>
          </cell>
          <cell r="E379">
            <v>278365000</v>
          </cell>
          <cell r="F379">
            <v>26795000</v>
          </cell>
        </row>
        <row r="380">
          <cell r="A380">
            <v>111011420075</v>
          </cell>
          <cell r="B380" t="str">
            <v>ATM LOS CORTIJOS</v>
          </cell>
          <cell r="C380">
            <v>19290000</v>
          </cell>
          <cell r="D380">
            <v>428280000</v>
          </cell>
          <cell r="E380">
            <v>428105000</v>
          </cell>
          <cell r="F380">
            <v>19465000</v>
          </cell>
        </row>
        <row r="381">
          <cell r="A381">
            <v>111011420076</v>
          </cell>
          <cell r="B381" t="str">
            <v>ATM LOS CORTIJOS</v>
          </cell>
          <cell r="C381">
            <v>13950000</v>
          </cell>
          <cell r="D381">
            <v>396480000</v>
          </cell>
          <cell r="E381">
            <v>393430000</v>
          </cell>
          <cell r="F381">
            <v>17000000</v>
          </cell>
        </row>
        <row r="382">
          <cell r="A382">
            <v>111011420081</v>
          </cell>
          <cell r="B382" t="str">
            <v>ATM FILAS DE MARICHE</v>
          </cell>
          <cell r="C382">
            <v>31335000</v>
          </cell>
          <cell r="D382">
            <v>289000000</v>
          </cell>
          <cell r="E382">
            <v>306915000</v>
          </cell>
          <cell r="F382">
            <v>13420000</v>
          </cell>
        </row>
        <row r="383">
          <cell r="A383">
            <v>111011420090</v>
          </cell>
          <cell r="B383" t="str">
            <v>ATM EUROBUILDING</v>
          </cell>
          <cell r="C383">
            <v>29595000</v>
          </cell>
          <cell r="D383">
            <v>163000000</v>
          </cell>
          <cell r="E383">
            <v>179545000</v>
          </cell>
          <cell r="F383">
            <v>13050000</v>
          </cell>
        </row>
        <row r="384">
          <cell r="A384">
            <v>111011420091</v>
          </cell>
          <cell r="B384" t="str">
            <v>ATM EUROBUILDING</v>
          </cell>
          <cell r="C384">
            <v>25110000</v>
          </cell>
          <cell r="D384">
            <v>169100000</v>
          </cell>
          <cell r="E384">
            <v>189190000</v>
          </cell>
          <cell r="F384">
            <v>5020000</v>
          </cell>
        </row>
        <row r="385">
          <cell r="A385">
            <v>1110114201</v>
          </cell>
          <cell r="B385" t="str">
            <v>EFECTIVO TELECAJ.AG.</v>
          </cell>
          <cell r="C385">
            <v>254975000</v>
          </cell>
          <cell r="D385">
            <v>4272625000</v>
          </cell>
          <cell r="E385">
            <v>4189075000</v>
          </cell>
          <cell r="F385">
            <v>338525000</v>
          </cell>
        </row>
        <row r="386">
          <cell r="A386">
            <v>111011420110</v>
          </cell>
          <cell r="B386" t="str">
            <v>ATM LA FLORIDA</v>
          </cell>
          <cell r="C386">
            <v>27115000</v>
          </cell>
          <cell r="D386">
            <v>217320000</v>
          </cell>
          <cell r="E386">
            <v>223870000</v>
          </cell>
          <cell r="F386">
            <v>20565000</v>
          </cell>
        </row>
        <row r="387">
          <cell r="A387">
            <v>111011420113</v>
          </cell>
          <cell r="B387" t="str">
            <v>ATM PARQUE HUMBOLDT</v>
          </cell>
          <cell r="C387">
            <v>21770000</v>
          </cell>
          <cell r="D387">
            <v>210500000</v>
          </cell>
          <cell r="E387">
            <v>221360000</v>
          </cell>
          <cell r="F387">
            <v>10910000</v>
          </cell>
        </row>
        <row r="388">
          <cell r="A388">
            <v>111011420117</v>
          </cell>
          <cell r="B388" t="str">
            <v>ATM CAMPO ALEGRE</v>
          </cell>
          <cell r="C388">
            <v>10040000</v>
          </cell>
          <cell r="D388">
            <v>205935000</v>
          </cell>
          <cell r="E388">
            <v>192740000</v>
          </cell>
          <cell r="F388">
            <v>23235000</v>
          </cell>
        </row>
        <row r="389">
          <cell r="A389">
            <v>111011420118</v>
          </cell>
          <cell r="B389" t="str">
            <v>ATM CAMPO ALEGRE</v>
          </cell>
          <cell r="C389">
            <v>9350000</v>
          </cell>
          <cell r="D389">
            <v>131370000</v>
          </cell>
          <cell r="E389">
            <v>117650000</v>
          </cell>
          <cell r="F389">
            <v>23070000</v>
          </cell>
        </row>
        <row r="390">
          <cell r="A390">
            <v>111011420119</v>
          </cell>
          <cell r="B390" t="str">
            <v>ATM C.C.C.T.</v>
          </cell>
          <cell r="C390">
            <v>37530000</v>
          </cell>
          <cell r="D390">
            <v>224500000</v>
          </cell>
          <cell r="E390">
            <v>234925000</v>
          </cell>
          <cell r="F390">
            <v>27105000</v>
          </cell>
        </row>
        <row r="391">
          <cell r="A391">
            <v>111011420120</v>
          </cell>
          <cell r="B391" t="str">
            <v>ATM C.C.C.T.</v>
          </cell>
          <cell r="C391">
            <v>36230000</v>
          </cell>
          <cell r="D391">
            <v>257500000</v>
          </cell>
          <cell r="E391">
            <v>265715000</v>
          </cell>
          <cell r="F391">
            <v>28015000</v>
          </cell>
        </row>
        <row r="392">
          <cell r="A392">
            <v>111011420132</v>
          </cell>
          <cell r="B392" t="str">
            <v>ATM SABANA GRANDE</v>
          </cell>
          <cell r="C392">
            <v>15665000</v>
          </cell>
          <cell r="D392">
            <v>240850000</v>
          </cell>
          <cell r="E392">
            <v>229585000</v>
          </cell>
          <cell r="F392">
            <v>26930000</v>
          </cell>
        </row>
        <row r="393">
          <cell r="A393">
            <v>111011420142</v>
          </cell>
          <cell r="B393" t="str">
            <v>ATM SAN MARTIN</v>
          </cell>
          <cell r="C393">
            <v>755000</v>
          </cell>
          <cell r="D393">
            <v>401500000</v>
          </cell>
          <cell r="E393">
            <v>385185000</v>
          </cell>
          <cell r="F393">
            <v>17070000</v>
          </cell>
        </row>
        <row r="394">
          <cell r="A394">
            <v>111011420158</v>
          </cell>
          <cell r="B394" t="str">
            <v>ATM MONTALBAN</v>
          </cell>
          <cell r="C394">
            <v>340000</v>
          </cell>
          <cell r="D394">
            <v>466780000</v>
          </cell>
          <cell r="E394">
            <v>436325000</v>
          </cell>
          <cell r="F394">
            <v>30795000</v>
          </cell>
        </row>
        <row r="395">
          <cell r="A395">
            <v>111011420159</v>
          </cell>
          <cell r="B395" t="str">
            <v>ATM MONTALBAN</v>
          </cell>
          <cell r="C395">
            <v>450000</v>
          </cell>
          <cell r="D395">
            <v>350475000</v>
          </cell>
          <cell r="E395">
            <v>322110000</v>
          </cell>
          <cell r="F395">
            <v>28815000</v>
          </cell>
        </row>
        <row r="396">
          <cell r="A396">
            <v>111011420177</v>
          </cell>
          <cell r="B396" t="str">
            <v>ATM STA.ROSA DE LIMA</v>
          </cell>
          <cell r="C396">
            <v>17680000</v>
          </cell>
          <cell r="D396">
            <v>307400000</v>
          </cell>
          <cell r="E396">
            <v>316505000</v>
          </cell>
          <cell r="F396">
            <v>8575000</v>
          </cell>
        </row>
        <row r="397">
          <cell r="A397">
            <v>111011420178</v>
          </cell>
          <cell r="B397" t="str">
            <v>ATM STA.ROSA DE LIMA</v>
          </cell>
          <cell r="C397">
            <v>20565000</v>
          </cell>
          <cell r="D397">
            <v>316000000</v>
          </cell>
          <cell r="E397">
            <v>325450000</v>
          </cell>
          <cell r="F397">
            <v>11115000</v>
          </cell>
        </row>
        <row r="398">
          <cell r="A398">
            <v>111011420185</v>
          </cell>
          <cell r="B398" t="str">
            <v>ATM LA URBINA</v>
          </cell>
          <cell r="C398">
            <v>590000</v>
          </cell>
          <cell r="D398">
            <v>254995000</v>
          </cell>
          <cell r="E398">
            <v>227780000</v>
          </cell>
          <cell r="F398">
            <v>27805000</v>
          </cell>
        </row>
        <row r="399">
          <cell r="A399">
            <v>111011420186</v>
          </cell>
          <cell r="B399" t="str">
            <v>ATM LA URBINA</v>
          </cell>
          <cell r="C399">
            <v>29440000</v>
          </cell>
          <cell r="D399">
            <v>252500000</v>
          </cell>
          <cell r="E399">
            <v>254665000</v>
          </cell>
          <cell r="F399">
            <v>27275000</v>
          </cell>
        </row>
        <row r="400">
          <cell r="A400">
            <v>111011420195</v>
          </cell>
          <cell r="B400" t="str">
            <v>ATM C.C.C.T.</v>
          </cell>
          <cell r="C400">
            <v>27455000</v>
          </cell>
          <cell r="D400">
            <v>435000000</v>
          </cell>
          <cell r="E400">
            <v>435210000</v>
          </cell>
          <cell r="F400">
            <v>27245000</v>
          </cell>
        </row>
        <row r="401">
          <cell r="A401">
            <v>1110114202</v>
          </cell>
          <cell r="B401" t="str">
            <v>EFECTIVO TELECAJ.AG.</v>
          </cell>
          <cell r="C401">
            <v>261185000</v>
          </cell>
          <cell r="D401">
            <v>5220185000</v>
          </cell>
          <cell r="E401">
            <v>5164715000</v>
          </cell>
          <cell r="F401">
            <v>316655000</v>
          </cell>
        </row>
        <row r="402">
          <cell r="A402">
            <v>111011420203</v>
          </cell>
          <cell r="B402" t="str">
            <v>ATM GUARENAS</v>
          </cell>
          <cell r="C402">
            <v>4005000</v>
          </cell>
          <cell r="D402">
            <v>493000000</v>
          </cell>
          <cell r="E402">
            <v>481085000</v>
          </cell>
          <cell r="F402">
            <v>15920000</v>
          </cell>
        </row>
        <row r="403">
          <cell r="A403">
            <v>111011420204</v>
          </cell>
          <cell r="B403" t="str">
            <v>ATM GUARENAS</v>
          </cell>
          <cell r="C403">
            <v>8585000</v>
          </cell>
          <cell r="D403">
            <v>369565000</v>
          </cell>
          <cell r="E403">
            <v>355735000</v>
          </cell>
          <cell r="F403">
            <v>22415000</v>
          </cell>
        </row>
        <row r="404">
          <cell r="A404">
            <v>111011420215</v>
          </cell>
          <cell r="B404" t="str">
            <v>ATM LA PELOTA</v>
          </cell>
          <cell r="C404">
            <v>16880000</v>
          </cell>
          <cell r="D404">
            <v>193230000</v>
          </cell>
          <cell r="E404">
            <v>188245000</v>
          </cell>
          <cell r="F404">
            <v>21865000</v>
          </cell>
        </row>
        <row r="405">
          <cell r="A405">
            <v>111011420216</v>
          </cell>
          <cell r="B405" t="str">
            <v>ATM CARABALLEDA</v>
          </cell>
          <cell r="C405">
            <v>15685000</v>
          </cell>
          <cell r="D405">
            <v>795555000</v>
          </cell>
          <cell r="E405">
            <v>796255000</v>
          </cell>
          <cell r="F405">
            <v>14985000</v>
          </cell>
        </row>
        <row r="406">
          <cell r="A406">
            <v>111011420225</v>
          </cell>
          <cell r="B406" t="str">
            <v>ATM POLAR EMPRESARIA</v>
          </cell>
          <cell r="C406">
            <v>30215000</v>
          </cell>
          <cell r="D406">
            <v>325130000</v>
          </cell>
          <cell r="E406">
            <v>335675000</v>
          </cell>
          <cell r="F406">
            <v>19670000</v>
          </cell>
        </row>
        <row r="407">
          <cell r="A407">
            <v>111011420238</v>
          </cell>
          <cell r="B407" t="str">
            <v>ATM LA GUAIRA COLONI</v>
          </cell>
          <cell r="C407">
            <v>11130000</v>
          </cell>
          <cell r="D407">
            <v>468150000</v>
          </cell>
          <cell r="E407">
            <v>442195000</v>
          </cell>
          <cell r="F407">
            <v>37085000</v>
          </cell>
        </row>
        <row r="408">
          <cell r="A408">
            <v>111011420239</v>
          </cell>
          <cell r="B408" t="str">
            <v>ATM LA GUAIRA COLONI</v>
          </cell>
          <cell r="C408">
            <v>11945000</v>
          </cell>
          <cell r="D408">
            <v>432100000</v>
          </cell>
          <cell r="E408">
            <v>408855000</v>
          </cell>
          <cell r="F408">
            <v>35190000</v>
          </cell>
        </row>
        <row r="409">
          <cell r="A409">
            <v>111011420245</v>
          </cell>
          <cell r="B409" t="str">
            <v>ATM PEQUIVEN</v>
          </cell>
          <cell r="C409">
            <v>22560000</v>
          </cell>
          <cell r="D409">
            <v>466300000</v>
          </cell>
          <cell r="E409">
            <v>470305000</v>
          </cell>
          <cell r="F409">
            <v>18555000</v>
          </cell>
        </row>
        <row r="410">
          <cell r="A410">
            <v>111011420252</v>
          </cell>
          <cell r="B410" t="str">
            <v>ATM EL VALLE</v>
          </cell>
          <cell r="C410">
            <v>48750000</v>
          </cell>
          <cell r="D410">
            <v>294650000</v>
          </cell>
          <cell r="E410">
            <v>307675000</v>
          </cell>
          <cell r="F410">
            <v>35725000</v>
          </cell>
        </row>
        <row r="411">
          <cell r="A411">
            <v>111011420253</v>
          </cell>
          <cell r="B411" t="str">
            <v>ATM EL VALLE</v>
          </cell>
          <cell r="C411">
            <v>45080000</v>
          </cell>
          <cell r="D411">
            <v>443500000</v>
          </cell>
          <cell r="E411">
            <v>459105000</v>
          </cell>
          <cell r="F411">
            <v>29475000</v>
          </cell>
        </row>
        <row r="412">
          <cell r="A412">
            <v>111011420259</v>
          </cell>
          <cell r="B412" t="str">
            <v>ATM PARQUE HUMBOLDT</v>
          </cell>
          <cell r="C412">
            <v>20560000</v>
          </cell>
          <cell r="D412">
            <v>176000000</v>
          </cell>
          <cell r="E412">
            <v>182420000</v>
          </cell>
          <cell r="F412">
            <v>14140000</v>
          </cell>
        </row>
        <row r="413">
          <cell r="A413">
            <v>111011420263</v>
          </cell>
          <cell r="B413" t="str">
            <v>ATM SANTA MONICA</v>
          </cell>
          <cell r="C413">
            <v>675000</v>
          </cell>
          <cell r="D413">
            <v>301500000</v>
          </cell>
          <cell r="E413">
            <v>275295000</v>
          </cell>
          <cell r="F413">
            <v>26880000</v>
          </cell>
        </row>
        <row r="414">
          <cell r="A414">
            <v>111011420264</v>
          </cell>
          <cell r="B414" t="str">
            <v>ATM SANTA MONICA</v>
          </cell>
          <cell r="C414">
            <v>25115000</v>
          </cell>
          <cell r="D414">
            <v>461505000</v>
          </cell>
          <cell r="E414">
            <v>461870000</v>
          </cell>
          <cell r="F414">
            <v>24750000</v>
          </cell>
        </row>
        <row r="415">
          <cell r="A415">
            <v>1110114203</v>
          </cell>
          <cell r="B415" t="str">
            <v>EFECTIVO TELECAJ.AG.</v>
          </cell>
          <cell r="C415">
            <v>347445000</v>
          </cell>
          <cell r="D415">
            <v>6543685000</v>
          </cell>
          <cell r="E415">
            <v>6366915000</v>
          </cell>
          <cell r="F415">
            <v>524215000</v>
          </cell>
        </row>
        <row r="416">
          <cell r="A416">
            <v>111011420320</v>
          </cell>
          <cell r="B416" t="str">
            <v>ATM LA YAGUARA</v>
          </cell>
          <cell r="C416">
            <v>170000</v>
          </cell>
          <cell r="D416">
            <v>313000000</v>
          </cell>
          <cell r="E416">
            <v>303395000</v>
          </cell>
          <cell r="F416">
            <v>9775000</v>
          </cell>
        </row>
        <row r="417">
          <cell r="A417">
            <v>111011420321</v>
          </cell>
          <cell r="B417" t="str">
            <v>ATM LA YAGUARA</v>
          </cell>
          <cell r="C417">
            <v>20625000</v>
          </cell>
          <cell r="D417">
            <v>195500000</v>
          </cell>
          <cell r="E417">
            <v>215710000</v>
          </cell>
          <cell r="F417">
            <v>415000</v>
          </cell>
        </row>
        <row r="418">
          <cell r="A418">
            <v>111011420326</v>
          </cell>
          <cell r="B418" t="str">
            <v>ATM LA CANDELARIA</v>
          </cell>
          <cell r="C418">
            <v>675000</v>
          </cell>
          <cell r="D418">
            <v>511600000</v>
          </cell>
          <cell r="E418">
            <v>492175000</v>
          </cell>
          <cell r="F418">
            <v>20100000</v>
          </cell>
        </row>
        <row r="419">
          <cell r="A419">
            <v>111011420335</v>
          </cell>
          <cell r="B419" t="str">
            <v>ATM MACARACUAY</v>
          </cell>
          <cell r="C419">
            <v>11635000</v>
          </cell>
          <cell r="D419">
            <v>450605000</v>
          </cell>
          <cell r="E419">
            <v>436845000</v>
          </cell>
          <cell r="F419">
            <v>25395000</v>
          </cell>
        </row>
        <row r="420">
          <cell r="A420">
            <v>111011420336</v>
          </cell>
          <cell r="B420" t="str">
            <v>ATM MACARACUAY</v>
          </cell>
          <cell r="C420">
            <v>19405000</v>
          </cell>
          <cell r="D420">
            <v>317375000</v>
          </cell>
          <cell r="E420">
            <v>319560000</v>
          </cell>
          <cell r="F420">
            <v>17220000</v>
          </cell>
        </row>
        <row r="421">
          <cell r="A421">
            <v>111011420337</v>
          </cell>
          <cell r="B421" t="str">
            <v>ATM MACARACUAY</v>
          </cell>
          <cell r="C421">
            <v>16830000</v>
          </cell>
          <cell r="D421">
            <v>348900000</v>
          </cell>
          <cell r="E421">
            <v>341720000</v>
          </cell>
          <cell r="F421">
            <v>24010000</v>
          </cell>
        </row>
        <row r="422">
          <cell r="A422">
            <v>111011420338</v>
          </cell>
          <cell r="B422" t="str">
            <v>ATM PARQUE HUMBOLDT</v>
          </cell>
          <cell r="C422">
            <v>25460000</v>
          </cell>
          <cell r="D422">
            <v>193000000</v>
          </cell>
          <cell r="E422">
            <v>205585000</v>
          </cell>
          <cell r="F422">
            <v>12875000</v>
          </cell>
        </row>
        <row r="423">
          <cell r="A423">
            <v>111011420343</v>
          </cell>
          <cell r="B423" t="str">
            <v>ATM LA PELOTA</v>
          </cell>
          <cell r="C423">
            <v>15665000</v>
          </cell>
          <cell r="D423">
            <v>262590000</v>
          </cell>
          <cell r="E423">
            <v>255975000</v>
          </cell>
          <cell r="F423">
            <v>22280000</v>
          </cell>
        </row>
        <row r="424">
          <cell r="A424">
            <v>111011420344</v>
          </cell>
          <cell r="B424" t="str">
            <v>ATM LA PELOTA</v>
          </cell>
          <cell r="C424">
            <v>10360000</v>
          </cell>
          <cell r="D424">
            <v>305675000</v>
          </cell>
          <cell r="E424">
            <v>294530000</v>
          </cell>
          <cell r="F424">
            <v>21505000</v>
          </cell>
        </row>
        <row r="425">
          <cell r="A425">
            <v>111011420345</v>
          </cell>
          <cell r="B425" t="str">
            <v>ATM LA PELOTA</v>
          </cell>
          <cell r="C425">
            <v>12370000</v>
          </cell>
          <cell r="D425">
            <v>239255000</v>
          </cell>
          <cell r="E425">
            <v>230425000</v>
          </cell>
          <cell r="F425">
            <v>21200000</v>
          </cell>
        </row>
        <row r="426">
          <cell r="A426">
            <v>111011420346</v>
          </cell>
          <cell r="B426" t="str">
            <v>ATM LA PELOTA</v>
          </cell>
          <cell r="C426">
            <v>25115000</v>
          </cell>
          <cell r="D426">
            <v>269665000</v>
          </cell>
          <cell r="E426">
            <v>270660000</v>
          </cell>
          <cell r="F426">
            <v>24120000</v>
          </cell>
        </row>
        <row r="427">
          <cell r="A427">
            <v>111011420347</v>
          </cell>
          <cell r="B427" t="str">
            <v>ATM LA PELOTA</v>
          </cell>
          <cell r="C427">
            <v>17630000</v>
          </cell>
          <cell r="D427">
            <v>223015000</v>
          </cell>
          <cell r="E427">
            <v>216540000</v>
          </cell>
          <cell r="F427">
            <v>24105000</v>
          </cell>
        </row>
        <row r="428">
          <cell r="A428">
            <v>111011420348</v>
          </cell>
          <cell r="B428" t="str">
            <v>ATM LA PELOTA</v>
          </cell>
          <cell r="C428">
            <v>13315000</v>
          </cell>
          <cell r="D428">
            <v>251795000</v>
          </cell>
          <cell r="E428">
            <v>240740000</v>
          </cell>
          <cell r="F428">
            <v>24370000</v>
          </cell>
        </row>
        <row r="429">
          <cell r="A429">
            <v>111011420349</v>
          </cell>
          <cell r="B429" t="str">
            <v>ATM LA PELOTA</v>
          </cell>
          <cell r="C429">
            <v>17310000</v>
          </cell>
          <cell r="D429">
            <v>230385000</v>
          </cell>
          <cell r="E429">
            <v>222980000</v>
          </cell>
          <cell r="F429">
            <v>24715000</v>
          </cell>
        </row>
        <row r="430">
          <cell r="A430">
            <v>111011420350</v>
          </cell>
          <cell r="B430" t="str">
            <v>ATM CAMPO CLARO</v>
          </cell>
          <cell r="C430">
            <v>26845000</v>
          </cell>
          <cell r="D430">
            <v>153155000</v>
          </cell>
          <cell r="E430">
            <v>153755000</v>
          </cell>
          <cell r="F430">
            <v>26245000</v>
          </cell>
        </row>
        <row r="431">
          <cell r="A431">
            <v>111011420351</v>
          </cell>
          <cell r="B431" t="str">
            <v>ATM CAMPO CLARO</v>
          </cell>
          <cell r="C431">
            <v>21980000</v>
          </cell>
          <cell r="D431">
            <v>160655000</v>
          </cell>
          <cell r="E431">
            <v>157740000</v>
          </cell>
          <cell r="F431">
            <v>24895000</v>
          </cell>
        </row>
        <row r="432">
          <cell r="A432">
            <v>111011420352</v>
          </cell>
          <cell r="B432" t="str">
            <v>ATM CAMPO CLARO</v>
          </cell>
          <cell r="C432">
            <v>15105000</v>
          </cell>
          <cell r="D432">
            <v>213615000</v>
          </cell>
          <cell r="E432">
            <v>204810000</v>
          </cell>
          <cell r="F432">
            <v>23910000</v>
          </cell>
        </row>
        <row r="433">
          <cell r="A433">
            <v>111011420353</v>
          </cell>
          <cell r="B433" t="str">
            <v>ATM CAMPO CLARO</v>
          </cell>
          <cell r="C433">
            <v>19695000</v>
          </cell>
          <cell r="D433">
            <v>230230000</v>
          </cell>
          <cell r="E433">
            <v>225540000</v>
          </cell>
          <cell r="F433">
            <v>24385000</v>
          </cell>
        </row>
        <row r="434">
          <cell r="A434">
            <v>111011420360</v>
          </cell>
          <cell r="B434" t="str">
            <v>ATM LA CANDELARIA</v>
          </cell>
          <cell r="C434">
            <v>14045000</v>
          </cell>
          <cell r="D434">
            <v>478150000</v>
          </cell>
          <cell r="E434">
            <v>466505000</v>
          </cell>
          <cell r="F434">
            <v>25690000</v>
          </cell>
        </row>
        <row r="435">
          <cell r="A435">
            <v>111011420369</v>
          </cell>
          <cell r="B435" t="str">
            <v>ATM CHARALLAVE</v>
          </cell>
          <cell r="C435">
            <v>12570000</v>
          </cell>
          <cell r="D435">
            <v>309080000</v>
          </cell>
          <cell r="E435">
            <v>285445000</v>
          </cell>
          <cell r="F435">
            <v>36205000</v>
          </cell>
        </row>
        <row r="436">
          <cell r="A436">
            <v>111011420370</v>
          </cell>
          <cell r="B436" t="str">
            <v>ATM CHARALLAVE</v>
          </cell>
          <cell r="C436">
            <v>1150000</v>
          </cell>
          <cell r="D436">
            <v>310290000</v>
          </cell>
          <cell r="E436">
            <v>259715000</v>
          </cell>
          <cell r="F436">
            <v>51725000</v>
          </cell>
        </row>
        <row r="437">
          <cell r="A437">
            <v>111011420393</v>
          </cell>
          <cell r="B437" t="str">
            <v>ATM BELLO CAMPO</v>
          </cell>
          <cell r="C437">
            <v>15670000</v>
          </cell>
          <cell r="D437">
            <v>200250000</v>
          </cell>
          <cell r="E437">
            <v>200505000</v>
          </cell>
          <cell r="F437">
            <v>15415000</v>
          </cell>
        </row>
        <row r="438">
          <cell r="A438">
            <v>111011420394</v>
          </cell>
          <cell r="B438" t="str">
            <v>ATM PDVSA</v>
          </cell>
          <cell r="C438">
            <v>13820000</v>
          </cell>
          <cell r="D438">
            <v>375900000</v>
          </cell>
          <cell r="E438">
            <v>366060000</v>
          </cell>
          <cell r="F438">
            <v>23660000</v>
          </cell>
        </row>
        <row r="439">
          <cell r="A439">
            <v>1110114204</v>
          </cell>
          <cell r="B439" t="str">
            <v>EFECTIVO TELECAJ.AG.</v>
          </cell>
          <cell r="C439">
            <v>242000000</v>
          </cell>
          <cell r="D439">
            <v>5026972000</v>
          </cell>
          <cell r="E439">
            <v>4950782000</v>
          </cell>
          <cell r="F439">
            <v>318190000</v>
          </cell>
        </row>
        <row r="440">
          <cell r="A440">
            <v>111011420403</v>
          </cell>
          <cell r="B440" t="str">
            <v>ATM GUATIRE</v>
          </cell>
          <cell r="C440">
            <v>475000</v>
          </cell>
          <cell r="D440">
            <v>400500000</v>
          </cell>
          <cell r="E440">
            <v>375095000</v>
          </cell>
          <cell r="F440">
            <v>25880000</v>
          </cell>
        </row>
        <row r="441">
          <cell r="A441">
            <v>111011420414</v>
          </cell>
          <cell r="B441" t="str">
            <v>ATM LOS CORTIJOS</v>
          </cell>
          <cell r="C441">
            <v>21635000</v>
          </cell>
          <cell r="D441">
            <v>345500000</v>
          </cell>
          <cell r="E441">
            <v>344340000</v>
          </cell>
          <cell r="F441">
            <v>22795000</v>
          </cell>
        </row>
        <row r="442">
          <cell r="A442">
            <v>111011420419</v>
          </cell>
          <cell r="B442" t="str">
            <v>ATM AVON COSMETICS G</v>
          </cell>
          <cell r="C442">
            <v>4195000</v>
          </cell>
          <cell r="D442">
            <v>298500000</v>
          </cell>
          <cell r="E442">
            <v>265310000</v>
          </cell>
          <cell r="F442">
            <v>37385000</v>
          </cell>
        </row>
        <row r="443">
          <cell r="A443">
            <v>111011420423</v>
          </cell>
          <cell r="B443" t="str">
            <v>ATM SAN MARTIN</v>
          </cell>
          <cell r="C443">
            <v>10050000</v>
          </cell>
          <cell r="D443">
            <v>244500000</v>
          </cell>
          <cell r="E443">
            <v>233730000</v>
          </cell>
          <cell r="F443">
            <v>20820000</v>
          </cell>
        </row>
        <row r="444">
          <cell r="A444">
            <v>111011420437</v>
          </cell>
          <cell r="B444" t="str">
            <v>ATM LA CASTELLANA</v>
          </cell>
          <cell r="C444">
            <v>26515000</v>
          </cell>
          <cell r="D444">
            <v>268500000</v>
          </cell>
          <cell r="E444">
            <v>279970000</v>
          </cell>
          <cell r="F444">
            <v>15045000</v>
          </cell>
        </row>
        <row r="445">
          <cell r="A445">
            <v>111011420438</v>
          </cell>
          <cell r="B445" t="str">
            <v>ATM LA CASTELLANA</v>
          </cell>
          <cell r="C445">
            <v>21020000</v>
          </cell>
          <cell r="D445">
            <v>482392000</v>
          </cell>
          <cell r="E445">
            <v>490812000</v>
          </cell>
          <cell r="F445">
            <v>12600000</v>
          </cell>
        </row>
        <row r="446">
          <cell r="A446">
            <v>111011420439</v>
          </cell>
          <cell r="B446" t="str">
            <v>ATM LA CASTELLANA</v>
          </cell>
          <cell r="C446">
            <v>27430000</v>
          </cell>
          <cell r="D446">
            <v>253105000</v>
          </cell>
          <cell r="E446">
            <v>253905000</v>
          </cell>
          <cell r="F446">
            <v>26630000</v>
          </cell>
        </row>
        <row r="447">
          <cell r="A447">
            <v>111011420467</v>
          </cell>
          <cell r="B447" t="str">
            <v>ATM PLAZA VENEZUELA</v>
          </cell>
          <cell r="C447">
            <v>24665000</v>
          </cell>
          <cell r="D447">
            <v>245705000</v>
          </cell>
          <cell r="E447">
            <v>261075000</v>
          </cell>
          <cell r="F447">
            <v>9295000</v>
          </cell>
        </row>
        <row r="448">
          <cell r="A448">
            <v>111011420468</v>
          </cell>
          <cell r="B448" t="str">
            <v>ATM PLAZA VENEZUELA</v>
          </cell>
          <cell r="C448">
            <v>28980000</v>
          </cell>
          <cell r="D448">
            <v>214540000</v>
          </cell>
          <cell r="E448">
            <v>229705000</v>
          </cell>
          <cell r="F448">
            <v>13815000</v>
          </cell>
        </row>
        <row r="449">
          <cell r="A449">
            <v>111011420469</v>
          </cell>
          <cell r="B449" t="str">
            <v>ATM PLAZA VENEZUELA</v>
          </cell>
          <cell r="C449">
            <v>26405000</v>
          </cell>
          <cell r="D449">
            <v>255005000</v>
          </cell>
          <cell r="E449">
            <v>266580000</v>
          </cell>
          <cell r="F449">
            <v>14830000</v>
          </cell>
        </row>
        <row r="450">
          <cell r="A450">
            <v>111011420476</v>
          </cell>
          <cell r="B450" t="str">
            <v>ATM AVON COSMETICS G</v>
          </cell>
          <cell r="C450">
            <v>5505000</v>
          </cell>
          <cell r="D450">
            <v>309500000</v>
          </cell>
          <cell r="E450">
            <v>278775000</v>
          </cell>
          <cell r="F450">
            <v>36230000</v>
          </cell>
        </row>
        <row r="451">
          <cell r="A451">
            <v>111011420477</v>
          </cell>
          <cell r="B451" t="str">
            <v>ATM GUATIRE</v>
          </cell>
          <cell r="C451">
            <v>645000</v>
          </cell>
          <cell r="D451">
            <v>344000000</v>
          </cell>
          <cell r="E451">
            <v>317210000</v>
          </cell>
          <cell r="F451">
            <v>27435000</v>
          </cell>
        </row>
        <row r="452">
          <cell r="A452">
            <v>111011420479</v>
          </cell>
          <cell r="B452" t="str">
            <v>ATM CHACAITO</v>
          </cell>
          <cell r="C452">
            <v>0</v>
          </cell>
          <cell r="D452">
            <v>92320000</v>
          </cell>
          <cell r="E452">
            <v>78690000</v>
          </cell>
          <cell r="F452">
            <v>13630000</v>
          </cell>
        </row>
        <row r="453">
          <cell r="A453">
            <v>111011420483</v>
          </cell>
          <cell r="B453" t="str">
            <v>ATM ALTAGRACIA DE OR</v>
          </cell>
          <cell r="C453">
            <v>22535000</v>
          </cell>
          <cell r="D453">
            <v>542150000</v>
          </cell>
          <cell r="E453">
            <v>552065000</v>
          </cell>
          <cell r="F453">
            <v>12620000</v>
          </cell>
        </row>
        <row r="454">
          <cell r="A454">
            <v>111011420496</v>
          </cell>
          <cell r="B454" t="str">
            <v>ATM MONTALBAN</v>
          </cell>
          <cell r="C454">
            <v>21945000</v>
          </cell>
          <cell r="D454">
            <v>730755000</v>
          </cell>
          <cell r="E454">
            <v>723520000</v>
          </cell>
          <cell r="F454">
            <v>29180000</v>
          </cell>
        </row>
        <row r="455">
          <cell r="A455">
            <v>1110114205</v>
          </cell>
          <cell r="B455" t="str">
            <v>EFECTIVO TELECAJ.AG.</v>
          </cell>
          <cell r="C455">
            <v>445065000</v>
          </cell>
          <cell r="D455">
            <v>6018965000</v>
          </cell>
          <cell r="E455">
            <v>5897480000</v>
          </cell>
          <cell r="F455">
            <v>566550000</v>
          </cell>
        </row>
        <row r="456">
          <cell r="A456">
            <v>111011420508</v>
          </cell>
          <cell r="B456" t="str">
            <v>ATM LAS MERCEDES</v>
          </cell>
          <cell r="C456">
            <v>0</v>
          </cell>
          <cell r="D456">
            <v>187700000</v>
          </cell>
          <cell r="E456">
            <v>174690000</v>
          </cell>
          <cell r="F456">
            <v>13010000</v>
          </cell>
        </row>
        <row r="457">
          <cell r="A457">
            <v>111011420514</v>
          </cell>
          <cell r="B457" t="str">
            <v>ATM LA FLORIDA</v>
          </cell>
          <cell r="C457">
            <v>9045000</v>
          </cell>
          <cell r="D457">
            <v>174010000</v>
          </cell>
          <cell r="E457">
            <v>164930000</v>
          </cell>
          <cell r="F457">
            <v>18125000</v>
          </cell>
        </row>
        <row r="458">
          <cell r="A458">
            <v>111011420515</v>
          </cell>
          <cell r="B458" t="str">
            <v>ATM LA FLORIDA</v>
          </cell>
          <cell r="C458">
            <v>11255000</v>
          </cell>
          <cell r="D458">
            <v>223965000</v>
          </cell>
          <cell r="E458">
            <v>217475000</v>
          </cell>
          <cell r="F458">
            <v>17745000</v>
          </cell>
        </row>
        <row r="459">
          <cell r="A459">
            <v>111011420517</v>
          </cell>
          <cell r="B459" t="str">
            <v>ATM PARQUE CENTRAL</v>
          </cell>
          <cell r="C459">
            <v>16935000</v>
          </cell>
          <cell r="D459">
            <v>282530000</v>
          </cell>
          <cell r="E459">
            <v>294230000</v>
          </cell>
          <cell r="F459">
            <v>5235000</v>
          </cell>
        </row>
        <row r="460">
          <cell r="A460">
            <v>111011420531</v>
          </cell>
          <cell r="B460" t="str">
            <v>ATM CATIA LA MAR</v>
          </cell>
          <cell r="C460">
            <v>35185000</v>
          </cell>
          <cell r="D460">
            <v>354950000</v>
          </cell>
          <cell r="E460">
            <v>342065000</v>
          </cell>
          <cell r="F460">
            <v>48070000</v>
          </cell>
        </row>
        <row r="461">
          <cell r="A461">
            <v>111011420544</v>
          </cell>
          <cell r="B461" t="str">
            <v>ATM CLUB HEBRAICA</v>
          </cell>
          <cell r="C461">
            <v>22620000</v>
          </cell>
          <cell r="D461">
            <v>136500000</v>
          </cell>
          <cell r="E461">
            <v>147980000</v>
          </cell>
          <cell r="F461">
            <v>11140000</v>
          </cell>
        </row>
        <row r="462">
          <cell r="A462">
            <v>111011420545</v>
          </cell>
          <cell r="B462" t="str">
            <v>ATM CHARALLAVE</v>
          </cell>
          <cell r="C462">
            <v>25915000</v>
          </cell>
          <cell r="D462">
            <v>211010000</v>
          </cell>
          <cell r="E462">
            <v>199675000</v>
          </cell>
          <cell r="F462">
            <v>37250000</v>
          </cell>
        </row>
        <row r="463">
          <cell r="A463">
            <v>111011420546</v>
          </cell>
          <cell r="B463" t="str">
            <v>ATM CHARALLAVE</v>
          </cell>
          <cell r="C463">
            <v>9010000</v>
          </cell>
          <cell r="D463">
            <v>288725000</v>
          </cell>
          <cell r="E463">
            <v>261130000</v>
          </cell>
          <cell r="F463">
            <v>36605000</v>
          </cell>
        </row>
        <row r="464">
          <cell r="A464">
            <v>111011420547</v>
          </cell>
          <cell r="B464" t="str">
            <v>ATM LOS DOS CAMINOS</v>
          </cell>
          <cell r="C464">
            <v>20335000</v>
          </cell>
          <cell r="D464">
            <v>224500000</v>
          </cell>
          <cell r="E464">
            <v>228080000</v>
          </cell>
          <cell r="F464">
            <v>16755000</v>
          </cell>
        </row>
        <row r="465">
          <cell r="A465">
            <v>111011420548</v>
          </cell>
          <cell r="B465" t="str">
            <v>ATM LOS DOS CAMINOS</v>
          </cell>
          <cell r="C465">
            <v>19055000</v>
          </cell>
          <cell r="D465">
            <v>264200000</v>
          </cell>
          <cell r="E465">
            <v>261605000</v>
          </cell>
          <cell r="F465">
            <v>21650000</v>
          </cell>
        </row>
        <row r="466">
          <cell r="A466">
            <v>111011420554</v>
          </cell>
          <cell r="B466" t="str">
            <v>CENTRAL MEZZ</v>
          </cell>
          <cell r="C466">
            <v>22920000</v>
          </cell>
          <cell r="D466">
            <v>227000000</v>
          </cell>
          <cell r="E466">
            <v>209875000</v>
          </cell>
          <cell r="F466">
            <v>40045000</v>
          </cell>
        </row>
        <row r="467">
          <cell r="A467">
            <v>111011420556</v>
          </cell>
          <cell r="B467" t="str">
            <v>CENTAL P.B.</v>
          </cell>
          <cell r="C467">
            <v>31130000</v>
          </cell>
          <cell r="D467">
            <v>27520000</v>
          </cell>
          <cell r="E467">
            <v>24060000</v>
          </cell>
          <cell r="F467">
            <v>34590000</v>
          </cell>
        </row>
        <row r="468">
          <cell r="A468">
            <v>111011420561</v>
          </cell>
          <cell r="B468" t="str">
            <v>ATM CATIA LA MAR</v>
          </cell>
          <cell r="C468">
            <v>23405000</v>
          </cell>
          <cell r="D468">
            <v>545525000</v>
          </cell>
          <cell r="E468">
            <v>516095000</v>
          </cell>
          <cell r="F468">
            <v>52835000</v>
          </cell>
        </row>
        <row r="469">
          <cell r="A469">
            <v>111011420562</v>
          </cell>
          <cell r="B469" t="str">
            <v>ATM CATIA LA MAR</v>
          </cell>
          <cell r="C469">
            <v>24305000</v>
          </cell>
          <cell r="D469">
            <v>505705000</v>
          </cell>
          <cell r="E469">
            <v>479160000</v>
          </cell>
          <cell r="F469">
            <v>50850000</v>
          </cell>
        </row>
        <row r="470">
          <cell r="A470">
            <v>111011420563</v>
          </cell>
          <cell r="B470" t="str">
            <v>ATM SABANA GRANDE</v>
          </cell>
          <cell r="C470">
            <v>18750000</v>
          </cell>
          <cell r="D470">
            <v>198245000</v>
          </cell>
          <cell r="E470">
            <v>188575000</v>
          </cell>
          <cell r="F470">
            <v>28420000</v>
          </cell>
        </row>
        <row r="471">
          <cell r="A471">
            <v>111011420564</v>
          </cell>
          <cell r="B471" t="str">
            <v>ATM SABANA GRANDE</v>
          </cell>
          <cell r="C471">
            <v>22850000</v>
          </cell>
          <cell r="D471">
            <v>142720000</v>
          </cell>
          <cell r="E471">
            <v>136765000</v>
          </cell>
          <cell r="F471">
            <v>28805000</v>
          </cell>
        </row>
        <row r="472">
          <cell r="A472">
            <v>111011420573</v>
          </cell>
          <cell r="B472" t="str">
            <v>ATM BELLO MONTE</v>
          </cell>
          <cell r="C472">
            <v>16885000</v>
          </cell>
          <cell r="D472">
            <v>295000000</v>
          </cell>
          <cell r="E472">
            <v>302350000</v>
          </cell>
          <cell r="F472">
            <v>9535000</v>
          </cell>
        </row>
        <row r="473">
          <cell r="A473">
            <v>111011420575</v>
          </cell>
          <cell r="B473" t="str">
            <v>ATM MANZANARES</v>
          </cell>
          <cell r="C473">
            <v>26605000</v>
          </cell>
          <cell r="D473">
            <v>163990000</v>
          </cell>
          <cell r="E473">
            <v>171935000</v>
          </cell>
          <cell r="F473">
            <v>18660000</v>
          </cell>
        </row>
        <row r="474">
          <cell r="A474">
            <v>111011420576</v>
          </cell>
          <cell r="B474" t="str">
            <v>ATM MANZANARES</v>
          </cell>
          <cell r="C474">
            <v>20505000</v>
          </cell>
          <cell r="D474">
            <v>252985000</v>
          </cell>
          <cell r="E474">
            <v>255145000</v>
          </cell>
          <cell r="F474">
            <v>18345000</v>
          </cell>
        </row>
        <row r="475">
          <cell r="A475">
            <v>111011420577</v>
          </cell>
          <cell r="B475" t="str">
            <v>ATM PRADOS DEL ESTE</v>
          </cell>
          <cell r="C475">
            <v>8505000</v>
          </cell>
          <cell r="D475">
            <v>306895000</v>
          </cell>
          <cell r="E475">
            <v>306750000</v>
          </cell>
          <cell r="F475">
            <v>8650000</v>
          </cell>
        </row>
        <row r="476">
          <cell r="A476">
            <v>111011420578</v>
          </cell>
          <cell r="B476" t="str">
            <v>ATM PRADOS DEL ESTE</v>
          </cell>
          <cell r="C476">
            <v>16050000</v>
          </cell>
          <cell r="D476">
            <v>317550000</v>
          </cell>
          <cell r="E476">
            <v>312050000</v>
          </cell>
          <cell r="F476">
            <v>21550000</v>
          </cell>
        </row>
        <row r="477">
          <cell r="A477">
            <v>111011420595</v>
          </cell>
          <cell r="B477" t="str">
            <v>ATM CAURIMARE</v>
          </cell>
          <cell r="C477">
            <v>24475000</v>
          </cell>
          <cell r="D477">
            <v>308400000</v>
          </cell>
          <cell r="E477">
            <v>322495000</v>
          </cell>
          <cell r="F477">
            <v>10380000</v>
          </cell>
        </row>
        <row r="478">
          <cell r="A478">
            <v>111011420596</v>
          </cell>
          <cell r="B478" t="str">
            <v>ATM SANTA PAULA</v>
          </cell>
          <cell r="C478">
            <v>19325000</v>
          </cell>
          <cell r="D478">
            <v>379340000</v>
          </cell>
          <cell r="E478">
            <v>380365000</v>
          </cell>
          <cell r="F478">
            <v>18300000</v>
          </cell>
        </row>
        <row r="479">
          <cell r="A479">
            <v>1110114206</v>
          </cell>
          <cell r="B479" t="str">
            <v>EFECTIVO TELECAJ.AG.</v>
          </cell>
          <cell r="C479">
            <v>311640000</v>
          </cell>
          <cell r="D479">
            <v>8566620000</v>
          </cell>
          <cell r="E479">
            <v>8314900000</v>
          </cell>
          <cell r="F479">
            <v>563360000</v>
          </cell>
        </row>
        <row r="480">
          <cell r="A480">
            <v>111011420604</v>
          </cell>
          <cell r="B480" t="str">
            <v>ATM BOLEITA</v>
          </cell>
          <cell r="C480">
            <v>19660000</v>
          </cell>
          <cell r="D480">
            <v>163195000</v>
          </cell>
          <cell r="E480">
            <v>162595000</v>
          </cell>
          <cell r="F480">
            <v>20260000</v>
          </cell>
        </row>
        <row r="481">
          <cell r="A481">
            <v>111011420607</v>
          </cell>
          <cell r="B481" t="str">
            <v>ATM NUEVA GRANADA</v>
          </cell>
          <cell r="C481">
            <v>4960000</v>
          </cell>
          <cell r="D481">
            <v>507285000</v>
          </cell>
          <cell r="E481">
            <v>488155000</v>
          </cell>
          <cell r="F481">
            <v>24090000</v>
          </cell>
        </row>
        <row r="482">
          <cell r="A482">
            <v>111011420608</v>
          </cell>
          <cell r="B482" t="str">
            <v>ATM PALO VERDE</v>
          </cell>
          <cell r="C482">
            <v>645000</v>
          </cell>
          <cell r="D482">
            <v>425430000</v>
          </cell>
          <cell r="E482">
            <v>422295000</v>
          </cell>
          <cell r="F482">
            <v>3780000</v>
          </cell>
        </row>
        <row r="483">
          <cell r="A483">
            <v>111011420609</v>
          </cell>
          <cell r="B483" t="str">
            <v>ATM PALO VERDE</v>
          </cell>
          <cell r="C483">
            <v>2350000</v>
          </cell>
          <cell r="D483">
            <v>390140000</v>
          </cell>
          <cell r="E483">
            <v>387020000</v>
          </cell>
          <cell r="F483">
            <v>5470000</v>
          </cell>
        </row>
        <row r="484">
          <cell r="A484">
            <v>111011420611</v>
          </cell>
          <cell r="B484" t="str">
            <v>ATM EL LLANITO</v>
          </cell>
          <cell r="C484">
            <v>8400000</v>
          </cell>
          <cell r="D484">
            <v>485300000</v>
          </cell>
          <cell r="E484">
            <v>472615000</v>
          </cell>
          <cell r="F484">
            <v>21085000</v>
          </cell>
        </row>
        <row r="485">
          <cell r="A485">
            <v>111011420615</v>
          </cell>
          <cell r="B485" t="str">
            <v>ATM CAMEJO</v>
          </cell>
          <cell r="C485">
            <v>17840000</v>
          </cell>
          <cell r="D485">
            <v>230000000</v>
          </cell>
          <cell r="E485">
            <v>220895000</v>
          </cell>
          <cell r="F485">
            <v>26945000</v>
          </cell>
        </row>
        <row r="486">
          <cell r="A486">
            <v>111011420616</v>
          </cell>
          <cell r="B486" t="str">
            <v>ATM CAMEJO</v>
          </cell>
          <cell r="C486">
            <v>6295000</v>
          </cell>
          <cell r="D486">
            <v>291580000</v>
          </cell>
          <cell r="E486">
            <v>272915000</v>
          </cell>
          <cell r="F486">
            <v>24960000</v>
          </cell>
        </row>
        <row r="487">
          <cell r="A487">
            <v>111011420633</v>
          </cell>
          <cell r="B487" t="str">
            <v>ATM PIPE</v>
          </cell>
          <cell r="C487">
            <v>7880000</v>
          </cell>
          <cell r="D487">
            <v>417575000</v>
          </cell>
          <cell r="E487">
            <v>400575000</v>
          </cell>
          <cell r="F487">
            <v>24880000</v>
          </cell>
        </row>
        <row r="488">
          <cell r="A488">
            <v>111011420634</v>
          </cell>
          <cell r="B488" t="str">
            <v>ATM SABANA GRANDE</v>
          </cell>
          <cell r="C488">
            <v>25975000</v>
          </cell>
          <cell r="D488">
            <v>150240000</v>
          </cell>
          <cell r="E488">
            <v>147260000</v>
          </cell>
          <cell r="F488">
            <v>28955000</v>
          </cell>
        </row>
        <row r="489">
          <cell r="A489">
            <v>111011420635</v>
          </cell>
          <cell r="B489" t="str">
            <v>ATM SABANA GRANDE</v>
          </cell>
          <cell r="C489">
            <v>15485000</v>
          </cell>
          <cell r="D489">
            <v>247215000</v>
          </cell>
          <cell r="E489">
            <v>236555000</v>
          </cell>
          <cell r="F489">
            <v>26145000</v>
          </cell>
        </row>
        <row r="490">
          <cell r="A490">
            <v>111011420637</v>
          </cell>
          <cell r="B490" t="str">
            <v>ATM SABANA GRANDE</v>
          </cell>
          <cell r="C490">
            <v>12195000</v>
          </cell>
          <cell r="D490">
            <v>330290000</v>
          </cell>
          <cell r="E490">
            <v>316655000</v>
          </cell>
          <cell r="F490">
            <v>25830000</v>
          </cell>
        </row>
        <row r="491">
          <cell r="A491">
            <v>111011420638</v>
          </cell>
          <cell r="B491" t="str">
            <v>ATM SABANA GRANDE</v>
          </cell>
          <cell r="C491">
            <v>6725000</v>
          </cell>
          <cell r="D491">
            <v>301325000</v>
          </cell>
          <cell r="E491">
            <v>281995000</v>
          </cell>
          <cell r="F491">
            <v>26055000</v>
          </cell>
        </row>
        <row r="492">
          <cell r="A492">
            <v>111011420653</v>
          </cell>
          <cell r="B492" t="str">
            <v>ATM LOS TEQUES</v>
          </cell>
          <cell r="C492">
            <v>18230000</v>
          </cell>
          <cell r="D492">
            <v>298530000</v>
          </cell>
          <cell r="E492">
            <v>272100000</v>
          </cell>
          <cell r="F492">
            <v>44660000</v>
          </cell>
        </row>
        <row r="493">
          <cell r="A493">
            <v>111011420654</v>
          </cell>
          <cell r="B493" t="str">
            <v>ATM LOS TEQUES</v>
          </cell>
          <cell r="C493">
            <v>16865000</v>
          </cell>
          <cell r="D493">
            <v>406535000</v>
          </cell>
          <cell r="E493">
            <v>389995000</v>
          </cell>
          <cell r="F493">
            <v>33405000</v>
          </cell>
        </row>
        <row r="494">
          <cell r="A494">
            <v>111011420655</v>
          </cell>
          <cell r="B494" t="str">
            <v>ATM LOS TEQUES</v>
          </cell>
          <cell r="C494">
            <v>13220000</v>
          </cell>
          <cell r="D494">
            <v>469000000</v>
          </cell>
          <cell r="E494">
            <v>440290000</v>
          </cell>
          <cell r="F494">
            <v>41930000</v>
          </cell>
        </row>
        <row r="495">
          <cell r="A495">
            <v>111011420656</v>
          </cell>
          <cell r="B495" t="str">
            <v>ATM BELLO MONTE</v>
          </cell>
          <cell r="C495">
            <v>13785000</v>
          </cell>
          <cell r="D495">
            <v>348645000</v>
          </cell>
          <cell r="E495">
            <v>348465000</v>
          </cell>
          <cell r="F495">
            <v>13965000</v>
          </cell>
        </row>
        <row r="496">
          <cell r="A496">
            <v>111011420657</v>
          </cell>
          <cell r="B496" t="str">
            <v>ATM BELLO MONTE</v>
          </cell>
          <cell r="C496">
            <v>13860000</v>
          </cell>
          <cell r="D496">
            <v>303760000</v>
          </cell>
          <cell r="E496">
            <v>303190000</v>
          </cell>
          <cell r="F496">
            <v>14430000</v>
          </cell>
        </row>
        <row r="497">
          <cell r="A497">
            <v>111011420662</v>
          </cell>
          <cell r="B497" t="str">
            <v>ATM GUARENA</v>
          </cell>
          <cell r="C497">
            <v>10570000</v>
          </cell>
          <cell r="D497">
            <v>373550000</v>
          </cell>
          <cell r="E497">
            <v>362725000</v>
          </cell>
          <cell r="F497">
            <v>21395000</v>
          </cell>
        </row>
        <row r="498">
          <cell r="A498">
            <v>111011420681</v>
          </cell>
          <cell r="B498" t="str">
            <v>ATM LA TRINIDAD II</v>
          </cell>
          <cell r="C498">
            <v>23620000</v>
          </cell>
          <cell r="D498">
            <v>208875000</v>
          </cell>
          <cell r="E498">
            <v>207850000</v>
          </cell>
          <cell r="F498">
            <v>24645000</v>
          </cell>
        </row>
        <row r="499">
          <cell r="A499">
            <v>111011420682</v>
          </cell>
          <cell r="B499" t="str">
            <v>ATM LA TRINIDAD II</v>
          </cell>
          <cell r="C499">
            <v>3500000</v>
          </cell>
          <cell r="D499">
            <v>336300000</v>
          </cell>
          <cell r="E499">
            <v>332075000</v>
          </cell>
          <cell r="F499">
            <v>7725000</v>
          </cell>
        </row>
        <row r="500">
          <cell r="A500">
            <v>111011420683</v>
          </cell>
          <cell r="B500" t="str">
            <v>ATM LA TRINIDAD II</v>
          </cell>
          <cell r="C500">
            <v>10575000</v>
          </cell>
          <cell r="D500">
            <v>347300000</v>
          </cell>
          <cell r="E500">
            <v>354260000</v>
          </cell>
          <cell r="F500">
            <v>3615000</v>
          </cell>
        </row>
        <row r="501">
          <cell r="A501">
            <v>111011420684</v>
          </cell>
          <cell r="B501" t="str">
            <v>ATM CATIA</v>
          </cell>
          <cell r="C501">
            <v>1055000</v>
          </cell>
          <cell r="D501">
            <v>373385000</v>
          </cell>
          <cell r="E501">
            <v>355205000</v>
          </cell>
          <cell r="F501">
            <v>19235000</v>
          </cell>
        </row>
        <row r="502">
          <cell r="A502">
            <v>111011420686</v>
          </cell>
          <cell r="B502" t="str">
            <v>ATM QUINTA CRESPO</v>
          </cell>
          <cell r="C502">
            <v>10670000</v>
          </cell>
          <cell r="D502">
            <v>219500000</v>
          </cell>
          <cell r="E502">
            <v>215355000</v>
          </cell>
          <cell r="F502">
            <v>14815000</v>
          </cell>
        </row>
        <row r="503">
          <cell r="A503">
            <v>111011420689</v>
          </cell>
          <cell r="B503" t="str">
            <v>ATM MIJARES</v>
          </cell>
          <cell r="C503">
            <v>15145000</v>
          </cell>
          <cell r="D503">
            <v>289500000</v>
          </cell>
          <cell r="E503">
            <v>291810000</v>
          </cell>
          <cell r="F503">
            <v>12835000</v>
          </cell>
        </row>
        <row r="504">
          <cell r="A504">
            <v>111011420690</v>
          </cell>
          <cell r="B504" t="str">
            <v>ATM LAS IBARRAS</v>
          </cell>
          <cell r="C504">
            <v>6865000</v>
          </cell>
          <cell r="D504">
            <v>334160000</v>
          </cell>
          <cell r="E504">
            <v>319900000</v>
          </cell>
          <cell r="F504">
            <v>21125000</v>
          </cell>
        </row>
        <row r="505">
          <cell r="A505">
            <v>111011420691</v>
          </cell>
          <cell r="B505" t="str">
            <v>ATM PLAZA MIRANDA</v>
          </cell>
          <cell r="C505">
            <v>11515000</v>
          </cell>
          <cell r="D505">
            <v>158005000</v>
          </cell>
          <cell r="E505">
            <v>152230000</v>
          </cell>
          <cell r="F505">
            <v>17290000</v>
          </cell>
        </row>
        <row r="506">
          <cell r="A506">
            <v>111011420694</v>
          </cell>
          <cell r="B506" t="str">
            <v>ATM TRINIDAD CLOVER</v>
          </cell>
          <cell r="C506">
            <v>13755000</v>
          </cell>
          <cell r="D506">
            <v>160000000</v>
          </cell>
          <cell r="E506">
            <v>159920000</v>
          </cell>
          <cell r="F506">
            <v>13835000</v>
          </cell>
        </row>
        <row r="507">
          <cell r="A507">
            <v>1110114207</v>
          </cell>
          <cell r="B507" t="str">
            <v>EFECTIVO TELECAJ.AG.</v>
          </cell>
          <cell r="C507">
            <v>616495000</v>
          </cell>
          <cell r="D507">
            <v>11612325000</v>
          </cell>
          <cell r="E507">
            <v>11418385000</v>
          </cell>
          <cell r="F507">
            <v>810435000</v>
          </cell>
        </row>
        <row r="508">
          <cell r="A508">
            <v>111011420705</v>
          </cell>
          <cell r="B508" t="str">
            <v>ATM SAN MARTIN</v>
          </cell>
          <cell r="C508">
            <v>6410000</v>
          </cell>
          <cell r="D508">
            <v>262500000</v>
          </cell>
          <cell r="E508">
            <v>249055000</v>
          </cell>
          <cell r="F508">
            <v>19855000</v>
          </cell>
        </row>
        <row r="509">
          <cell r="A509">
            <v>111011420706</v>
          </cell>
          <cell r="B509" t="str">
            <v>ATM LOS CHAGUARAMOS</v>
          </cell>
          <cell r="C509">
            <v>8110000</v>
          </cell>
          <cell r="D509">
            <v>299505000</v>
          </cell>
          <cell r="E509">
            <v>286480000</v>
          </cell>
          <cell r="F509">
            <v>21135000</v>
          </cell>
        </row>
        <row r="510">
          <cell r="A510">
            <v>111011420707</v>
          </cell>
          <cell r="B510" t="str">
            <v>ATM GUARENAS</v>
          </cell>
          <cell r="C510">
            <v>29805000</v>
          </cell>
          <cell r="D510">
            <v>472500000</v>
          </cell>
          <cell r="E510">
            <v>475910000</v>
          </cell>
          <cell r="F510">
            <v>26395000</v>
          </cell>
        </row>
        <row r="511">
          <cell r="A511">
            <v>111011420708</v>
          </cell>
          <cell r="B511" t="str">
            <v>ATM GUARENAS</v>
          </cell>
          <cell r="C511">
            <v>15860000</v>
          </cell>
          <cell r="D511">
            <v>320005000</v>
          </cell>
          <cell r="E511">
            <v>315840000</v>
          </cell>
          <cell r="F511">
            <v>20025000</v>
          </cell>
        </row>
        <row r="512">
          <cell r="A512">
            <v>111011420709</v>
          </cell>
          <cell r="B512" t="str">
            <v>ATM GUARENAS</v>
          </cell>
          <cell r="C512">
            <v>6615000</v>
          </cell>
          <cell r="D512">
            <v>280000000</v>
          </cell>
          <cell r="E512">
            <v>257325000</v>
          </cell>
          <cell r="F512">
            <v>29290000</v>
          </cell>
        </row>
        <row r="513">
          <cell r="A513">
            <v>111011420710</v>
          </cell>
          <cell r="B513" t="str">
            <v>ATM PLAZA LAS AMERIC</v>
          </cell>
          <cell r="C513">
            <v>32665000</v>
          </cell>
          <cell r="D513">
            <v>241500000</v>
          </cell>
          <cell r="E513">
            <v>250775000</v>
          </cell>
          <cell r="F513">
            <v>23390000</v>
          </cell>
        </row>
        <row r="514">
          <cell r="A514">
            <v>111011420711</v>
          </cell>
          <cell r="B514" t="str">
            <v>ATM PLAZA LAS AMERIC</v>
          </cell>
          <cell r="C514">
            <v>11285000</v>
          </cell>
          <cell r="D514">
            <v>318725000</v>
          </cell>
          <cell r="E514">
            <v>307930000</v>
          </cell>
          <cell r="F514">
            <v>22080000</v>
          </cell>
        </row>
        <row r="515">
          <cell r="A515">
            <v>111011420713</v>
          </cell>
          <cell r="B515" t="str">
            <v>ATM EL MARQUES</v>
          </cell>
          <cell r="C515">
            <v>9615000</v>
          </cell>
          <cell r="D515">
            <v>217000000</v>
          </cell>
          <cell r="E515">
            <v>199870000</v>
          </cell>
          <cell r="F515">
            <v>26745000</v>
          </cell>
        </row>
        <row r="516">
          <cell r="A516">
            <v>111011420714</v>
          </cell>
          <cell r="B516" t="str">
            <v>ATM CATIA II</v>
          </cell>
          <cell r="C516">
            <v>39140000</v>
          </cell>
          <cell r="D516">
            <v>379085000</v>
          </cell>
          <cell r="E516">
            <v>383515000</v>
          </cell>
          <cell r="F516">
            <v>34710000</v>
          </cell>
        </row>
        <row r="517">
          <cell r="A517">
            <v>111011420715</v>
          </cell>
          <cell r="B517" t="str">
            <v>ATM CATIA II</v>
          </cell>
          <cell r="C517">
            <v>380000</v>
          </cell>
          <cell r="D517">
            <v>532500000</v>
          </cell>
          <cell r="E517">
            <v>498255000</v>
          </cell>
          <cell r="F517">
            <v>34625000</v>
          </cell>
        </row>
        <row r="518">
          <cell r="A518">
            <v>111011420716</v>
          </cell>
          <cell r="B518" t="str">
            <v>ATM EL VALLE</v>
          </cell>
          <cell r="C518">
            <v>37795000</v>
          </cell>
          <cell r="D518">
            <v>514080000</v>
          </cell>
          <cell r="E518">
            <v>524705000</v>
          </cell>
          <cell r="F518">
            <v>27170000</v>
          </cell>
        </row>
        <row r="519">
          <cell r="A519">
            <v>111011420717</v>
          </cell>
          <cell r="B519" t="str">
            <v>ATM EL VALLE</v>
          </cell>
          <cell r="C519">
            <v>45655000</v>
          </cell>
          <cell r="D519">
            <v>1332485000</v>
          </cell>
          <cell r="E519">
            <v>1335065000</v>
          </cell>
          <cell r="F519">
            <v>43075000</v>
          </cell>
        </row>
        <row r="520">
          <cell r="A520">
            <v>111011420726</v>
          </cell>
          <cell r="B520" t="str">
            <v>ATM LA CASCADA</v>
          </cell>
          <cell r="C520">
            <v>47740000</v>
          </cell>
          <cell r="D520">
            <v>655630000</v>
          </cell>
          <cell r="E520">
            <v>683450000</v>
          </cell>
          <cell r="F520">
            <v>19920000</v>
          </cell>
        </row>
        <row r="521">
          <cell r="A521">
            <v>111011420727</v>
          </cell>
          <cell r="B521" t="str">
            <v>ATM LA CASCADA</v>
          </cell>
          <cell r="C521">
            <v>31680000</v>
          </cell>
          <cell r="D521">
            <v>508100000</v>
          </cell>
          <cell r="E521">
            <v>515745000</v>
          </cell>
          <cell r="F521">
            <v>24035000</v>
          </cell>
        </row>
        <row r="522">
          <cell r="A522">
            <v>111011420728</v>
          </cell>
          <cell r="B522" t="str">
            <v>ATM CONCRESA</v>
          </cell>
          <cell r="C522">
            <v>27570000</v>
          </cell>
          <cell r="D522">
            <v>487830000</v>
          </cell>
          <cell r="E522">
            <v>492430000</v>
          </cell>
          <cell r="F522">
            <v>22970000</v>
          </cell>
        </row>
        <row r="523">
          <cell r="A523">
            <v>111011420730</v>
          </cell>
          <cell r="B523" t="str">
            <v>ATM PLAZA VENEZUELA</v>
          </cell>
          <cell r="C523">
            <v>24705000</v>
          </cell>
          <cell r="D523">
            <v>316020000</v>
          </cell>
          <cell r="E523">
            <v>318325000</v>
          </cell>
          <cell r="F523">
            <v>22400000</v>
          </cell>
        </row>
        <row r="524">
          <cell r="A524">
            <v>111011420739</v>
          </cell>
          <cell r="B524" t="str">
            <v>ATM LA PELOTA</v>
          </cell>
          <cell r="C524">
            <v>23460000</v>
          </cell>
          <cell r="D524">
            <v>339005000</v>
          </cell>
          <cell r="E524">
            <v>344535000</v>
          </cell>
          <cell r="F524">
            <v>17930000</v>
          </cell>
        </row>
        <row r="525">
          <cell r="A525">
            <v>111011420740</v>
          </cell>
          <cell r="B525" t="str">
            <v>ATM LA PELOTA</v>
          </cell>
          <cell r="C525">
            <v>15465000</v>
          </cell>
          <cell r="D525">
            <v>319795000</v>
          </cell>
          <cell r="E525">
            <v>316425000</v>
          </cell>
          <cell r="F525">
            <v>18835000</v>
          </cell>
        </row>
        <row r="526">
          <cell r="A526">
            <v>111011420762</v>
          </cell>
          <cell r="B526" t="str">
            <v>ATM CHARALLAVE</v>
          </cell>
          <cell r="C526">
            <v>920000</v>
          </cell>
          <cell r="D526">
            <v>439420000</v>
          </cell>
          <cell r="E526">
            <v>411750000</v>
          </cell>
          <cell r="F526">
            <v>28590000</v>
          </cell>
        </row>
        <row r="527">
          <cell r="A527">
            <v>111011420763</v>
          </cell>
          <cell r="B527" t="str">
            <v>ATM CHARALLAVE</v>
          </cell>
          <cell r="C527">
            <v>25840000</v>
          </cell>
          <cell r="D527">
            <v>380000000</v>
          </cell>
          <cell r="E527">
            <v>370590000</v>
          </cell>
          <cell r="F527">
            <v>35250000</v>
          </cell>
        </row>
        <row r="528">
          <cell r="A528">
            <v>111011420766</v>
          </cell>
          <cell r="B528" t="str">
            <v>ATM BELLO CAMPO</v>
          </cell>
          <cell r="C528">
            <v>21095000</v>
          </cell>
          <cell r="D528">
            <v>127000000</v>
          </cell>
          <cell r="E528">
            <v>124635000</v>
          </cell>
          <cell r="F528">
            <v>23460000</v>
          </cell>
        </row>
        <row r="529">
          <cell r="A529">
            <v>111011420768</v>
          </cell>
          <cell r="B529" t="str">
            <v>ATM CATIA LA MAR</v>
          </cell>
          <cell r="C529">
            <v>38015000</v>
          </cell>
          <cell r="D529">
            <v>454610000</v>
          </cell>
          <cell r="E529">
            <v>432740000</v>
          </cell>
          <cell r="F529">
            <v>59885000</v>
          </cell>
        </row>
        <row r="530">
          <cell r="A530">
            <v>111011420769</v>
          </cell>
          <cell r="B530" t="str">
            <v>ATM CATIA LA MAR</v>
          </cell>
          <cell r="C530">
            <v>13710000</v>
          </cell>
          <cell r="D530">
            <v>513200000</v>
          </cell>
          <cell r="E530">
            <v>477360000</v>
          </cell>
          <cell r="F530">
            <v>49550000</v>
          </cell>
        </row>
        <row r="531">
          <cell r="A531">
            <v>111011420778</v>
          </cell>
          <cell r="B531" t="str">
            <v>ATM SOCIEDAD</v>
          </cell>
          <cell r="C531">
            <v>15400000</v>
          </cell>
          <cell r="D531">
            <v>192000000</v>
          </cell>
          <cell r="E531">
            <v>181295000</v>
          </cell>
          <cell r="F531">
            <v>26105000</v>
          </cell>
        </row>
        <row r="532">
          <cell r="A532">
            <v>111011420787</v>
          </cell>
          <cell r="B532" t="str">
            <v>ATM CAMPO CLARO</v>
          </cell>
          <cell r="C532">
            <v>23005000</v>
          </cell>
          <cell r="D532">
            <v>271000000</v>
          </cell>
          <cell r="E532">
            <v>268875000</v>
          </cell>
          <cell r="F532">
            <v>25130000</v>
          </cell>
        </row>
        <row r="533">
          <cell r="A533">
            <v>111011420788</v>
          </cell>
          <cell r="B533" t="str">
            <v>ATM CAMPO CLARO</v>
          </cell>
          <cell r="C533">
            <v>21015000</v>
          </cell>
          <cell r="D533">
            <v>208505000</v>
          </cell>
          <cell r="E533">
            <v>203430000</v>
          </cell>
          <cell r="F533">
            <v>26090000</v>
          </cell>
        </row>
        <row r="534">
          <cell r="A534">
            <v>111011420792</v>
          </cell>
          <cell r="B534" t="str">
            <v>ATM LA YAGUARA</v>
          </cell>
          <cell r="C534">
            <v>875000</v>
          </cell>
          <cell r="D534">
            <v>277500000</v>
          </cell>
          <cell r="E534">
            <v>253710000</v>
          </cell>
          <cell r="F534">
            <v>24665000</v>
          </cell>
        </row>
        <row r="535">
          <cell r="A535">
            <v>111011420793</v>
          </cell>
          <cell r="B535" t="str">
            <v>ATM C.C.C.T.</v>
          </cell>
          <cell r="C535">
            <v>20565000</v>
          </cell>
          <cell r="D535">
            <v>540300000</v>
          </cell>
          <cell r="E535">
            <v>536175000</v>
          </cell>
          <cell r="F535">
            <v>24690000</v>
          </cell>
        </row>
        <row r="536">
          <cell r="A536">
            <v>111011420794</v>
          </cell>
          <cell r="B536" t="str">
            <v>ATM COCHE</v>
          </cell>
          <cell r="C536">
            <v>13525000</v>
          </cell>
          <cell r="D536">
            <v>171845000</v>
          </cell>
          <cell r="E536">
            <v>171205000</v>
          </cell>
          <cell r="F536">
            <v>14165000</v>
          </cell>
        </row>
        <row r="537">
          <cell r="A537">
            <v>111011420795</v>
          </cell>
          <cell r="B537" t="str">
            <v>ATM CAMPO ALEGRE</v>
          </cell>
          <cell r="C537">
            <v>8575000</v>
          </cell>
          <cell r="D537">
            <v>240680000</v>
          </cell>
          <cell r="E537">
            <v>230985000</v>
          </cell>
          <cell r="F537">
            <v>18270000</v>
          </cell>
        </row>
        <row r="538">
          <cell r="A538">
            <v>1110114208</v>
          </cell>
          <cell r="B538" t="str">
            <v>EFECTIVO TELECAJ.AG.</v>
          </cell>
          <cell r="C538">
            <v>363030000</v>
          </cell>
          <cell r="D538">
            <v>5439875000</v>
          </cell>
          <cell r="E538">
            <v>5464400000</v>
          </cell>
          <cell r="F538">
            <v>338505000</v>
          </cell>
        </row>
        <row r="539">
          <cell r="A539">
            <v>111011420800</v>
          </cell>
          <cell r="B539" t="str">
            <v>ATM LA TRINIDAD</v>
          </cell>
          <cell r="C539">
            <v>14140000</v>
          </cell>
          <cell r="D539">
            <v>249505000</v>
          </cell>
          <cell r="E539">
            <v>253180000</v>
          </cell>
          <cell r="F539">
            <v>10465000</v>
          </cell>
        </row>
        <row r="540">
          <cell r="A540">
            <v>111011420823</v>
          </cell>
          <cell r="B540" t="str">
            <v>ATM CAMEJO</v>
          </cell>
          <cell r="C540">
            <v>23025000</v>
          </cell>
          <cell r="D540">
            <v>193030000</v>
          </cell>
          <cell r="E540">
            <v>187160000</v>
          </cell>
          <cell r="F540">
            <v>28895000</v>
          </cell>
        </row>
        <row r="541">
          <cell r="A541">
            <v>111011420824</v>
          </cell>
          <cell r="B541" t="str">
            <v>ATM CAMEJO</v>
          </cell>
          <cell r="C541">
            <v>7010000</v>
          </cell>
          <cell r="D541">
            <v>326500000</v>
          </cell>
          <cell r="E541">
            <v>306965000</v>
          </cell>
          <cell r="F541">
            <v>26545000</v>
          </cell>
        </row>
        <row r="542">
          <cell r="A542">
            <v>111011420825</v>
          </cell>
          <cell r="B542" t="str">
            <v>ATM CAMEJO</v>
          </cell>
          <cell r="C542">
            <v>13150000</v>
          </cell>
          <cell r="D542">
            <v>273000000</v>
          </cell>
          <cell r="E542">
            <v>261225000</v>
          </cell>
          <cell r="F542">
            <v>24925000</v>
          </cell>
        </row>
        <row r="543">
          <cell r="A543">
            <v>111011420832</v>
          </cell>
          <cell r="B543" t="str">
            <v>ATM LOS RUICES</v>
          </cell>
          <cell r="C543">
            <v>29850000</v>
          </cell>
          <cell r="D543">
            <v>165500000</v>
          </cell>
          <cell r="E543">
            <v>178595000</v>
          </cell>
          <cell r="F543">
            <v>16755000</v>
          </cell>
        </row>
        <row r="544">
          <cell r="A544">
            <v>111011420833</v>
          </cell>
          <cell r="B544" t="str">
            <v>ATM LOS RUICES</v>
          </cell>
          <cell r="C544">
            <v>32635000</v>
          </cell>
          <cell r="D544">
            <v>182000000</v>
          </cell>
          <cell r="E544">
            <v>197540000</v>
          </cell>
          <cell r="F544">
            <v>17095000</v>
          </cell>
        </row>
        <row r="545">
          <cell r="A545">
            <v>111011420834</v>
          </cell>
          <cell r="B545" t="str">
            <v>ATM LOS RUICES</v>
          </cell>
          <cell r="C545">
            <v>25660000</v>
          </cell>
          <cell r="D545">
            <v>165500000</v>
          </cell>
          <cell r="E545">
            <v>179735000</v>
          </cell>
          <cell r="F545">
            <v>11425000</v>
          </cell>
        </row>
        <row r="546">
          <cell r="A546">
            <v>111011420844</v>
          </cell>
          <cell r="B546" t="str">
            <v>ATM LOS PALOS GRANDE</v>
          </cell>
          <cell r="C546">
            <v>25225000</v>
          </cell>
          <cell r="D546">
            <v>481500000</v>
          </cell>
          <cell r="E546">
            <v>484200000</v>
          </cell>
          <cell r="F546">
            <v>22525000</v>
          </cell>
        </row>
        <row r="547">
          <cell r="A547">
            <v>111011420847</v>
          </cell>
          <cell r="B547" t="str">
            <v>ATM PANAMERICANA</v>
          </cell>
          <cell r="C547">
            <v>2305000</v>
          </cell>
          <cell r="D547">
            <v>528995000</v>
          </cell>
          <cell r="E547">
            <v>513085000</v>
          </cell>
          <cell r="F547">
            <v>18215000</v>
          </cell>
        </row>
        <row r="548">
          <cell r="A548">
            <v>111011420848</v>
          </cell>
          <cell r="B548" t="str">
            <v>ATM PANAMERICANA</v>
          </cell>
          <cell r="C548">
            <v>1755000</v>
          </cell>
          <cell r="D548">
            <v>464000000</v>
          </cell>
          <cell r="E548">
            <v>426150000</v>
          </cell>
          <cell r="F548">
            <v>39605000</v>
          </cell>
        </row>
        <row r="549">
          <cell r="A549">
            <v>111011420851</v>
          </cell>
          <cell r="B549" t="str">
            <v>ATM SANTA MONICA</v>
          </cell>
          <cell r="C549">
            <v>9655000</v>
          </cell>
          <cell r="D549">
            <v>127670000</v>
          </cell>
          <cell r="E549">
            <v>109215000</v>
          </cell>
          <cell r="F549">
            <v>28110000</v>
          </cell>
        </row>
        <row r="550">
          <cell r="A550">
            <v>111011420852</v>
          </cell>
          <cell r="B550" t="str">
            <v>ATM PRESAMIR CAUCAGU</v>
          </cell>
          <cell r="C550">
            <v>9415000</v>
          </cell>
          <cell r="D550">
            <v>160000000</v>
          </cell>
          <cell r="E550">
            <v>159600000</v>
          </cell>
          <cell r="F550">
            <v>9815000</v>
          </cell>
        </row>
        <row r="551">
          <cell r="A551">
            <v>111011420866</v>
          </cell>
          <cell r="B551" t="str">
            <v>ATM HIGUEROTE</v>
          </cell>
          <cell r="C551">
            <v>27325000</v>
          </cell>
          <cell r="D551">
            <v>434050000</v>
          </cell>
          <cell r="E551">
            <v>460495000</v>
          </cell>
          <cell r="F551">
            <v>880000</v>
          </cell>
        </row>
        <row r="552">
          <cell r="A552">
            <v>111011420867</v>
          </cell>
          <cell r="B552" t="str">
            <v>ATM HIGUEROTE</v>
          </cell>
          <cell r="C552">
            <v>37575000</v>
          </cell>
          <cell r="D552">
            <v>287500000</v>
          </cell>
          <cell r="E552">
            <v>321840000</v>
          </cell>
          <cell r="F552">
            <v>3235000</v>
          </cell>
        </row>
        <row r="553">
          <cell r="A553">
            <v>111011420870</v>
          </cell>
          <cell r="B553" t="str">
            <v>ATM CHACAITO II</v>
          </cell>
          <cell r="C553">
            <v>32215000</v>
          </cell>
          <cell r="D553">
            <v>314160000</v>
          </cell>
          <cell r="E553">
            <v>321110000</v>
          </cell>
          <cell r="F553">
            <v>25265000</v>
          </cell>
        </row>
        <row r="554">
          <cell r="A554">
            <v>111011420871</v>
          </cell>
          <cell r="B554" t="str">
            <v>ATM CHACAITO II</v>
          </cell>
          <cell r="C554">
            <v>825000</v>
          </cell>
          <cell r="D554">
            <v>459825000</v>
          </cell>
          <cell r="E554">
            <v>445700000</v>
          </cell>
          <cell r="F554">
            <v>14950000</v>
          </cell>
        </row>
        <row r="555">
          <cell r="A555">
            <v>111011420879</v>
          </cell>
          <cell r="B555" t="str">
            <v>ATM MACARACUAY</v>
          </cell>
          <cell r="C555">
            <v>31105000</v>
          </cell>
          <cell r="D555">
            <v>192390000</v>
          </cell>
          <cell r="E555">
            <v>207365000</v>
          </cell>
          <cell r="F555">
            <v>16130000</v>
          </cell>
        </row>
        <row r="556">
          <cell r="A556">
            <v>111011420882</v>
          </cell>
          <cell r="B556" t="str">
            <v>ATM EL LLANITO</v>
          </cell>
          <cell r="C556">
            <v>24820000</v>
          </cell>
          <cell r="D556">
            <v>222550000</v>
          </cell>
          <cell r="E556">
            <v>235490000</v>
          </cell>
          <cell r="F556">
            <v>11880000</v>
          </cell>
        </row>
        <row r="557">
          <cell r="A557">
            <v>111011420883</v>
          </cell>
          <cell r="B557" t="str">
            <v>ATM EL HATILLO</v>
          </cell>
          <cell r="C557">
            <v>15340000</v>
          </cell>
          <cell r="D557">
            <v>212200000</v>
          </cell>
          <cell r="E557">
            <v>215750000</v>
          </cell>
          <cell r="F557">
            <v>11790000</v>
          </cell>
        </row>
        <row r="558">
          <cell r="A558">
            <v>1110114209</v>
          </cell>
          <cell r="B558" t="str">
            <v>EFECTIVO TELECAJ.AG.</v>
          </cell>
          <cell r="C558">
            <v>401735000</v>
          </cell>
          <cell r="D558">
            <v>9195240000</v>
          </cell>
          <cell r="E558">
            <v>9115595000</v>
          </cell>
          <cell r="F558">
            <v>481380000</v>
          </cell>
        </row>
        <row r="559">
          <cell r="A559">
            <v>111011420906</v>
          </cell>
          <cell r="B559" t="str">
            <v>ATM BELLO CAMPO</v>
          </cell>
          <cell r="C559">
            <v>13785000</v>
          </cell>
          <cell r="D559">
            <v>269000000</v>
          </cell>
          <cell r="E559">
            <v>264500000</v>
          </cell>
          <cell r="F559">
            <v>18285000</v>
          </cell>
        </row>
        <row r="560">
          <cell r="A560">
            <v>111011420915</v>
          </cell>
          <cell r="B560" t="str">
            <v>ATM CHACAO II</v>
          </cell>
          <cell r="C560">
            <v>3555000</v>
          </cell>
          <cell r="D560">
            <v>395000000</v>
          </cell>
          <cell r="E560">
            <v>380800000</v>
          </cell>
          <cell r="F560">
            <v>17755000</v>
          </cell>
        </row>
        <row r="561">
          <cell r="A561">
            <v>111011420916</v>
          </cell>
          <cell r="B561" t="str">
            <v>ATM CHACAO II</v>
          </cell>
          <cell r="C561">
            <v>8645000</v>
          </cell>
          <cell r="D561">
            <v>342000000</v>
          </cell>
          <cell r="E561">
            <v>330335000</v>
          </cell>
          <cell r="F561">
            <v>20310000</v>
          </cell>
        </row>
        <row r="562">
          <cell r="A562">
            <v>111011420918</v>
          </cell>
          <cell r="B562" t="str">
            <v>ATM LA CASTELLANA BL</v>
          </cell>
          <cell r="C562">
            <v>15990000</v>
          </cell>
          <cell r="D562">
            <v>242500000</v>
          </cell>
          <cell r="E562">
            <v>232080000</v>
          </cell>
          <cell r="F562">
            <v>26410000</v>
          </cell>
        </row>
        <row r="563">
          <cell r="A563">
            <v>111011420919</v>
          </cell>
          <cell r="B563" t="str">
            <v>ATM LA CASTELLANA BL</v>
          </cell>
          <cell r="C563">
            <v>17455000</v>
          </cell>
          <cell r="D563">
            <v>331500000</v>
          </cell>
          <cell r="E563">
            <v>323560000</v>
          </cell>
          <cell r="F563">
            <v>25395000</v>
          </cell>
        </row>
        <row r="564">
          <cell r="A564">
            <v>111011420926</v>
          </cell>
          <cell r="B564" t="str">
            <v>ATM SAMBIL</v>
          </cell>
          <cell r="C564">
            <v>45460000</v>
          </cell>
          <cell r="D564">
            <v>326000000</v>
          </cell>
          <cell r="E564">
            <v>329875000</v>
          </cell>
          <cell r="F564">
            <v>41585000</v>
          </cell>
        </row>
        <row r="565">
          <cell r="A565">
            <v>111011420927</v>
          </cell>
          <cell r="B565" t="str">
            <v>ATM SAMBIL</v>
          </cell>
          <cell r="C565">
            <v>34130000</v>
          </cell>
          <cell r="D565">
            <v>506500000</v>
          </cell>
          <cell r="E565">
            <v>503580000</v>
          </cell>
          <cell r="F565">
            <v>37050000</v>
          </cell>
        </row>
        <row r="566">
          <cell r="A566">
            <v>111011420931</v>
          </cell>
          <cell r="B566" t="str">
            <v>ATM LA CALIFORNIA</v>
          </cell>
          <cell r="C566">
            <v>470000</v>
          </cell>
          <cell r="D566">
            <v>417775000</v>
          </cell>
          <cell r="E566">
            <v>407955000</v>
          </cell>
          <cell r="F566">
            <v>10290000</v>
          </cell>
        </row>
        <row r="567">
          <cell r="A567">
            <v>111011420933</v>
          </cell>
          <cell r="B567" t="str">
            <v>ATM MANZANARES</v>
          </cell>
          <cell r="C567">
            <v>27425000</v>
          </cell>
          <cell r="D567">
            <v>274000000</v>
          </cell>
          <cell r="E567">
            <v>284100000</v>
          </cell>
          <cell r="F567">
            <v>17325000</v>
          </cell>
        </row>
        <row r="568">
          <cell r="A568">
            <v>111011420936</v>
          </cell>
          <cell r="B568" t="str">
            <v>ATM LAS MERCEDES</v>
          </cell>
          <cell r="C568">
            <v>7050000</v>
          </cell>
          <cell r="D568">
            <v>351500000</v>
          </cell>
          <cell r="E568">
            <v>339315000</v>
          </cell>
          <cell r="F568">
            <v>19235000</v>
          </cell>
        </row>
        <row r="569">
          <cell r="A569">
            <v>111011420937</v>
          </cell>
          <cell r="B569" t="str">
            <v>ATM LA CALIFORNIA</v>
          </cell>
          <cell r="C569">
            <v>13085000</v>
          </cell>
          <cell r="D569">
            <v>331480000</v>
          </cell>
          <cell r="E569">
            <v>319875000</v>
          </cell>
          <cell r="F569">
            <v>24690000</v>
          </cell>
        </row>
        <row r="570">
          <cell r="A570">
            <v>111011420940</v>
          </cell>
          <cell r="B570" t="str">
            <v>ATM BL SAN BERNARDIN</v>
          </cell>
          <cell r="C570">
            <v>4910000</v>
          </cell>
          <cell r="D570">
            <v>283185000</v>
          </cell>
          <cell r="E570">
            <v>260040000</v>
          </cell>
          <cell r="F570">
            <v>28055000</v>
          </cell>
        </row>
        <row r="571">
          <cell r="A571">
            <v>111011420955</v>
          </cell>
          <cell r="B571" t="str">
            <v>ATM CHACAITO</v>
          </cell>
          <cell r="C571">
            <v>16185000</v>
          </cell>
          <cell r="D571">
            <v>451100000</v>
          </cell>
          <cell r="E571">
            <v>450660000</v>
          </cell>
          <cell r="F571">
            <v>16625000</v>
          </cell>
        </row>
        <row r="572">
          <cell r="A572">
            <v>111011420956</v>
          </cell>
          <cell r="B572" t="str">
            <v>ATM CHACAITO</v>
          </cell>
          <cell r="C572">
            <v>25380000</v>
          </cell>
          <cell r="D572">
            <v>429700000</v>
          </cell>
          <cell r="E572">
            <v>436980000</v>
          </cell>
          <cell r="F572">
            <v>18100000</v>
          </cell>
        </row>
        <row r="573">
          <cell r="A573">
            <v>111011420963</v>
          </cell>
          <cell r="B573" t="str">
            <v>ATM SAMBIL</v>
          </cell>
          <cell r="C573">
            <v>35165000</v>
          </cell>
          <cell r="D573">
            <v>590115000</v>
          </cell>
          <cell r="E573">
            <v>583315000</v>
          </cell>
          <cell r="F573">
            <v>41965000</v>
          </cell>
        </row>
        <row r="574">
          <cell r="A574">
            <v>111011420964</v>
          </cell>
          <cell r="B574" t="str">
            <v>ATM SAMBIL</v>
          </cell>
          <cell r="C574">
            <v>35535000</v>
          </cell>
          <cell r="D574">
            <v>489000000</v>
          </cell>
          <cell r="E574">
            <v>490970000</v>
          </cell>
          <cell r="F574">
            <v>33565000</v>
          </cell>
        </row>
        <row r="575">
          <cell r="A575">
            <v>111011420969</v>
          </cell>
          <cell r="B575" t="str">
            <v>ATM VIP ALTAMIRA</v>
          </cell>
          <cell r="C575">
            <v>3745000</v>
          </cell>
          <cell r="D575">
            <v>75635000</v>
          </cell>
          <cell r="E575">
            <v>69540000</v>
          </cell>
          <cell r="F575">
            <v>9840000</v>
          </cell>
        </row>
        <row r="576">
          <cell r="A576">
            <v>111011420971</v>
          </cell>
          <cell r="B576" t="str">
            <v>ATM LOS RUICES</v>
          </cell>
          <cell r="C576">
            <v>28850000</v>
          </cell>
          <cell r="D576">
            <v>234000000</v>
          </cell>
          <cell r="E576">
            <v>246335000</v>
          </cell>
          <cell r="F576">
            <v>16515000</v>
          </cell>
        </row>
        <row r="577">
          <cell r="A577">
            <v>111011420981</v>
          </cell>
          <cell r="B577" t="str">
            <v>ATM EL MARQUES II</v>
          </cell>
          <cell r="C577">
            <v>4270000</v>
          </cell>
          <cell r="D577">
            <v>950965000</v>
          </cell>
          <cell r="E577">
            <v>944770000</v>
          </cell>
          <cell r="F577">
            <v>10465000</v>
          </cell>
        </row>
        <row r="578">
          <cell r="A578">
            <v>111011420982</v>
          </cell>
          <cell r="B578" t="str">
            <v>ATM EL MARQUES II</v>
          </cell>
          <cell r="C578">
            <v>7105000</v>
          </cell>
          <cell r="D578">
            <v>840995000</v>
          </cell>
          <cell r="E578">
            <v>837345000</v>
          </cell>
          <cell r="F578">
            <v>10755000</v>
          </cell>
        </row>
        <row r="579">
          <cell r="A579">
            <v>111011420989</v>
          </cell>
          <cell r="B579" t="str">
            <v>ATM ELECTRICIDAD DE</v>
          </cell>
          <cell r="C579">
            <v>28680000</v>
          </cell>
          <cell r="D579">
            <v>494290000</v>
          </cell>
          <cell r="E579">
            <v>501040000</v>
          </cell>
          <cell r="F579">
            <v>21930000</v>
          </cell>
        </row>
        <row r="580">
          <cell r="A580">
            <v>111011420994</v>
          </cell>
          <cell r="B580" t="str">
            <v>ATM ALTAGRACIA D/ORI</v>
          </cell>
          <cell r="C580">
            <v>24860000</v>
          </cell>
          <cell r="D580">
            <v>569000000</v>
          </cell>
          <cell r="E580">
            <v>578625000</v>
          </cell>
          <cell r="F580">
            <v>15235000</v>
          </cell>
        </row>
        <row r="581">
          <cell r="A581">
            <v>1110114210</v>
          </cell>
          <cell r="B581" t="str">
            <v>EFECTIVO TELECAJ.AG.</v>
          </cell>
          <cell r="C581">
            <v>227235000</v>
          </cell>
          <cell r="D581">
            <v>5869945000</v>
          </cell>
          <cell r="E581">
            <v>5763865000</v>
          </cell>
          <cell r="F581">
            <v>333315000</v>
          </cell>
        </row>
        <row r="582">
          <cell r="A582">
            <v>111011421002</v>
          </cell>
          <cell r="B582" t="str">
            <v>ATM PANAMERICANA</v>
          </cell>
          <cell r="C582">
            <v>12595000</v>
          </cell>
          <cell r="D582">
            <v>360500000</v>
          </cell>
          <cell r="E582">
            <v>355065000</v>
          </cell>
          <cell r="F582">
            <v>18030000</v>
          </cell>
        </row>
        <row r="583">
          <cell r="A583">
            <v>111011421026</v>
          </cell>
          <cell r="B583" t="str">
            <v>ATM LA CASTELLANA</v>
          </cell>
          <cell r="C583">
            <v>4785000</v>
          </cell>
          <cell r="D583">
            <v>41000000</v>
          </cell>
          <cell r="E583">
            <v>38585000</v>
          </cell>
          <cell r="F583">
            <v>7200000</v>
          </cell>
        </row>
        <row r="584">
          <cell r="A584">
            <v>111011421027</v>
          </cell>
          <cell r="B584" t="str">
            <v>ATM TERRAZAS DEL AVI</v>
          </cell>
          <cell r="C584">
            <v>14780000</v>
          </cell>
          <cell r="D584">
            <v>384005000</v>
          </cell>
          <cell r="E584">
            <v>374355000</v>
          </cell>
          <cell r="F584">
            <v>24430000</v>
          </cell>
        </row>
        <row r="585">
          <cell r="A585">
            <v>111011421028</v>
          </cell>
          <cell r="B585" t="str">
            <v>ATM TERRAZAS DEL AVI</v>
          </cell>
          <cell r="C585">
            <v>9800000</v>
          </cell>
          <cell r="D585">
            <v>391810000</v>
          </cell>
          <cell r="E585">
            <v>383110000</v>
          </cell>
          <cell r="F585">
            <v>18500000</v>
          </cell>
        </row>
        <row r="586">
          <cell r="A586">
            <v>111011421048</v>
          </cell>
          <cell r="B586" t="str">
            <v>ATM EL REFUGIO</v>
          </cell>
          <cell r="C586">
            <v>690000</v>
          </cell>
          <cell r="D586">
            <v>253100000</v>
          </cell>
          <cell r="E586">
            <v>245990000</v>
          </cell>
          <cell r="F586">
            <v>7800000</v>
          </cell>
        </row>
        <row r="587">
          <cell r="A587">
            <v>111011421049</v>
          </cell>
          <cell r="B587" t="str">
            <v>ATM EL REFUGIO</v>
          </cell>
          <cell r="C587">
            <v>700000</v>
          </cell>
          <cell r="D587">
            <v>294000000</v>
          </cell>
          <cell r="E587">
            <v>289725000</v>
          </cell>
          <cell r="F587">
            <v>4975000</v>
          </cell>
        </row>
        <row r="588">
          <cell r="A588">
            <v>111011421055</v>
          </cell>
          <cell r="B588" t="str">
            <v>ATM PUERTO AYACUCHO</v>
          </cell>
          <cell r="C588">
            <v>19765000</v>
          </cell>
          <cell r="D588">
            <v>472500000</v>
          </cell>
          <cell r="E588">
            <v>472820000</v>
          </cell>
          <cell r="F588">
            <v>19445000</v>
          </cell>
        </row>
        <row r="589">
          <cell r="A589">
            <v>111011421056</v>
          </cell>
          <cell r="B589" t="str">
            <v>ATM PUERTO AYACUCHO</v>
          </cell>
          <cell r="C589">
            <v>17255000</v>
          </cell>
          <cell r="D589">
            <v>440480000</v>
          </cell>
          <cell r="E589">
            <v>431935000</v>
          </cell>
          <cell r="F589">
            <v>25800000</v>
          </cell>
        </row>
        <row r="590">
          <cell r="A590">
            <v>111011421057</v>
          </cell>
          <cell r="B590" t="str">
            <v>ATM ANDRES BELLO</v>
          </cell>
          <cell r="C590">
            <v>38940000</v>
          </cell>
          <cell r="D590">
            <v>294500000</v>
          </cell>
          <cell r="E590">
            <v>303750000</v>
          </cell>
          <cell r="F590">
            <v>29690000</v>
          </cell>
        </row>
        <row r="591">
          <cell r="A591">
            <v>111011421064</v>
          </cell>
          <cell r="B591" t="str">
            <v>ATM EL TAMBOR</v>
          </cell>
          <cell r="C591">
            <v>18760000</v>
          </cell>
          <cell r="D591">
            <v>306500000</v>
          </cell>
          <cell r="E591">
            <v>306385000</v>
          </cell>
          <cell r="F591">
            <v>18875000</v>
          </cell>
        </row>
        <row r="592">
          <cell r="A592">
            <v>111011421065</v>
          </cell>
          <cell r="B592" t="str">
            <v>ATM EL TAMBOR</v>
          </cell>
          <cell r="C592">
            <v>9945000</v>
          </cell>
          <cell r="D592">
            <v>384605000</v>
          </cell>
          <cell r="E592">
            <v>380430000</v>
          </cell>
          <cell r="F592">
            <v>14120000</v>
          </cell>
        </row>
        <row r="593">
          <cell r="A593">
            <v>111011421070</v>
          </cell>
          <cell r="B593" t="str">
            <v>ATM CARICUAO</v>
          </cell>
          <cell r="C593">
            <v>17125000</v>
          </cell>
          <cell r="D593">
            <v>433000000</v>
          </cell>
          <cell r="E593">
            <v>434635000</v>
          </cell>
          <cell r="F593">
            <v>15490000</v>
          </cell>
        </row>
        <row r="594">
          <cell r="A594">
            <v>111011421071</v>
          </cell>
          <cell r="B594" t="str">
            <v>ATM CARICUAO</v>
          </cell>
          <cell r="C594">
            <v>785000</v>
          </cell>
          <cell r="D594">
            <v>409500000</v>
          </cell>
          <cell r="E594">
            <v>396840000</v>
          </cell>
          <cell r="F594">
            <v>13445000</v>
          </cell>
        </row>
        <row r="595">
          <cell r="A595">
            <v>111011421072</v>
          </cell>
          <cell r="B595" t="str">
            <v>ATM LA URBINA</v>
          </cell>
          <cell r="C595">
            <v>8610000</v>
          </cell>
          <cell r="D595">
            <v>305100000</v>
          </cell>
          <cell r="E595">
            <v>285885000</v>
          </cell>
          <cell r="F595">
            <v>27825000</v>
          </cell>
        </row>
        <row r="596">
          <cell r="A596">
            <v>111011421073</v>
          </cell>
          <cell r="B596" t="str">
            <v>ATM ANDRES BELLO</v>
          </cell>
          <cell r="C596">
            <v>7255000</v>
          </cell>
          <cell r="D596">
            <v>293000000</v>
          </cell>
          <cell r="E596">
            <v>271115000</v>
          </cell>
          <cell r="F596">
            <v>29140000</v>
          </cell>
        </row>
        <row r="597">
          <cell r="A597">
            <v>111011421077</v>
          </cell>
          <cell r="B597" t="str">
            <v>ATM CHACAO</v>
          </cell>
          <cell r="C597">
            <v>13035000</v>
          </cell>
          <cell r="D597">
            <v>280000000</v>
          </cell>
          <cell r="E597">
            <v>277805000</v>
          </cell>
          <cell r="F597">
            <v>15230000</v>
          </cell>
        </row>
        <row r="598">
          <cell r="A598">
            <v>111011421085</v>
          </cell>
          <cell r="B598" t="str">
            <v>ATM POLAR EMPRESARIA</v>
          </cell>
          <cell r="C598">
            <v>25730000</v>
          </cell>
          <cell r="D598">
            <v>428515000</v>
          </cell>
          <cell r="E598">
            <v>429080000</v>
          </cell>
          <cell r="F598">
            <v>25165000</v>
          </cell>
        </row>
        <row r="599">
          <cell r="A599">
            <v>111011421086</v>
          </cell>
          <cell r="B599" t="str">
            <v>ATM FUERTE TIUNA</v>
          </cell>
          <cell r="C599">
            <v>6680000</v>
          </cell>
          <cell r="D599">
            <v>97830000</v>
          </cell>
          <cell r="E599">
            <v>86355000</v>
          </cell>
          <cell r="F599">
            <v>18155000</v>
          </cell>
        </row>
        <row r="600">
          <cell r="A600">
            <v>11101143</v>
          </cell>
          <cell r="B600" t="str">
            <v>EFECTIVO TELECAJ.AG.</v>
          </cell>
          <cell r="C600">
            <v>2585064000</v>
          </cell>
          <cell r="D600">
            <v>56421118000</v>
          </cell>
          <cell r="E600">
            <v>55741690000</v>
          </cell>
          <cell r="F600">
            <v>3264492000</v>
          </cell>
        </row>
        <row r="601">
          <cell r="A601">
            <v>1110114300</v>
          </cell>
          <cell r="B601" t="str">
            <v>EFECTIVO TELECAJ.AG.</v>
          </cell>
          <cell r="C601">
            <v>135575000</v>
          </cell>
          <cell r="D601">
            <v>3388130000</v>
          </cell>
          <cell r="E601">
            <v>3328565000</v>
          </cell>
          <cell r="F601">
            <v>195140000</v>
          </cell>
        </row>
        <row r="602">
          <cell r="A602">
            <v>111011430004</v>
          </cell>
          <cell r="B602" t="str">
            <v>ATM PTO.ORDAZ LA LLO</v>
          </cell>
          <cell r="C602">
            <v>17175000</v>
          </cell>
          <cell r="D602">
            <v>136000000</v>
          </cell>
          <cell r="E602">
            <v>134485000</v>
          </cell>
          <cell r="F602">
            <v>18690000</v>
          </cell>
        </row>
        <row r="603">
          <cell r="A603">
            <v>111011430006</v>
          </cell>
          <cell r="B603" t="str">
            <v>ATM UNARE</v>
          </cell>
          <cell r="C603">
            <v>14015000</v>
          </cell>
          <cell r="D603">
            <v>769550000</v>
          </cell>
          <cell r="E603">
            <v>753320000</v>
          </cell>
          <cell r="F603">
            <v>30245000</v>
          </cell>
        </row>
        <row r="604">
          <cell r="A604">
            <v>111011430007</v>
          </cell>
          <cell r="B604" t="str">
            <v>ATM PTO. LA CRUZ PLA</v>
          </cell>
          <cell r="C604">
            <v>14320000</v>
          </cell>
          <cell r="D604">
            <v>557200000</v>
          </cell>
          <cell r="E604">
            <v>541870000</v>
          </cell>
          <cell r="F604">
            <v>29650000</v>
          </cell>
        </row>
        <row r="605">
          <cell r="A605">
            <v>111011430039</v>
          </cell>
          <cell r="B605" t="str">
            <v>MAVESA MARIQUITAR</v>
          </cell>
          <cell r="C605">
            <v>12655000</v>
          </cell>
          <cell r="D605">
            <v>45620000</v>
          </cell>
          <cell r="E605">
            <v>50655000</v>
          </cell>
          <cell r="F605">
            <v>7620000</v>
          </cell>
        </row>
        <row r="606">
          <cell r="A606">
            <v>111011430064</v>
          </cell>
          <cell r="B606" t="str">
            <v>ATM PORLAMAR 4 DE MA</v>
          </cell>
          <cell r="C606">
            <v>14880000</v>
          </cell>
          <cell r="D606">
            <v>282500000</v>
          </cell>
          <cell r="E606">
            <v>277090000</v>
          </cell>
          <cell r="F606">
            <v>20290000</v>
          </cell>
        </row>
        <row r="607">
          <cell r="A607">
            <v>111011430080</v>
          </cell>
          <cell r="B607" t="str">
            <v>ATM CIUDAD BOLIVAR</v>
          </cell>
          <cell r="C607">
            <v>11470000</v>
          </cell>
          <cell r="D607">
            <v>621000000</v>
          </cell>
          <cell r="E607">
            <v>596475000</v>
          </cell>
          <cell r="F607">
            <v>35995000</v>
          </cell>
        </row>
        <row r="608">
          <cell r="A608">
            <v>111011430088</v>
          </cell>
          <cell r="B608" t="str">
            <v>ATM PTO.ORDAZ LA LLO</v>
          </cell>
          <cell r="C608">
            <v>2530000</v>
          </cell>
          <cell r="D608">
            <v>480350000</v>
          </cell>
          <cell r="E608">
            <v>456900000</v>
          </cell>
          <cell r="F608">
            <v>25980000</v>
          </cell>
        </row>
        <row r="609">
          <cell r="A609">
            <v>111011430089</v>
          </cell>
          <cell r="B609" t="str">
            <v>ATM PTO.ORDAZ LA LLO</v>
          </cell>
          <cell r="C609">
            <v>48530000</v>
          </cell>
          <cell r="D609">
            <v>495910000</v>
          </cell>
          <cell r="E609">
            <v>517770000</v>
          </cell>
          <cell r="F609">
            <v>26670000</v>
          </cell>
        </row>
        <row r="610">
          <cell r="A610">
            <v>1110114301</v>
          </cell>
          <cell r="B610" t="str">
            <v>EFECTIVO TELECAJ.AG.</v>
          </cell>
          <cell r="C610">
            <v>349820000</v>
          </cell>
          <cell r="D610">
            <v>6986680000</v>
          </cell>
          <cell r="E610">
            <v>6890960000</v>
          </cell>
          <cell r="F610">
            <v>445540000</v>
          </cell>
        </row>
        <row r="611">
          <cell r="A611">
            <v>111011430121</v>
          </cell>
          <cell r="B611" t="str">
            <v>ATM PTO.LA CRUZ GUAR</v>
          </cell>
          <cell r="C611">
            <v>37800000</v>
          </cell>
          <cell r="D611">
            <v>231000000</v>
          </cell>
          <cell r="E611">
            <v>238485000</v>
          </cell>
          <cell r="F611">
            <v>30315000</v>
          </cell>
        </row>
        <row r="612">
          <cell r="A612">
            <v>111011430122</v>
          </cell>
          <cell r="B612" t="str">
            <v>ATM PTO.LA CRUZ GUAR</v>
          </cell>
          <cell r="C612">
            <v>33960000</v>
          </cell>
          <cell r="D612">
            <v>357200000</v>
          </cell>
          <cell r="E612">
            <v>368595000</v>
          </cell>
          <cell r="F612">
            <v>22565000</v>
          </cell>
        </row>
        <row r="613">
          <cell r="A613">
            <v>111011430123</v>
          </cell>
          <cell r="B613" t="str">
            <v>ATM BARCELONA INTERC</v>
          </cell>
          <cell r="C613">
            <v>17460000</v>
          </cell>
          <cell r="D613">
            <v>415370000</v>
          </cell>
          <cell r="E613">
            <v>416300000</v>
          </cell>
          <cell r="F613">
            <v>16530000</v>
          </cell>
        </row>
        <row r="614">
          <cell r="A614">
            <v>111011430124</v>
          </cell>
          <cell r="B614" t="str">
            <v>ATM BARCELONA INTERC</v>
          </cell>
          <cell r="C614">
            <v>15020000</v>
          </cell>
          <cell r="D614">
            <v>363180000</v>
          </cell>
          <cell r="E614">
            <v>351590000</v>
          </cell>
          <cell r="F614">
            <v>26610000</v>
          </cell>
        </row>
        <row r="615">
          <cell r="A615">
            <v>111011430129</v>
          </cell>
          <cell r="B615" t="str">
            <v>ATM EL TIGRE</v>
          </cell>
          <cell r="C615">
            <v>9340000</v>
          </cell>
          <cell r="D615">
            <v>570000000</v>
          </cell>
          <cell r="E615">
            <v>554725000</v>
          </cell>
          <cell r="F615">
            <v>24615000</v>
          </cell>
        </row>
        <row r="616">
          <cell r="A616">
            <v>111011430137</v>
          </cell>
          <cell r="B616" t="str">
            <v>ATM PTO.ORDAZ CENTRO</v>
          </cell>
          <cell r="C616">
            <v>16975000</v>
          </cell>
          <cell r="D616">
            <v>893045000</v>
          </cell>
          <cell r="E616">
            <v>874905000</v>
          </cell>
          <cell r="F616">
            <v>35115000</v>
          </cell>
        </row>
        <row r="617">
          <cell r="A617">
            <v>111011430138</v>
          </cell>
          <cell r="B617" t="str">
            <v>ATM PTO.ORDAZ CENTRO</v>
          </cell>
          <cell r="C617">
            <v>20040000</v>
          </cell>
          <cell r="D617">
            <v>617010000</v>
          </cell>
          <cell r="E617">
            <v>602790000</v>
          </cell>
          <cell r="F617">
            <v>34260000</v>
          </cell>
        </row>
        <row r="618">
          <cell r="A618">
            <v>111011430149</v>
          </cell>
          <cell r="B618" t="str">
            <v>ATM MATURIN BOLIVAR</v>
          </cell>
          <cell r="C618">
            <v>37355000</v>
          </cell>
          <cell r="D618">
            <v>391100000</v>
          </cell>
          <cell r="E618">
            <v>417160000</v>
          </cell>
          <cell r="F618">
            <v>11295000</v>
          </cell>
        </row>
        <row r="619">
          <cell r="A619">
            <v>111011430151</v>
          </cell>
          <cell r="B619" t="str">
            <v>ATM PTO.ORDAZ LA LLO</v>
          </cell>
          <cell r="C619">
            <v>9230000</v>
          </cell>
          <cell r="D619">
            <v>379530000</v>
          </cell>
          <cell r="E619">
            <v>359500000</v>
          </cell>
          <cell r="F619">
            <v>29260000</v>
          </cell>
        </row>
        <row r="620">
          <cell r="A620">
            <v>111011430154</v>
          </cell>
          <cell r="B620" t="str">
            <v>ATM EL TIGRE</v>
          </cell>
          <cell r="C620">
            <v>22755000</v>
          </cell>
          <cell r="D620">
            <v>380000000</v>
          </cell>
          <cell r="E620">
            <v>369905000</v>
          </cell>
          <cell r="F620">
            <v>32850000</v>
          </cell>
        </row>
        <row r="621">
          <cell r="A621">
            <v>111011430155</v>
          </cell>
          <cell r="B621" t="str">
            <v>ATM EL TIGRE</v>
          </cell>
          <cell r="C621">
            <v>11705000</v>
          </cell>
          <cell r="D621">
            <v>392000000</v>
          </cell>
          <cell r="E621">
            <v>368775000</v>
          </cell>
          <cell r="F621">
            <v>34930000</v>
          </cell>
        </row>
        <row r="622">
          <cell r="A622">
            <v>111011430162</v>
          </cell>
          <cell r="B622" t="str">
            <v>ATM SIDETUR CASIMA</v>
          </cell>
          <cell r="C622">
            <v>26640000</v>
          </cell>
          <cell r="D622">
            <v>335000000</v>
          </cell>
          <cell r="E622">
            <v>336770000</v>
          </cell>
          <cell r="F622">
            <v>24870000</v>
          </cell>
        </row>
        <row r="623">
          <cell r="A623">
            <v>111011430167</v>
          </cell>
          <cell r="B623" t="str">
            <v>ATM MATANZAS</v>
          </cell>
          <cell r="C623">
            <v>8575000</v>
          </cell>
          <cell r="D623">
            <v>403000000</v>
          </cell>
          <cell r="E623">
            <v>375645000</v>
          </cell>
          <cell r="F623">
            <v>35930000</v>
          </cell>
        </row>
        <row r="624">
          <cell r="A624">
            <v>111011430168</v>
          </cell>
          <cell r="B624" t="str">
            <v>ATM MATANZAS</v>
          </cell>
          <cell r="C624">
            <v>12810000</v>
          </cell>
          <cell r="D624">
            <v>409740000</v>
          </cell>
          <cell r="E624">
            <v>385425000</v>
          </cell>
          <cell r="F624">
            <v>37125000</v>
          </cell>
        </row>
        <row r="625">
          <cell r="A625">
            <v>111011430170</v>
          </cell>
          <cell r="B625" t="str">
            <v>ATM CUMANA</v>
          </cell>
          <cell r="C625">
            <v>35645000</v>
          </cell>
          <cell r="D625">
            <v>117000000</v>
          </cell>
          <cell r="E625">
            <v>136105000</v>
          </cell>
          <cell r="F625">
            <v>16540000</v>
          </cell>
        </row>
        <row r="626">
          <cell r="A626">
            <v>111011430197</v>
          </cell>
          <cell r="B626" t="str">
            <v>ATM UPATA</v>
          </cell>
          <cell r="C626">
            <v>34510000</v>
          </cell>
          <cell r="D626">
            <v>732505000</v>
          </cell>
          <cell r="E626">
            <v>734285000</v>
          </cell>
          <cell r="F626">
            <v>32730000</v>
          </cell>
        </row>
        <row r="627">
          <cell r="A627">
            <v>1110114302</v>
          </cell>
          <cell r="B627" t="str">
            <v>EFECTIVO TELECAJ.AG.</v>
          </cell>
          <cell r="C627">
            <v>161180000</v>
          </cell>
          <cell r="D627">
            <v>4212935000</v>
          </cell>
          <cell r="E627">
            <v>4131815000</v>
          </cell>
          <cell r="F627">
            <v>242300000</v>
          </cell>
        </row>
        <row r="628">
          <cell r="A628">
            <v>111011430229</v>
          </cell>
          <cell r="B628" t="str">
            <v>ATM CUMANA BERMUDEZ</v>
          </cell>
          <cell r="C628">
            <v>15170000</v>
          </cell>
          <cell r="D628">
            <v>414520000</v>
          </cell>
          <cell r="E628">
            <v>395460000</v>
          </cell>
          <cell r="F628">
            <v>34230000</v>
          </cell>
        </row>
        <row r="629">
          <cell r="A629">
            <v>111011430230</v>
          </cell>
          <cell r="B629" t="str">
            <v>ATM CUMANA BERMUDEZ</v>
          </cell>
          <cell r="C629">
            <v>12475000</v>
          </cell>
          <cell r="D629">
            <v>479635000</v>
          </cell>
          <cell r="E629">
            <v>466305000</v>
          </cell>
          <cell r="F629">
            <v>25805000</v>
          </cell>
        </row>
        <row r="630">
          <cell r="A630">
            <v>111011430243</v>
          </cell>
          <cell r="B630" t="str">
            <v>ATM EDF.EDELCA MACAG</v>
          </cell>
          <cell r="C630">
            <v>4605000</v>
          </cell>
          <cell r="D630">
            <v>567710000</v>
          </cell>
          <cell r="E630">
            <v>536180000</v>
          </cell>
          <cell r="F630">
            <v>36135000</v>
          </cell>
        </row>
        <row r="631">
          <cell r="A631">
            <v>111011430257</v>
          </cell>
          <cell r="B631" t="str">
            <v>ATM SIGO BARCELONA</v>
          </cell>
          <cell r="C631">
            <v>23980000</v>
          </cell>
          <cell r="D631">
            <v>210000000</v>
          </cell>
          <cell r="E631">
            <v>233980000</v>
          </cell>
          <cell r="F631">
            <v>0</v>
          </cell>
        </row>
        <row r="632">
          <cell r="A632">
            <v>111011430258</v>
          </cell>
          <cell r="B632" t="str">
            <v>ATM SIGO BARCELONA</v>
          </cell>
          <cell r="C632">
            <v>3285000</v>
          </cell>
          <cell r="D632">
            <v>195000000</v>
          </cell>
          <cell r="E632">
            <v>198285000</v>
          </cell>
          <cell r="F632">
            <v>0</v>
          </cell>
        </row>
        <row r="633">
          <cell r="A633">
            <v>111011430265</v>
          </cell>
          <cell r="B633" t="str">
            <v>ATM PORLAMAR MARI#O</v>
          </cell>
          <cell r="C633">
            <v>25895000</v>
          </cell>
          <cell r="D633">
            <v>420050000</v>
          </cell>
          <cell r="E633">
            <v>414595000</v>
          </cell>
          <cell r="F633">
            <v>31350000</v>
          </cell>
        </row>
        <row r="634">
          <cell r="A634">
            <v>111011430266</v>
          </cell>
          <cell r="B634" t="str">
            <v>ATM PORLAMAR MARI#O</v>
          </cell>
          <cell r="C634">
            <v>26150000</v>
          </cell>
          <cell r="D634">
            <v>507500000</v>
          </cell>
          <cell r="E634">
            <v>498545000</v>
          </cell>
          <cell r="F634">
            <v>35105000</v>
          </cell>
        </row>
        <row r="635">
          <cell r="A635">
            <v>111011430267</v>
          </cell>
          <cell r="B635" t="str">
            <v>ATM PORLAMAR MARI#O</v>
          </cell>
          <cell r="C635">
            <v>30815000</v>
          </cell>
          <cell r="D635">
            <v>509310000</v>
          </cell>
          <cell r="E635">
            <v>507375000</v>
          </cell>
          <cell r="F635">
            <v>32750000</v>
          </cell>
        </row>
        <row r="636">
          <cell r="A636">
            <v>111011430268</v>
          </cell>
          <cell r="B636" t="str">
            <v>ATM PORLAMAR MARI#O</v>
          </cell>
          <cell r="C636">
            <v>9305000</v>
          </cell>
          <cell r="D636">
            <v>186500000</v>
          </cell>
          <cell r="E636">
            <v>185630000</v>
          </cell>
          <cell r="F636">
            <v>10175000</v>
          </cell>
        </row>
        <row r="637">
          <cell r="A637">
            <v>111011430282</v>
          </cell>
          <cell r="B637" t="str">
            <v>ATM BARCELONA NEVERI</v>
          </cell>
          <cell r="C637">
            <v>9500000</v>
          </cell>
          <cell r="D637">
            <v>722710000</v>
          </cell>
          <cell r="E637">
            <v>695460000</v>
          </cell>
          <cell r="F637">
            <v>36750000</v>
          </cell>
        </row>
        <row r="638">
          <cell r="A638">
            <v>1110114303</v>
          </cell>
          <cell r="B638" t="str">
            <v>EFECTIVO TELECAJ.AG.</v>
          </cell>
          <cell r="C638">
            <v>70575000</v>
          </cell>
          <cell r="D638">
            <v>1671250000</v>
          </cell>
          <cell r="E638">
            <v>1633690000</v>
          </cell>
          <cell r="F638">
            <v>108135000</v>
          </cell>
        </row>
        <row r="639">
          <cell r="A639">
            <v>111011430301</v>
          </cell>
          <cell r="B639" t="str">
            <v>ATM SANTO TOME III</v>
          </cell>
          <cell r="C639">
            <v>15930000</v>
          </cell>
          <cell r="D639">
            <v>308635000</v>
          </cell>
          <cell r="E639">
            <v>296675000</v>
          </cell>
          <cell r="F639">
            <v>27890000</v>
          </cell>
        </row>
        <row r="640">
          <cell r="A640">
            <v>111011430313</v>
          </cell>
          <cell r="B640" t="str">
            <v>ATM LAGOVEN MATURIN</v>
          </cell>
          <cell r="C640">
            <v>29190000</v>
          </cell>
          <cell r="D640">
            <v>791615000</v>
          </cell>
          <cell r="E640">
            <v>792685000</v>
          </cell>
          <cell r="F640">
            <v>28120000</v>
          </cell>
        </row>
        <row r="641">
          <cell r="A641">
            <v>111011430341</v>
          </cell>
          <cell r="B641" t="str">
            <v>ATM PORLAMAR 4 DE MA</v>
          </cell>
          <cell r="C641">
            <v>17040000</v>
          </cell>
          <cell r="D641">
            <v>275000000</v>
          </cell>
          <cell r="E641">
            <v>272475000</v>
          </cell>
          <cell r="F641">
            <v>19565000</v>
          </cell>
        </row>
        <row r="642">
          <cell r="A642">
            <v>111011430342</v>
          </cell>
          <cell r="B642" t="str">
            <v>ATM PTO.ORDAZ LA LLO</v>
          </cell>
          <cell r="C642">
            <v>8415000</v>
          </cell>
          <cell r="D642">
            <v>296000000</v>
          </cell>
          <cell r="E642">
            <v>271855000</v>
          </cell>
          <cell r="F642">
            <v>32560000</v>
          </cell>
        </row>
        <row r="643">
          <cell r="A643">
            <v>1110114304</v>
          </cell>
          <cell r="B643" t="str">
            <v>ATM UNARE</v>
          </cell>
          <cell r="C643">
            <v>191810000</v>
          </cell>
          <cell r="D643">
            <v>6934025000</v>
          </cell>
          <cell r="E643">
            <v>6857085000</v>
          </cell>
          <cell r="F643">
            <v>268750000</v>
          </cell>
        </row>
        <row r="644">
          <cell r="A644">
            <v>111011430406</v>
          </cell>
          <cell r="B644" t="str">
            <v>ATM CARUPANO</v>
          </cell>
          <cell r="C644">
            <v>8810000</v>
          </cell>
          <cell r="D644">
            <v>789010000</v>
          </cell>
          <cell r="E644">
            <v>763505000</v>
          </cell>
          <cell r="F644">
            <v>34315000</v>
          </cell>
        </row>
        <row r="645">
          <cell r="A645">
            <v>111011430407</v>
          </cell>
          <cell r="B645" t="str">
            <v>ATM CARUPANO</v>
          </cell>
          <cell r="C645">
            <v>13135000</v>
          </cell>
          <cell r="D645">
            <v>604035000</v>
          </cell>
          <cell r="E645">
            <v>605595000</v>
          </cell>
          <cell r="F645">
            <v>11575000</v>
          </cell>
        </row>
        <row r="646">
          <cell r="A646">
            <v>111011430448</v>
          </cell>
          <cell r="B646" t="str">
            <v>ATM MATURIN BOLIVAR</v>
          </cell>
          <cell r="C646">
            <v>24845000</v>
          </cell>
          <cell r="D646">
            <v>596170000</v>
          </cell>
          <cell r="E646">
            <v>606875000</v>
          </cell>
          <cell r="F646">
            <v>14140000</v>
          </cell>
        </row>
        <row r="647">
          <cell r="A647">
            <v>111011430449</v>
          </cell>
          <cell r="B647" t="str">
            <v>ATM MATURIN BOLIVAR</v>
          </cell>
          <cell r="C647">
            <v>40540000</v>
          </cell>
          <cell r="D647">
            <v>501080000</v>
          </cell>
          <cell r="E647">
            <v>528780000</v>
          </cell>
          <cell r="F647">
            <v>12840000</v>
          </cell>
        </row>
        <row r="648">
          <cell r="A648">
            <v>111011430465</v>
          </cell>
          <cell r="B648" t="str">
            <v>ATM MATURIN JUNCAL</v>
          </cell>
          <cell r="C648">
            <v>24730000</v>
          </cell>
          <cell r="D648">
            <v>506310000</v>
          </cell>
          <cell r="E648">
            <v>508175000</v>
          </cell>
          <cell r="F648">
            <v>22865000</v>
          </cell>
        </row>
        <row r="649">
          <cell r="A649">
            <v>111011430466</v>
          </cell>
          <cell r="B649" t="str">
            <v>ATM MATURIN JUNCAL</v>
          </cell>
          <cell r="C649">
            <v>24815000</v>
          </cell>
          <cell r="D649">
            <v>397385000</v>
          </cell>
          <cell r="E649">
            <v>393425000</v>
          </cell>
          <cell r="F649">
            <v>28775000</v>
          </cell>
        </row>
        <row r="650">
          <cell r="A650">
            <v>111011430470</v>
          </cell>
          <cell r="B650" t="str">
            <v>ATM ANACO</v>
          </cell>
          <cell r="C650">
            <v>16200000</v>
          </cell>
          <cell r="D650">
            <v>354000000</v>
          </cell>
          <cell r="E650">
            <v>357500000</v>
          </cell>
          <cell r="F650">
            <v>12700000</v>
          </cell>
        </row>
        <row r="651">
          <cell r="A651">
            <v>111011430471</v>
          </cell>
          <cell r="B651" t="str">
            <v>ATM ANACO</v>
          </cell>
          <cell r="C651">
            <v>11015000</v>
          </cell>
          <cell r="D651">
            <v>400535000</v>
          </cell>
          <cell r="E651">
            <v>385740000</v>
          </cell>
          <cell r="F651">
            <v>25810000</v>
          </cell>
        </row>
        <row r="652">
          <cell r="A652">
            <v>111011430481</v>
          </cell>
          <cell r="B652" t="str">
            <v>ATM SANTO TOME I</v>
          </cell>
          <cell r="C652">
            <v>170000</v>
          </cell>
          <cell r="D652">
            <v>110000000</v>
          </cell>
          <cell r="E652">
            <v>96150000</v>
          </cell>
          <cell r="F652">
            <v>14020000</v>
          </cell>
        </row>
        <row r="653">
          <cell r="A653">
            <v>111011430482</v>
          </cell>
          <cell r="B653" t="str">
            <v>ATM VALLE DE LA PASC</v>
          </cell>
          <cell r="C653">
            <v>7735000</v>
          </cell>
          <cell r="D653">
            <v>905440000</v>
          </cell>
          <cell r="E653">
            <v>887360000</v>
          </cell>
          <cell r="F653">
            <v>25815000</v>
          </cell>
        </row>
        <row r="654">
          <cell r="A654">
            <v>111011430484</v>
          </cell>
          <cell r="B654" t="str">
            <v>ATM ZARAZA</v>
          </cell>
          <cell r="C654">
            <v>10150000</v>
          </cell>
          <cell r="D654">
            <v>754000000</v>
          </cell>
          <cell r="E654">
            <v>730155000</v>
          </cell>
          <cell r="F654">
            <v>33995000</v>
          </cell>
        </row>
        <row r="655">
          <cell r="A655">
            <v>111011430491</v>
          </cell>
          <cell r="B655" t="str">
            <v>ATM UNARE</v>
          </cell>
          <cell r="C655">
            <v>9665000</v>
          </cell>
          <cell r="D655">
            <v>1016060000</v>
          </cell>
          <cell r="E655">
            <v>993825000</v>
          </cell>
          <cell r="F655">
            <v>31900000</v>
          </cell>
        </row>
        <row r="656">
          <cell r="A656">
            <v>1110114305</v>
          </cell>
          <cell r="B656" t="str">
            <v>EFECTIVO TELECAJ.AG.</v>
          </cell>
          <cell r="C656">
            <v>337224000</v>
          </cell>
          <cell r="D656">
            <v>4857333000</v>
          </cell>
          <cell r="E656">
            <v>4777800000</v>
          </cell>
          <cell r="F656">
            <v>416757000</v>
          </cell>
        </row>
        <row r="657">
          <cell r="A657">
            <v>111011430500</v>
          </cell>
          <cell r="B657" t="str">
            <v>ATM CIUDAD BOLIVAR</v>
          </cell>
          <cell r="C657">
            <v>32375000</v>
          </cell>
          <cell r="D657">
            <v>262500000</v>
          </cell>
          <cell r="E657">
            <v>274625000</v>
          </cell>
          <cell r="F657">
            <v>20250000</v>
          </cell>
        </row>
        <row r="658">
          <cell r="A658">
            <v>111011430501</v>
          </cell>
          <cell r="B658" t="str">
            <v>ATM CIUDAD BOLIVAR</v>
          </cell>
          <cell r="C658">
            <v>32495000</v>
          </cell>
          <cell r="D658">
            <v>255365000</v>
          </cell>
          <cell r="E658">
            <v>264475000</v>
          </cell>
          <cell r="F658">
            <v>23385000</v>
          </cell>
        </row>
        <row r="659">
          <cell r="A659">
            <v>111011430502</v>
          </cell>
          <cell r="B659" t="str">
            <v>ATM CIUDAD BOLIVAR</v>
          </cell>
          <cell r="C659">
            <v>23540000</v>
          </cell>
          <cell r="D659">
            <v>423000000</v>
          </cell>
          <cell r="E659">
            <v>411710000</v>
          </cell>
          <cell r="F659">
            <v>34830000</v>
          </cell>
        </row>
        <row r="660">
          <cell r="A660">
            <v>111011430503</v>
          </cell>
          <cell r="B660" t="str">
            <v>ATM CIUDAD BOLIVAR</v>
          </cell>
          <cell r="C660">
            <v>12125000</v>
          </cell>
          <cell r="D660">
            <v>532495000</v>
          </cell>
          <cell r="E660">
            <v>509675000</v>
          </cell>
          <cell r="F660">
            <v>34945000</v>
          </cell>
        </row>
        <row r="661">
          <cell r="A661">
            <v>111011430551</v>
          </cell>
          <cell r="B661" t="str">
            <v>ATM BARC.L/GARZAS MI</v>
          </cell>
          <cell r="C661">
            <v>27871000</v>
          </cell>
          <cell r="D661">
            <v>306500000</v>
          </cell>
          <cell r="E661">
            <v>310666000</v>
          </cell>
          <cell r="F661">
            <v>23705000</v>
          </cell>
        </row>
        <row r="662">
          <cell r="A662">
            <v>111011430557</v>
          </cell>
          <cell r="B662" t="str">
            <v>ATM BARCELONA LAS GA</v>
          </cell>
          <cell r="C662">
            <v>18215000</v>
          </cell>
          <cell r="D662">
            <v>171960000</v>
          </cell>
          <cell r="E662">
            <v>171105000</v>
          </cell>
          <cell r="F662">
            <v>19070000</v>
          </cell>
        </row>
        <row r="663">
          <cell r="A663">
            <v>111011430558</v>
          </cell>
          <cell r="B663" t="str">
            <v>ATM BARCELONA LAS GA</v>
          </cell>
          <cell r="C663">
            <v>20785000</v>
          </cell>
          <cell r="D663">
            <v>260000000</v>
          </cell>
          <cell r="E663">
            <v>241105000</v>
          </cell>
          <cell r="F663">
            <v>39680000</v>
          </cell>
        </row>
        <row r="664">
          <cell r="A664">
            <v>111011430559</v>
          </cell>
          <cell r="B664" t="str">
            <v>ATM BARCELONA LAS GA</v>
          </cell>
          <cell r="C664">
            <v>17160000</v>
          </cell>
          <cell r="D664">
            <v>274765000</v>
          </cell>
          <cell r="E664">
            <v>259175000</v>
          </cell>
          <cell r="F664">
            <v>32750000</v>
          </cell>
        </row>
        <row r="665">
          <cell r="A665">
            <v>111011430560</v>
          </cell>
          <cell r="B665" t="str">
            <v>ATM BARCELONA LAS GA</v>
          </cell>
          <cell r="C665">
            <v>7320000</v>
          </cell>
          <cell r="D665">
            <v>370970000</v>
          </cell>
          <cell r="E665">
            <v>347685000</v>
          </cell>
          <cell r="F665">
            <v>30605000</v>
          </cell>
        </row>
        <row r="666">
          <cell r="A666">
            <v>111011430574</v>
          </cell>
          <cell r="B666" t="str">
            <v>ATM BARC.L/GARZAS MI</v>
          </cell>
          <cell r="C666">
            <v>27043000</v>
          </cell>
          <cell r="D666">
            <v>295718000</v>
          </cell>
          <cell r="E666">
            <v>295364000</v>
          </cell>
          <cell r="F666">
            <v>27397000</v>
          </cell>
        </row>
        <row r="667">
          <cell r="A667">
            <v>111011430582</v>
          </cell>
          <cell r="B667" t="str">
            <v>ATM PORLAMAR MARI#O</v>
          </cell>
          <cell r="C667">
            <v>12760000</v>
          </cell>
          <cell r="D667">
            <v>229000000</v>
          </cell>
          <cell r="E667">
            <v>229595000</v>
          </cell>
          <cell r="F667">
            <v>12165000</v>
          </cell>
        </row>
        <row r="668">
          <cell r="A668">
            <v>111011430583</v>
          </cell>
          <cell r="B668" t="str">
            <v>ATM PLC GUARAGUAO</v>
          </cell>
          <cell r="C668">
            <v>36085000</v>
          </cell>
          <cell r="D668">
            <v>267000000</v>
          </cell>
          <cell r="E668">
            <v>274660000</v>
          </cell>
          <cell r="F668">
            <v>28425000</v>
          </cell>
        </row>
        <row r="669">
          <cell r="A669">
            <v>111011430584</v>
          </cell>
          <cell r="B669" t="str">
            <v>ATM PTO.ORDAZ LA LLO</v>
          </cell>
          <cell r="C669">
            <v>13040000</v>
          </cell>
          <cell r="D669">
            <v>20000000</v>
          </cell>
          <cell r="E669">
            <v>18870000</v>
          </cell>
          <cell r="F669">
            <v>14170000</v>
          </cell>
        </row>
        <row r="670">
          <cell r="A670">
            <v>111011430590</v>
          </cell>
          <cell r="B670" t="str">
            <v>ATM SAN FELIX</v>
          </cell>
          <cell r="C670">
            <v>11655000</v>
          </cell>
          <cell r="D670">
            <v>825060000</v>
          </cell>
          <cell r="E670">
            <v>783895000</v>
          </cell>
          <cell r="F670">
            <v>52820000</v>
          </cell>
        </row>
        <row r="671">
          <cell r="A671">
            <v>111011430599</v>
          </cell>
          <cell r="B671" t="str">
            <v>ATM PLAZA MAYOR</v>
          </cell>
          <cell r="C671">
            <v>44755000</v>
          </cell>
          <cell r="D671">
            <v>363000000</v>
          </cell>
          <cell r="E671">
            <v>385195000</v>
          </cell>
          <cell r="F671">
            <v>22560000</v>
          </cell>
        </row>
        <row r="672">
          <cell r="A672">
            <v>1110114306</v>
          </cell>
          <cell r="B672" t="str">
            <v>EFECTIVO TELECAJ.AG.</v>
          </cell>
          <cell r="C672">
            <v>181835000</v>
          </cell>
          <cell r="D672">
            <v>2667800000</v>
          </cell>
          <cell r="E672">
            <v>2712975000</v>
          </cell>
          <cell r="F672">
            <v>136660000</v>
          </cell>
        </row>
        <row r="673">
          <cell r="A673">
            <v>111011430600</v>
          </cell>
          <cell r="B673" t="str">
            <v>ATM PLAZA MAYOR</v>
          </cell>
          <cell r="C673">
            <v>49545000</v>
          </cell>
          <cell r="D673">
            <v>236070000</v>
          </cell>
          <cell r="E673">
            <v>267165000</v>
          </cell>
          <cell r="F673">
            <v>18450000</v>
          </cell>
        </row>
        <row r="674">
          <cell r="A674">
            <v>111011430601</v>
          </cell>
          <cell r="B674" t="str">
            <v>ATM PLAZA MAYOR</v>
          </cell>
          <cell r="C674">
            <v>28525000</v>
          </cell>
          <cell r="D674">
            <v>396160000</v>
          </cell>
          <cell r="E674">
            <v>407565000</v>
          </cell>
          <cell r="F674">
            <v>17120000</v>
          </cell>
        </row>
        <row r="675">
          <cell r="A675">
            <v>111011430632</v>
          </cell>
          <cell r="B675" t="str">
            <v>ATM MAKRO PTO.LA CRU</v>
          </cell>
          <cell r="C675">
            <v>22745000</v>
          </cell>
          <cell r="D675">
            <v>310500000</v>
          </cell>
          <cell r="E675">
            <v>311765000</v>
          </cell>
          <cell r="F675">
            <v>21480000</v>
          </cell>
        </row>
        <row r="676">
          <cell r="A676">
            <v>111011430664</v>
          </cell>
          <cell r="B676" t="str">
            <v>ATM MAKRO PTO.ORDAZ</v>
          </cell>
          <cell r="C676">
            <v>26535000</v>
          </cell>
          <cell r="D676">
            <v>780510000</v>
          </cell>
          <cell r="E676">
            <v>788800000</v>
          </cell>
          <cell r="F676">
            <v>18245000</v>
          </cell>
        </row>
        <row r="677">
          <cell r="A677">
            <v>111011430676</v>
          </cell>
          <cell r="B677" t="str">
            <v>ATM PTO.LA CRUZ LA T</v>
          </cell>
          <cell r="C677">
            <v>34575000</v>
          </cell>
          <cell r="D677">
            <v>410560000</v>
          </cell>
          <cell r="E677">
            <v>419080000</v>
          </cell>
          <cell r="F677">
            <v>26055000</v>
          </cell>
        </row>
        <row r="678">
          <cell r="A678">
            <v>111011430677</v>
          </cell>
          <cell r="B678" t="str">
            <v>ATM PTO.LA CRUZ LA T</v>
          </cell>
          <cell r="C678">
            <v>19910000</v>
          </cell>
          <cell r="D678">
            <v>534000000</v>
          </cell>
          <cell r="E678">
            <v>518600000</v>
          </cell>
          <cell r="F678">
            <v>35310000</v>
          </cell>
        </row>
        <row r="679">
          <cell r="A679">
            <v>1110114307</v>
          </cell>
          <cell r="B679" t="str">
            <v>EFECTIVO TELECAJ.AG.</v>
          </cell>
          <cell r="C679">
            <v>347805000</v>
          </cell>
          <cell r="D679">
            <v>8641130000</v>
          </cell>
          <cell r="E679">
            <v>8513910000</v>
          </cell>
          <cell r="F679">
            <v>475025000</v>
          </cell>
        </row>
        <row r="680">
          <cell r="A680">
            <v>111011430702</v>
          </cell>
          <cell r="B680" t="str">
            <v>ATM SANTO TOME</v>
          </cell>
          <cell r="C680">
            <v>37120000</v>
          </cell>
          <cell r="D680">
            <v>304940000</v>
          </cell>
          <cell r="E680">
            <v>320095000</v>
          </cell>
          <cell r="F680">
            <v>21965000</v>
          </cell>
        </row>
        <row r="681">
          <cell r="A681">
            <v>111011430718</v>
          </cell>
          <cell r="B681" t="str">
            <v>ATM GURI</v>
          </cell>
          <cell r="C681">
            <v>41185000</v>
          </cell>
          <cell r="D681">
            <v>242000000</v>
          </cell>
          <cell r="E681">
            <v>269385000</v>
          </cell>
          <cell r="F681">
            <v>13800000</v>
          </cell>
        </row>
        <row r="682">
          <cell r="A682">
            <v>111011430744</v>
          </cell>
          <cell r="B682" t="str">
            <v>ATM CUMANA BERMUDEZ</v>
          </cell>
          <cell r="C682">
            <v>43060000</v>
          </cell>
          <cell r="D682">
            <v>568500000</v>
          </cell>
          <cell r="E682">
            <v>593615000</v>
          </cell>
          <cell r="F682">
            <v>17945000</v>
          </cell>
        </row>
        <row r="683">
          <cell r="A683">
            <v>111011430745</v>
          </cell>
          <cell r="B683" t="str">
            <v>ATM CUMANA BERMUDEZ</v>
          </cell>
          <cell r="C683">
            <v>945000</v>
          </cell>
          <cell r="D683">
            <v>642000000</v>
          </cell>
          <cell r="E683">
            <v>624225000</v>
          </cell>
          <cell r="F683">
            <v>18720000</v>
          </cell>
        </row>
        <row r="684">
          <cell r="A684">
            <v>111011430746</v>
          </cell>
          <cell r="B684" t="str">
            <v>ATM CIRSA CARIBE POR</v>
          </cell>
          <cell r="C684">
            <v>20270000</v>
          </cell>
          <cell r="D684">
            <v>50005000</v>
          </cell>
          <cell r="E684">
            <v>51290000</v>
          </cell>
          <cell r="F684">
            <v>18985000</v>
          </cell>
        </row>
        <row r="685">
          <cell r="A685">
            <v>111011430747</v>
          </cell>
          <cell r="B685" t="str">
            <v>ATM CIRSA CARIBE POR</v>
          </cell>
          <cell r="C685">
            <v>24535000</v>
          </cell>
          <cell r="D685">
            <v>180010000</v>
          </cell>
          <cell r="E685">
            <v>175545000</v>
          </cell>
          <cell r="F685">
            <v>29000000</v>
          </cell>
        </row>
        <row r="686">
          <cell r="A686">
            <v>111011430748</v>
          </cell>
          <cell r="B686" t="str">
            <v>ATM CIUDAD BOLIVAR</v>
          </cell>
          <cell r="C686">
            <v>7385000</v>
          </cell>
          <cell r="D686">
            <v>716500000</v>
          </cell>
          <cell r="E686">
            <v>688420000</v>
          </cell>
          <cell r="F686">
            <v>35465000</v>
          </cell>
        </row>
        <row r="687">
          <cell r="A687">
            <v>111011430749</v>
          </cell>
          <cell r="B687" t="str">
            <v>ATM CIUDAD BOLIVAR</v>
          </cell>
          <cell r="C687">
            <v>22055000</v>
          </cell>
          <cell r="D687">
            <v>513600000</v>
          </cell>
          <cell r="E687">
            <v>502170000</v>
          </cell>
          <cell r="F687">
            <v>33485000</v>
          </cell>
        </row>
        <row r="688">
          <cell r="A688">
            <v>111011430752</v>
          </cell>
          <cell r="B688" t="str">
            <v>ATM EL TIGRE</v>
          </cell>
          <cell r="C688">
            <v>27915000</v>
          </cell>
          <cell r="D688">
            <v>237500000</v>
          </cell>
          <cell r="E688">
            <v>233175000</v>
          </cell>
          <cell r="F688">
            <v>32240000</v>
          </cell>
        </row>
        <row r="689">
          <cell r="A689">
            <v>111011430753</v>
          </cell>
          <cell r="B689" t="str">
            <v>ATM EL TIGRE</v>
          </cell>
          <cell r="C689">
            <v>24780000</v>
          </cell>
          <cell r="D689">
            <v>358000000</v>
          </cell>
          <cell r="E689">
            <v>353335000</v>
          </cell>
          <cell r="F689">
            <v>29445000</v>
          </cell>
        </row>
        <row r="690">
          <cell r="A690">
            <v>111011430754</v>
          </cell>
          <cell r="B690" t="str">
            <v>ATM EL TIGRE</v>
          </cell>
          <cell r="C690">
            <v>17220000</v>
          </cell>
          <cell r="D690">
            <v>480500000</v>
          </cell>
          <cell r="E690">
            <v>471505000</v>
          </cell>
          <cell r="F690">
            <v>26215000</v>
          </cell>
        </row>
        <row r="691">
          <cell r="A691">
            <v>111011430761</v>
          </cell>
          <cell r="B691" t="str">
            <v>ATM C.V.G.EDELCA MAC</v>
          </cell>
          <cell r="C691">
            <v>7130000</v>
          </cell>
          <cell r="D691">
            <v>990500000</v>
          </cell>
          <cell r="E691">
            <v>963755000</v>
          </cell>
          <cell r="F691">
            <v>33875000</v>
          </cell>
        </row>
        <row r="692">
          <cell r="A692">
            <v>111011430770</v>
          </cell>
          <cell r="B692" t="str">
            <v>ATM BARCELONA INTERC</v>
          </cell>
          <cell r="C692">
            <v>17335000</v>
          </cell>
          <cell r="D692">
            <v>534600000</v>
          </cell>
          <cell r="E692">
            <v>525865000</v>
          </cell>
          <cell r="F692">
            <v>26070000</v>
          </cell>
        </row>
        <row r="693">
          <cell r="A693">
            <v>111011430777</v>
          </cell>
          <cell r="B693" t="str">
            <v>ATM CUMANA BERMUDEZ</v>
          </cell>
          <cell r="C693">
            <v>10220000</v>
          </cell>
          <cell r="D693">
            <v>407500000</v>
          </cell>
          <cell r="E693">
            <v>413125000</v>
          </cell>
          <cell r="F693">
            <v>4595000</v>
          </cell>
        </row>
        <row r="694">
          <cell r="A694">
            <v>111011430785</v>
          </cell>
          <cell r="B694" t="str">
            <v>ATM PTO.ORDAZ CENTRO</v>
          </cell>
          <cell r="C694">
            <v>21960000</v>
          </cell>
          <cell r="D694">
            <v>471325000</v>
          </cell>
          <cell r="E694">
            <v>458085000</v>
          </cell>
          <cell r="F694">
            <v>35200000</v>
          </cell>
        </row>
        <row r="695">
          <cell r="A695">
            <v>111011430786</v>
          </cell>
          <cell r="B695" t="str">
            <v>ATM PTO.ORDAZ CENTRO</v>
          </cell>
          <cell r="C695">
            <v>23410000</v>
          </cell>
          <cell r="D695">
            <v>364150000</v>
          </cell>
          <cell r="E695">
            <v>350775000</v>
          </cell>
          <cell r="F695">
            <v>36785000</v>
          </cell>
        </row>
        <row r="696">
          <cell r="A696">
            <v>111011430798</v>
          </cell>
          <cell r="B696" t="str">
            <v>ATM PTO.ORDAZ LA LLO</v>
          </cell>
          <cell r="C696">
            <v>705000</v>
          </cell>
          <cell r="D696">
            <v>785000000</v>
          </cell>
          <cell r="E696">
            <v>755940000</v>
          </cell>
          <cell r="F696">
            <v>29765000</v>
          </cell>
        </row>
        <row r="697">
          <cell r="A697">
            <v>111011430799</v>
          </cell>
          <cell r="B697" t="str">
            <v>ATM PTO.ORDAZ LA LLO</v>
          </cell>
          <cell r="C697">
            <v>575000</v>
          </cell>
          <cell r="D697">
            <v>794500000</v>
          </cell>
          <cell r="E697">
            <v>763605000</v>
          </cell>
          <cell r="F697">
            <v>31470000</v>
          </cell>
        </row>
        <row r="698">
          <cell r="A698">
            <v>1110114308</v>
          </cell>
          <cell r="B698" t="str">
            <v>ATM BARCELONA NEVERI</v>
          </cell>
          <cell r="C698">
            <v>377105000</v>
          </cell>
          <cell r="D698">
            <v>9140530000</v>
          </cell>
          <cell r="E698">
            <v>9065650000</v>
          </cell>
          <cell r="F698">
            <v>451985000</v>
          </cell>
        </row>
        <row r="699">
          <cell r="A699">
            <v>111011430835</v>
          </cell>
          <cell r="B699" t="str">
            <v>ATM PORLAMAR ARISMEN</v>
          </cell>
          <cell r="C699">
            <v>8140000</v>
          </cell>
          <cell r="D699">
            <v>733300000</v>
          </cell>
          <cell r="E699">
            <v>714425000</v>
          </cell>
          <cell r="F699">
            <v>27015000</v>
          </cell>
        </row>
        <row r="700">
          <cell r="A700">
            <v>111011430836</v>
          </cell>
          <cell r="B700" t="str">
            <v>ATM PORLAMAR ARISMEN</v>
          </cell>
          <cell r="C700">
            <v>28010000</v>
          </cell>
          <cell r="D700">
            <v>611705000</v>
          </cell>
          <cell r="E700">
            <v>608005000</v>
          </cell>
          <cell r="F700">
            <v>31710000</v>
          </cell>
        </row>
        <row r="701">
          <cell r="A701">
            <v>111011430837</v>
          </cell>
          <cell r="B701" t="str">
            <v>ATM PORLAMAR 4 DE MA</v>
          </cell>
          <cell r="C701">
            <v>23750000</v>
          </cell>
          <cell r="D701">
            <v>137500000</v>
          </cell>
          <cell r="E701">
            <v>143360000</v>
          </cell>
          <cell r="F701">
            <v>17890000</v>
          </cell>
        </row>
        <row r="702">
          <cell r="A702">
            <v>111011430842</v>
          </cell>
          <cell r="B702" t="str">
            <v>ATM MATURIN BOLIVAR</v>
          </cell>
          <cell r="C702">
            <v>36855000</v>
          </cell>
          <cell r="D702">
            <v>426000000</v>
          </cell>
          <cell r="E702">
            <v>426915000</v>
          </cell>
          <cell r="F702">
            <v>35940000</v>
          </cell>
        </row>
        <row r="703">
          <cell r="A703">
            <v>111011430843</v>
          </cell>
          <cell r="B703" t="str">
            <v>ATM MATURIN BOLIVAR</v>
          </cell>
          <cell r="C703">
            <v>32930000</v>
          </cell>
          <cell r="D703">
            <v>417000000</v>
          </cell>
          <cell r="E703">
            <v>414405000</v>
          </cell>
          <cell r="F703">
            <v>35525000</v>
          </cell>
        </row>
        <row r="704">
          <cell r="A704">
            <v>111011430868</v>
          </cell>
          <cell r="B704" t="str">
            <v>ATM BARCELONA NEVERI</v>
          </cell>
          <cell r="C704">
            <v>17880000</v>
          </cell>
          <cell r="D704">
            <v>803550000</v>
          </cell>
          <cell r="E704">
            <v>799390000</v>
          </cell>
          <cell r="F704">
            <v>22040000</v>
          </cell>
        </row>
        <row r="705">
          <cell r="A705">
            <v>111011430869</v>
          </cell>
          <cell r="B705" t="str">
            <v>ATM BARCELONA NEVERI</v>
          </cell>
          <cell r="C705">
            <v>20810000</v>
          </cell>
          <cell r="D705">
            <v>726540000</v>
          </cell>
          <cell r="E705">
            <v>719660000</v>
          </cell>
          <cell r="F705">
            <v>27690000</v>
          </cell>
        </row>
        <row r="706">
          <cell r="A706">
            <v>111011430872</v>
          </cell>
          <cell r="B706" t="str">
            <v>ATM MATURIN JUNCAL</v>
          </cell>
          <cell r="C706">
            <v>26785000</v>
          </cell>
          <cell r="D706">
            <v>544430000</v>
          </cell>
          <cell r="E706">
            <v>544700000</v>
          </cell>
          <cell r="F706">
            <v>26515000</v>
          </cell>
        </row>
        <row r="707">
          <cell r="A707">
            <v>111011430873</v>
          </cell>
          <cell r="B707" t="str">
            <v>ATM MATURIN JUNCAL</v>
          </cell>
          <cell r="C707">
            <v>23455000</v>
          </cell>
          <cell r="D707">
            <v>555170000</v>
          </cell>
          <cell r="E707">
            <v>555770000</v>
          </cell>
          <cell r="F707">
            <v>22855000</v>
          </cell>
        </row>
        <row r="708">
          <cell r="A708">
            <v>111011430874</v>
          </cell>
          <cell r="B708" t="str">
            <v>ATM MARGARITA PARAGU</v>
          </cell>
          <cell r="C708">
            <v>27250000</v>
          </cell>
          <cell r="D708">
            <v>614005000</v>
          </cell>
          <cell r="E708">
            <v>620355000</v>
          </cell>
          <cell r="F708">
            <v>20900000</v>
          </cell>
        </row>
        <row r="709">
          <cell r="A709">
            <v>111011430875</v>
          </cell>
          <cell r="B709" t="str">
            <v>ATM MARGARITA PARAGU</v>
          </cell>
          <cell r="C709">
            <v>24740000</v>
          </cell>
          <cell r="D709">
            <v>589890000</v>
          </cell>
          <cell r="E709">
            <v>591530000</v>
          </cell>
          <cell r="F709">
            <v>23100000</v>
          </cell>
        </row>
        <row r="710">
          <cell r="A710">
            <v>111011430884</v>
          </cell>
          <cell r="B710" t="str">
            <v>ATM EL TIGRITO</v>
          </cell>
          <cell r="C710">
            <v>33840000</v>
          </cell>
          <cell r="D710">
            <v>986540000</v>
          </cell>
          <cell r="E710">
            <v>969905000</v>
          </cell>
          <cell r="F710">
            <v>50475000</v>
          </cell>
        </row>
        <row r="711">
          <cell r="A711">
            <v>111011430885</v>
          </cell>
          <cell r="B711" t="str">
            <v>ATM EL TIGRITO</v>
          </cell>
          <cell r="C711">
            <v>25320000</v>
          </cell>
          <cell r="D711">
            <v>848800000</v>
          </cell>
          <cell r="E711">
            <v>821175000</v>
          </cell>
          <cell r="F711">
            <v>52945000</v>
          </cell>
        </row>
        <row r="712">
          <cell r="A712">
            <v>111011430891</v>
          </cell>
          <cell r="B712" t="str">
            <v>ATM ANACO</v>
          </cell>
          <cell r="C712">
            <v>16885000</v>
          </cell>
          <cell r="D712">
            <v>600500000</v>
          </cell>
          <cell r="E712">
            <v>596395000</v>
          </cell>
          <cell r="F712">
            <v>20990000</v>
          </cell>
        </row>
        <row r="713">
          <cell r="A713">
            <v>111011430892</v>
          </cell>
          <cell r="B713" t="str">
            <v>ATM ANACO</v>
          </cell>
          <cell r="C713">
            <v>18245000</v>
          </cell>
          <cell r="D713">
            <v>378550000</v>
          </cell>
          <cell r="E713">
            <v>384665000</v>
          </cell>
          <cell r="F713">
            <v>12130000</v>
          </cell>
        </row>
        <row r="714">
          <cell r="A714">
            <v>111011430893</v>
          </cell>
          <cell r="B714" t="str">
            <v>ATM PDVSA JUSEPIN</v>
          </cell>
          <cell r="C714">
            <v>12210000</v>
          </cell>
          <cell r="D714">
            <v>167050000</v>
          </cell>
          <cell r="E714">
            <v>154995000</v>
          </cell>
          <cell r="F714">
            <v>24265000</v>
          </cell>
        </row>
        <row r="715">
          <cell r="A715">
            <v>1110114309</v>
          </cell>
          <cell r="B715" t="str">
            <v>EFECTIVO TELECAJ.AG.</v>
          </cell>
          <cell r="C715">
            <v>217330000</v>
          </cell>
          <cell r="D715">
            <v>3699650000</v>
          </cell>
          <cell r="E715">
            <v>3642735000</v>
          </cell>
          <cell r="F715">
            <v>274245000</v>
          </cell>
        </row>
        <row r="716">
          <cell r="A716">
            <v>111011430910</v>
          </cell>
          <cell r="B716" t="str">
            <v>ATM SAN FELIX</v>
          </cell>
          <cell r="C716">
            <v>2940000</v>
          </cell>
          <cell r="D716">
            <v>993000000</v>
          </cell>
          <cell r="E716">
            <v>938945000</v>
          </cell>
          <cell r="F716">
            <v>56995000</v>
          </cell>
        </row>
        <row r="717">
          <cell r="A717">
            <v>111011430911</v>
          </cell>
          <cell r="B717" t="str">
            <v>ATM SAN FELIX</v>
          </cell>
          <cell r="C717">
            <v>46515000</v>
          </cell>
          <cell r="D717">
            <v>786505000</v>
          </cell>
          <cell r="E717">
            <v>777305000</v>
          </cell>
          <cell r="F717">
            <v>55715000</v>
          </cell>
        </row>
        <row r="718">
          <cell r="A718">
            <v>111011430925</v>
          </cell>
          <cell r="B718" t="str">
            <v>ATM INEMAKA ANACO</v>
          </cell>
          <cell r="C718">
            <v>7715000</v>
          </cell>
          <cell r="D718">
            <v>35000000</v>
          </cell>
          <cell r="E718">
            <v>37785000</v>
          </cell>
          <cell r="F718">
            <v>4930000</v>
          </cell>
        </row>
        <row r="719">
          <cell r="A719">
            <v>111011430928</v>
          </cell>
          <cell r="B719" t="str">
            <v>ATM PTO.LA CRUZ GUAR</v>
          </cell>
          <cell r="C719">
            <v>33030000</v>
          </cell>
          <cell r="D719">
            <v>265230000</v>
          </cell>
          <cell r="E719">
            <v>265025000</v>
          </cell>
          <cell r="F719">
            <v>33235000</v>
          </cell>
        </row>
        <row r="720">
          <cell r="A720">
            <v>111011430929</v>
          </cell>
          <cell r="B720" t="str">
            <v>ATM PTO.LA CRUZ GUAR</v>
          </cell>
          <cell r="C720">
            <v>25700000</v>
          </cell>
          <cell r="D720">
            <v>392500000</v>
          </cell>
          <cell r="E720">
            <v>389795000</v>
          </cell>
          <cell r="F720">
            <v>28405000</v>
          </cell>
        </row>
        <row r="721">
          <cell r="A721">
            <v>111011430959</v>
          </cell>
          <cell r="B721" t="str">
            <v>ATM GURI</v>
          </cell>
          <cell r="C721">
            <v>38005000</v>
          </cell>
          <cell r="D721">
            <v>393330000</v>
          </cell>
          <cell r="E721">
            <v>398845000</v>
          </cell>
          <cell r="F721">
            <v>32490000</v>
          </cell>
        </row>
        <row r="722">
          <cell r="A722">
            <v>111011430962</v>
          </cell>
          <cell r="B722" t="str">
            <v>ATM GURI</v>
          </cell>
          <cell r="C722">
            <v>27780000</v>
          </cell>
          <cell r="D722">
            <v>472000000</v>
          </cell>
          <cell r="E722">
            <v>477360000</v>
          </cell>
          <cell r="F722">
            <v>22420000</v>
          </cell>
        </row>
        <row r="723">
          <cell r="A723">
            <v>111011430970</v>
          </cell>
          <cell r="B723" t="str">
            <v>ATM PTO.LA CRUZ GUAR</v>
          </cell>
          <cell r="C723">
            <v>35270000</v>
          </cell>
          <cell r="D723">
            <v>265550000</v>
          </cell>
          <cell r="E723">
            <v>276215000</v>
          </cell>
          <cell r="F723">
            <v>24605000</v>
          </cell>
        </row>
        <row r="724">
          <cell r="A724">
            <v>111011430985</v>
          </cell>
          <cell r="B724" t="str">
            <v>ATM MAVESA MARIQUITA</v>
          </cell>
          <cell r="C724">
            <v>375000</v>
          </cell>
          <cell r="D724">
            <v>96535000</v>
          </cell>
          <cell r="E724">
            <v>81460000</v>
          </cell>
          <cell r="F724">
            <v>15450000</v>
          </cell>
        </row>
        <row r="725">
          <cell r="A725">
            <v>1110114310</v>
          </cell>
          <cell r="B725" t="str">
            <v>EFECTIVO TELECAJ.AG.</v>
          </cell>
          <cell r="C725">
            <v>214805000</v>
          </cell>
          <cell r="D725">
            <v>4221655000</v>
          </cell>
          <cell r="E725">
            <v>4186505000</v>
          </cell>
          <cell r="F725">
            <v>249955000</v>
          </cell>
        </row>
        <row r="726">
          <cell r="A726">
            <v>111011431003</v>
          </cell>
          <cell r="B726" t="str">
            <v>ATM PTO.LA CRUZ GUAR</v>
          </cell>
          <cell r="C726">
            <v>34720000</v>
          </cell>
          <cell r="D726">
            <v>352150000</v>
          </cell>
          <cell r="E726">
            <v>352775000</v>
          </cell>
          <cell r="F726">
            <v>34095000</v>
          </cell>
        </row>
        <row r="727">
          <cell r="A727">
            <v>111011431004</v>
          </cell>
          <cell r="B727" t="str">
            <v>ATM UNARE</v>
          </cell>
          <cell r="C727">
            <v>5310000</v>
          </cell>
          <cell r="D727">
            <v>1005000000</v>
          </cell>
          <cell r="E727">
            <v>990490000</v>
          </cell>
          <cell r="F727">
            <v>19820000</v>
          </cell>
        </row>
        <row r="728">
          <cell r="A728">
            <v>111011431021</v>
          </cell>
          <cell r="B728" t="str">
            <v>ATM POLAR BARCELONA</v>
          </cell>
          <cell r="C728">
            <v>15630000</v>
          </cell>
          <cell r="D728">
            <v>185500000</v>
          </cell>
          <cell r="E728">
            <v>177785000</v>
          </cell>
          <cell r="F728">
            <v>23345000</v>
          </cell>
        </row>
        <row r="729">
          <cell r="A729">
            <v>111011431022</v>
          </cell>
          <cell r="B729" t="str">
            <v>ATM POLAR BARCELONA</v>
          </cell>
          <cell r="C729">
            <v>19360000</v>
          </cell>
          <cell r="D729">
            <v>198550000</v>
          </cell>
          <cell r="E729">
            <v>196770000</v>
          </cell>
          <cell r="F729">
            <v>21140000</v>
          </cell>
        </row>
        <row r="730">
          <cell r="A730">
            <v>111011431023</v>
          </cell>
          <cell r="B730" t="str">
            <v>ATM POLAR BARCELONA</v>
          </cell>
          <cell r="C730">
            <v>12430000</v>
          </cell>
          <cell r="D730">
            <v>265000000</v>
          </cell>
          <cell r="E730">
            <v>253110000</v>
          </cell>
          <cell r="F730">
            <v>24320000</v>
          </cell>
        </row>
        <row r="731">
          <cell r="A731">
            <v>111011431032</v>
          </cell>
          <cell r="B731" t="str">
            <v>ATM SAMBIL MARGARITA</v>
          </cell>
          <cell r="C731">
            <v>24430000</v>
          </cell>
          <cell r="D731">
            <v>447080000</v>
          </cell>
          <cell r="E731">
            <v>442290000</v>
          </cell>
          <cell r="F731">
            <v>29220000</v>
          </cell>
        </row>
        <row r="732">
          <cell r="A732">
            <v>111011431033</v>
          </cell>
          <cell r="B732" t="str">
            <v>ATM SAMBIL MARGARITA</v>
          </cell>
          <cell r="C732">
            <v>26305000</v>
          </cell>
          <cell r="D732">
            <v>595070000</v>
          </cell>
          <cell r="E732">
            <v>594320000</v>
          </cell>
          <cell r="F732">
            <v>27055000</v>
          </cell>
        </row>
        <row r="733">
          <cell r="A733">
            <v>111011431036</v>
          </cell>
          <cell r="B733" t="str">
            <v>ATM SAMBIL MARGARITA</v>
          </cell>
          <cell r="C733">
            <v>33295000</v>
          </cell>
          <cell r="D733">
            <v>495000000</v>
          </cell>
          <cell r="E733">
            <v>497245000</v>
          </cell>
          <cell r="F733">
            <v>31050000</v>
          </cell>
        </row>
        <row r="734">
          <cell r="A734">
            <v>111011431037</v>
          </cell>
          <cell r="B734" t="str">
            <v>ATM PTO ORDAZ LA LLO</v>
          </cell>
          <cell r="C734">
            <v>1295000</v>
          </cell>
          <cell r="D734">
            <v>463295000</v>
          </cell>
          <cell r="E734">
            <v>438555000</v>
          </cell>
          <cell r="F734">
            <v>26035000</v>
          </cell>
        </row>
        <row r="735">
          <cell r="A735">
            <v>111011431044</v>
          </cell>
          <cell r="B735" t="str">
            <v>ATM CADA EL TIGRITO</v>
          </cell>
          <cell r="C735">
            <v>18455000</v>
          </cell>
          <cell r="D735">
            <v>140010000</v>
          </cell>
          <cell r="E735">
            <v>144590000</v>
          </cell>
          <cell r="F735">
            <v>13875000</v>
          </cell>
        </row>
        <row r="736">
          <cell r="A736">
            <v>111011431045</v>
          </cell>
          <cell r="B736" t="str">
            <v>ATM CADA MATURIN</v>
          </cell>
          <cell r="C736">
            <v>23575000</v>
          </cell>
          <cell r="D736">
            <v>75000000</v>
          </cell>
          <cell r="E736">
            <v>98575000</v>
          </cell>
          <cell r="F736">
            <v>0</v>
          </cell>
        </row>
        <row r="737">
          <cell r="A737">
            <v>11101144</v>
          </cell>
          <cell r="B737" t="str">
            <v>EFECTIVO TELECAJ.AG.</v>
          </cell>
          <cell r="C737">
            <v>3440495000</v>
          </cell>
          <cell r="D737">
            <v>71821855000</v>
          </cell>
          <cell r="E737">
            <v>71902620000</v>
          </cell>
          <cell r="F737">
            <v>3359730000</v>
          </cell>
        </row>
        <row r="738">
          <cell r="A738">
            <v>1110114400</v>
          </cell>
          <cell r="B738" t="str">
            <v>EFECTIVO TELECAJ.AG.</v>
          </cell>
          <cell r="C738">
            <v>215965000</v>
          </cell>
          <cell r="D738">
            <v>5919060000</v>
          </cell>
          <cell r="E738">
            <v>5814965000</v>
          </cell>
          <cell r="F738">
            <v>320060000</v>
          </cell>
        </row>
        <row r="739">
          <cell r="A739">
            <v>111011440008</v>
          </cell>
          <cell r="B739" t="str">
            <v>ATM GLORIAS PATRIAS</v>
          </cell>
          <cell r="C739">
            <v>17730000</v>
          </cell>
          <cell r="D739">
            <v>489230000</v>
          </cell>
          <cell r="E739">
            <v>490540000</v>
          </cell>
          <cell r="F739">
            <v>16420000</v>
          </cell>
        </row>
        <row r="740">
          <cell r="A740">
            <v>111011440009</v>
          </cell>
          <cell r="B740" t="str">
            <v>ATM BARINAS 23 DE EN</v>
          </cell>
          <cell r="C740">
            <v>810000</v>
          </cell>
          <cell r="D740">
            <v>829845000</v>
          </cell>
          <cell r="E740">
            <v>805875000</v>
          </cell>
          <cell r="F740">
            <v>24780000</v>
          </cell>
        </row>
        <row r="741">
          <cell r="A741">
            <v>111011440010</v>
          </cell>
          <cell r="B741" t="str">
            <v>ATM SAN FELIPE LA PA</v>
          </cell>
          <cell r="C741">
            <v>24070000</v>
          </cell>
          <cell r="D741">
            <v>343175000</v>
          </cell>
          <cell r="E741">
            <v>337625000</v>
          </cell>
          <cell r="F741">
            <v>29620000</v>
          </cell>
        </row>
        <row r="742">
          <cell r="A742">
            <v>111011440011</v>
          </cell>
          <cell r="B742" t="str">
            <v>ATM BQTO.CHIVACOA</v>
          </cell>
          <cell r="C742">
            <v>1205000</v>
          </cell>
          <cell r="D742">
            <v>464000000</v>
          </cell>
          <cell r="E742">
            <v>430630000</v>
          </cell>
          <cell r="F742">
            <v>34575000</v>
          </cell>
        </row>
        <row r="743">
          <cell r="A743">
            <v>111011440012</v>
          </cell>
          <cell r="B743" t="str">
            <v>ATM BQTO.CHIVACOA</v>
          </cell>
          <cell r="C743">
            <v>1235000</v>
          </cell>
          <cell r="D743">
            <v>681500000</v>
          </cell>
          <cell r="E743">
            <v>644140000</v>
          </cell>
          <cell r="F743">
            <v>38595000</v>
          </cell>
        </row>
        <row r="744">
          <cell r="A744">
            <v>111011440013</v>
          </cell>
          <cell r="B744" t="str">
            <v>ATM SAN FELIPE</v>
          </cell>
          <cell r="C744">
            <v>10985000</v>
          </cell>
          <cell r="D744">
            <v>759500000</v>
          </cell>
          <cell r="E744">
            <v>727945000</v>
          </cell>
          <cell r="F744">
            <v>42540000</v>
          </cell>
        </row>
        <row r="745">
          <cell r="A745">
            <v>111011440014</v>
          </cell>
          <cell r="B745" t="str">
            <v>ATM SAN FELIPE</v>
          </cell>
          <cell r="C745">
            <v>36490000</v>
          </cell>
          <cell r="D745">
            <v>388510000</v>
          </cell>
          <cell r="E745">
            <v>380675000</v>
          </cell>
          <cell r="F745">
            <v>44325000</v>
          </cell>
        </row>
        <row r="746">
          <cell r="A746">
            <v>111011440066</v>
          </cell>
          <cell r="B746" t="str">
            <v>ATM B.P. OESTE</v>
          </cell>
          <cell r="C746">
            <v>28695000</v>
          </cell>
          <cell r="D746">
            <v>490410000</v>
          </cell>
          <cell r="E746">
            <v>491725000</v>
          </cell>
          <cell r="F746">
            <v>27380000</v>
          </cell>
        </row>
        <row r="747">
          <cell r="A747">
            <v>111011440067</v>
          </cell>
          <cell r="B747" t="str">
            <v>ATM B.P. OESTE</v>
          </cell>
          <cell r="C747">
            <v>14365000</v>
          </cell>
          <cell r="D747">
            <v>736805000</v>
          </cell>
          <cell r="E747">
            <v>724660000</v>
          </cell>
          <cell r="F747">
            <v>26510000</v>
          </cell>
        </row>
        <row r="748">
          <cell r="A748">
            <v>111011440095</v>
          </cell>
          <cell r="B748" t="str">
            <v>ATM BQTO.LOS LEONES</v>
          </cell>
          <cell r="C748">
            <v>42490000</v>
          </cell>
          <cell r="D748">
            <v>317115000</v>
          </cell>
          <cell r="E748">
            <v>341755000</v>
          </cell>
          <cell r="F748">
            <v>17850000</v>
          </cell>
        </row>
        <row r="749">
          <cell r="A749">
            <v>111011440096</v>
          </cell>
          <cell r="B749" t="str">
            <v>ATM BQTO.LOS LEONES</v>
          </cell>
          <cell r="C749">
            <v>37890000</v>
          </cell>
          <cell r="D749">
            <v>418970000</v>
          </cell>
          <cell r="E749">
            <v>439395000</v>
          </cell>
          <cell r="F749">
            <v>17465000</v>
          </cell>
        </row>
        <row r="750">
          <cell r="A750">
            <v>1110114401</v>
          </cell>
          <cell r="B750" t="str">
            <v>EFECTIVO TELECAJ.AG.</v>
          </cell>
          <cell r="C750">
            <v>350245000</v>
          </cell>
          <cell r="D750">
            <v>8323930000</v>
          </cell>
          <cell r="E750">
            <v>8359245000</v>
          </cell>
          <cell r="F750">
            <v>314930000</v>
          </cell>
        </row>
        <row r="751">
          <cell r="A751">
            <v>111011440136</v>
          </cell>
          <cell r="B751" t="str">
            <v>ATM B.P. TIMOTES</v>
          </cell>
          <cell r="C751">
            <v>21195000</v>
          </cell>
          <cell r="D751">
            <v>379260000</v>
          </cell>
          <cell r="E751">
            <v>383900000</v>
          </cell>
          <cell r="F751">
            <v>16555000</v>
          </cell>
        </row>
        <row r="752">
          <cell r="A752">
            <v>111011440143</v>
          </cell>
          <cell r="B752" t="str">
            <v>ATM CABUDARE</v>
          </cell>
          <cell r="C752">
            <v>35790000</v>
          </cell>
          <cell r="D752">
            <v>681050000</v>
          </cell>
          <cell r="E752">
            <v>703070000</v>
          </cell>
          <cell r="F752">
            <v>13770000</v>
          </cell>
        </row>
        <row r="753">
          <cell r="A753">
            <v>111011440144</v>
          </cell>
          <cell r="B753" t="str">
            <v>ATM CABUDARE</v>
          </cell>
          <cell r="C753">
            <v>16410000</v>
          </cell>
          <cell r="D753">
            <v>654000000</v>
          </cell>
          <cell r="E753">
            <v>650715000</v>
          </cell>
          <cell r="F753">
            <v>19695000</v>
          </cell>
        </row>
        <row r="754">
          <cell r="A754">
            <v>111011440145</v>
          </cell>
          <cell r="B754" t="str">
            <v>ATM B.P. NIRGUA</v>
          </cell>
          <cell r="C754">
            <v>12890000</v>
          </cell>
          <cell r="D754">
            <v>395525000</v>
          </cell>
          <cell r="E754">
            <v>388700000</v>
          </cell>
          <cell r="F754">
            <v>19715000</v>
          </cell>
        </row>
        <row r="755">
          <cell r="A755">
            <v>111011440148</v>
          </cell>
          <cell r="B755" t="str">
            <v>ATM B.P. NIRGUA</v>
          </cell>
          <cell r="C755">
            <v>8970000</v>
          </cell>
          <cell r="D755">
            <v>324390000</v>
          </cell>
          <cell r="E755">
            <v>309825000</v>
          </cell>
          <cell r="F755">
            <v>23535000</v>
          </cell>
        </row>
        <row r="756">
          <cell r="A756">
            <v>111011440156</v>
          </cell>
          <cell r="B756" t="str">
            <v>ATM B.P. ACARIGUA</v>
          </cell>
          <cell r="C756">
            <v>47790000</v>
          </cell>
          <cell r="D756">
            <v>284270000</v>
          </cell>
          <cell r="E756">
            <v>319730000</v>
          </cell>
          <cell r="F756">
            <v>12330000</v>
          </cell>
        </row>
        <row r="757">
          <cell r="A757">
            <v>111011440157</v>
          </cell>
          <cell r="B757" t="str">
            <v>ATM B.P. ACARIGUA</v>
          </cell>
          <cell r="C757">
            <v>23155000</v>
          </cell>
          <cell r="D757">
            <v>462200000</v>
          </cell>
          <cell r="E757">
            <v>473955000</v>
          </cell>
          <cell r="F757">
            <v>11400000</v>
          </cell>
        </row>
        <row r="758">
          <cell r="A758">
            <v>111011440160</v>
          </cell>
          <cell r="B758" t="str">
            <v>ATM B.P. ZONA I</v>
          </cell>
          <cell r="C758">
            <v>30005000</v>
          </cell>
          <cell r="D758">
            <v>331500000</v>
          </cell>
          <cell r="E758">
            <v>345230000</v>
          </cell>
          <cell r="F758">
            <v>16275000</v>
          </cell>
        </row>
        <row r="759">
          <cell r="A759">
            <v>111011440161</v>
          </cell>
          <cell r="B759" t="str">
            <v>ATM B.P. ZONA I</v>
          </cell>
          <cell r="C759">
            <v>34655000</v>
          </cell>
          <cell r="D759">
            <v>229500000</v>
          </cell>
          <cell r="E759">
            <v>250560000</v>
          </cell>
          <cell r="F759">
            <v>13595000</v>
          </cell>
        </row>
        <row r="760">
          <cell r="A760">
            <v>111011440174</v>
          </cell>
          <cell r="B760" t="str">
            <v>ATM BQTO.LAS INDUSTR</v>
          </cell>
          <cell r="C760">
            <v>31020000</v>
          </cell>
          <cell r="D760">
            <v>539990000</v>
          </cell>
          <cell r="E760">
            <v>539135000</v>
          </cell>
          <cell r="F760">
            <v>31875000</v>
          </cell>
        </row>
        <row r="761">
          <cell r="A761">
            <v>111011440175</v>
          </cell>
          <cell r="B761" t="str">
            <v>ATM B.P. BAR-23-ENER</v>
          </cell>
          <cell r="C761">
            <v>12375000</v>
          </cell>
          <cell r="D761">
            <v>733910000</v>
          </cell>
          <cell r="E761">
            <v>716075000</v>
          </cell>
          <cell r="F761">
            <v>30210000</v>
          </cell>
        </row>
        <row r="762">
          <cell r="A762">
            <v>111011440176</v>
          </cell>
          <cell r="B762" t="str">
            <v>ATM B.P. BAR-23-ENER</v>
          </cell>
          <cell r="C762">
            <v>4175000</v>
          </cell>
          <cell r="D762">
            <v>773115000</v>
          </cell>
          <cell r="E762">
            <v>750570000</v>
          </cell>
          <cell r="F762">
            <v>26720000</v>
          </cell>
        </row>
        <row r="763">
          <cell r="A763">
            <v>111011440180</v>
          </cell>
          <cell r="B763" t="str">
            <v>ATM BQTO.LOS LEONES</v>
          </cell>
          <cell r="C763">
            <v>10530000</v>
          </cell>
          <cell r="D763">
            <v>588615000</v>
          </cell>
          <cell r="E763">
            <v>588645000</v>
          </cell>
          <cell r="F763">
            <v>10500000</v>
          </cell>
        </row>
        <row r="764">
          <cell r="A764">
            <v>111011440181</v>
          </cell>
          <cell r="B764" t="str">
            <v>ATM BQTO.LOS LEONES</v>
          </cell>
          <cell r="C764">
            <v>21040000</v>
          </cell>
          <cell r="D764">
            <v>468960000</v>
          </cell>
          <cell r="E764">
            <v>473765000</v>
          </cell>
          <cell r="F764">
            <v>16235000</v>
          </cell>
        </row>
        <row r="765">
          <cell r="A765">
            <v>111011440183</v>
          </cell>
          <cell r="B765" t="str">
            <v>ATM VALERA L/PLATA</v>
          </cell>
          <cell r="C765">
            <v>1225000</v>
          </cell>
          <cell r="D765">
            <v>894000000</v>
          </cell>
          <cell r="E765">
            <v>865530000</v>
          </cell>
          <cell r="F765">
            <v>29695000</v>
          </cell>
        </row>
        <row r="766">
          <cell r="A766">
            <v>111011440184</v>
          </cell>
          <cell r="B766" t="str">
            <v>ATM VALERA L/PLATA</v>
          </cell>
          <cell r="C766">
            <v>39020000</v>
          </cell>
          <cell r="D766">
            <v>583645000</v>
          </cell>
          <cell r="E766">
            <v>599840000</v>
          </cell>
          <cell r="F766">
            <v>22825000</v>
          </cell>
        </row>
        <row r="767">
          <cell r="A767">
            <v>1110114402</v>
          </cell>
          <cell r="B767" t="str">
            <v>EFECTIVO TELECAJ.AG.</v>
          </cell>
          <cell r="C767">
            <v>346550000</v>
          </cell>
          <cell r="D767">
            <v>6186700000</v>
          </cell>
          <cell r="E767">
            <v>6221755000</v>
          </cell>
          <cell r="F767">
            <v>311495000</v>
          </cell>
        </row>
        <row r="768">
          <cell r="A768">
            <v>111011440205</v>
          </cell>
          <cell r="B768" t="str">
            <v>ATM BARQUISIMETO TOR</v>
          </cell>
          <cell r="C768">
            <v>26300000</v>
          </cell>
          <cell r="D768">
            <v>755305000</v>
          </cell>
          <cell r="E768">
            <v>753930000</v>
          </cell>
          <cell r="F768">
            <v>27675000</v>
          </cell>
        </row>
        <row r="769">
          <cell r="A769">
            <v>111011440206</v>
          </cell>
          <cell r="B769" t="str">
            <v>ATM BQTO.TORRE LARA</v>
          </cell>
          <cell r="C769">
            <v>31260000</v>
          </cell>
          <cell r="D769">
            <v>819000000</v>
          </cell>
          <cell r="E769">
            <v>820625000</v>
          </cell>
          <cell r="F769">
            <v>29635000</v>
          </cell>
        </row>
        <row r="770">
          <cell r="A770">
            <v>111011440207</v>
          </cell>
          <cell r="B770" t="str">
            <v>ATM B.P. ACARIGUA</v>
          </cell>
          <cell r="C770">
            <v>27745000</v>
          </cell>
          <cell r="D770">
            <v>367035000</v>
          </cell>
          <cell r="E770">
            <v>381265000</v>
          </cell>
          <cell r="F770">
            <v>13515000</v>
          </cell>
        </row>
        <row r="771">
          <cell r="A771">
            <v>111011440208</v>
          </cell>
          <cell r="B771" t="str">
            <v>ATM BQTO.TORRE LARA</v>
          </cell>
          <cell r="C771">
            <v>36880000</v>
          </cell>
          <cell r="D771">
            <v>668005000</v>
          </cell>
          <cell r="E771">
            <v>679495000</v>
          </cell>
          <cell r="F771">
            <v>25390000</v>
          </cell>
        </row>
        <row r="772">
          <cell r="A772">
            <v>111011440209</v>
          </cell>
          <cell r="B772" t="str">
            <v>ATM BL/BQTO.TORRE LA</v>
          </cell>
          <cell r="C772">
            <v>49115000</v>
          </cell>
          <cell r="D772">
            <v>636445000</v>
          </cell>
          <cell r="E772">
            <v>658895000</v>
          </cell>
          <cell r="F772">
            <v>26665000</v>
          </cell>
        </row>
        <row r="773">
          <cell r="A773">
            <v>111011440210</v>
          </cell>
          <cell r="B773" t="str">
            <v>ATM B.P. MERIDA SUR</v>
          </cell>
          <cell r="C773">
            <v>5255000</v>
          </cell>
          <cell r="D773">
            <v>530960000</v>
          </cell>
          <cell r="E773">
            <v>511690000</v>
          </cell>
          <cell r="F773">
            <v>24525000</v>
          </cell>
        </row>
        <row r="774">
          <cell r="A774">
            <v>111011440231</v>
          </cell>
          <cell r="B774" t="str">
            <v>ATM B.P. MERIDA SUR</v>
          </cell>
          <cell r="C774">
            <v>22505000</v>
          </cell>
          <cell r="D774">
            <v>431090000</v>
          </cell>
          <cell r="E774">
            <v>428795000</v>
          </cell>
          <cell r="F774">
            <v>24800000</v>
          </cell>
        </row>
        <row r="775">
          <cell r="A775">
            <v>111011440232</v>
          </cell>
          <cell r="B775" t="str">
            <v>ATM B.P. MERIDA SUR</v>
          </cell>
          <cell r="C775">
            <v>40275000</v>
          </cell>
          <cell r="D775">
            <v>326245000</v>
          </cell>
          <cell r="E775">
            <v>341710000</v>
          </cell>
          <cell r="F775">
            <v>24810000</v>
          </cell>
        </row>
        <row r="776">
          <cell r="A776">
            <v>111011440237</v>
          </cell>
          <cell r="B776" t="str">
            <v>ATM BL/BQTO.QUIBOR</v>
          </cell>
          <cell r="C776">
            <v>28660000</v>
          </cell>
          <cell r="D776">
            <v>436000000</v>
          </cell>
          <cell r="E776">
            <v>441780000</v>
          </cell>
          <cell r="F776">
            <v>22880000</v>
          </cell>
        </row>
        <row r="777">
          <cell r="A777">
            <v>111011440240</v>
          </cell>
          <cell r="B777" t="str">
            <v>ATM B.P. VALERA FAVI</v>
          </cell>
          <cell r="C777">
            <v>22750000</v>
          </cell>
          <cell r="D777">
            <v>50085000</v>
          </cell>
          <cell r="E777">
            <v>55295000</v>
          </cell>
          <cell r="F777">
            <v>17540000</v>
          </cell>
        </row>
        <row r="778">
          <cell r="A778">
            <v>111011440273</v>
          </cell>
          <cell r="B778" t="str">
            <v>ATM B.P. VALERA FAVI</v>
          </cell>
          <cell r="C778">
            <v>12595000</v>
          </cell>
          <cell r="D778">
            <v>249500000</v>
          </cell>
          <cell r="E778">
            <v>236605000</v>
          </cell>
          <cell r="F778">
            <v>25490000</v>
          </cell>
        </row>
        <row r="779">
          <cell r="A779">
            <v>111011440283</v>
          </cell>
          <cell r="B779" t="str">
            <v>ATM GLORIAS PATRIAS</v>
          </cell>
          <cell r="C779">
            <v>13300000</v>
          </cell>
          <cell r="D779">
            <v>458030000</v>
          </cell>
          <cell r="E779">
            <v>453160000</v>
          </cell>
          <cell r="F779">
            <v>18170000</v>
          </cell>
        </row>
        <row r="780">
          <cell r="A780">
            <v>111011440299</v>
          </cell>
          <cell r="B780" t="str">
            <v>ATM OFIC.DUACA</v>
          </cell>
          <cell r="C780">
            <v>29910000</v>
          </cell>
          <cell r="D780">
            <v>459000000</v>
          </cell>
          <cell r="E780">
            <v>458510000</v>
          </cell>
          <cell r="F780">
            <v>30400000</v>
          </cell>
        </row>
        <row r="781">
          <cell r="A781">
            <v>1110114403</v>
          </cell>
          <cell r="B781" t="str">
            <v>EFECTIVO TELECAJ.AG.</v>
          </cell>
          <cell r="C781">
            <v>170950000</v>
          </cell>
          <cell r="D781">
            <v>3055700000</v>
          </cell>
          <cell r="E781">
            <v>3089240000</v>
          </cell>
          <cell r="F781">
            <v>137410000</v>
          </cell>
        </row>
        <row r="782">
          <cell r="A782">
            <v>111011440318</v>
          </cell>
          <cell r="B782" t="str">
            <v>ATM YARITAGUA</v>
          </cell>
          <cell r="C782">
            <v>11825000</v>
          </cell>
          <cell r="D782">
            <v>618720000</v>
          </cell>
          <cell r="E782">
            <v>614315000</v>
          </cell>
          <cell r="F782">
            <v>16230000</v>
          </cell>
        </row>
        <row r="783">
          <cell r="A783">
            <v>111011440356</v>
          </cell>
          <cell r="B783" t="str">
            <v>ATM CABUDARE</v>
          </cell>
          <cell r="C783">
            <v>49140000</v>
          </cell>
          <cell r="D783">
            <v>521040000</v>
          </cell>
          <cell r="E783">
            <v>551835000</v>
          </cell>
          <cell r="F783">
            <v>18345000</v>
          </cell>
        </row>
        <row r="784">
          <cell r="A784">
            <v>111011440361</v>
          </cell>
          <cell r="B784" t="str">
            <v>ATM ALTO CHAMA</v>
          </cell>
          <cell r="C784">
            <v>23100000</v>
          </cell>
          <cell r="D784">
            <v>534930000</v>
          </cell>
          <cell r="E784">
            <v>539470000</v>
          </cell>
          <cell r="F784">
            <v>18560000</v>
          </cell>
        </row>
        <row r="785">
          <cell r="A785">
            <v>111011440365</v>
          </cell>
          <cell r="B785" t="str">
            <v>ATM SABANA DE MENDOZ</v>
          </cell>
          <cell r="C785">
            <v>33590000</v>
          </cell>
          <cell r="D785">
            <v>635510000</v>
          </cell>
          <cell r="E785">
            <v>637595000</v>
          </cell>
          <cell r="F785">
            <v>31505000</v>
          </cell>
        </row>
        <row r="786">
          <cell r="A786">
            <v>111011440384</v>
          </cell>
          <cell r="B786" t="str">
            <v>ATM BL/BQTO.CARORA 2</v>
          </cell>
          <cell r="C786">
            <v>32835000</v>
          </cell>
          <cell r="D786">
            <v>431000000</v>
          </cell>
          <cell r="E786">
            <v>437830000</v>
          </cell>
          <cell r="F786">
            <v>26005000</v>
          </cell>
        </row>
        <row r="787">
          <cell r="A787">
            <v>111011440389</v>
          </cell>
          <cell r="B787" t="str">
            <v>ATM BTO/AZUCARERA LA</v>
          </cell>
          <cell r="C787">
            <v>20460000</v>
          </cell>
          <cell r="D787">
            <v>314500000</v>
          </cell>
          <cell r="E787">
            <v>308195000</v>
          </cell>
          <cell r="F787">
            <v>26765000</v>
          </cell>
        </row>
        <row r="788">
          <cell r="A788">
            <v>1110114404</v>
          </cell>
          <cell r="B788" t="str">
            <v>EFECTIVO TELECAJ.AG.</v>
          </cell>
          <cell r="C788">
            <v>474185000</v>
          </cell>
          <cell r="D788">
            <v>7801925000</v>
          </cell>
          <cell r="E788">
            <v>7867485000</v>
          </cell>
          <cell r="F788">
            <v>408625000</v>
          </cell>
        </row>
        <row r="789">
          <cell r="A789">
            <v>111011440400</v>
          </cell>
          <cell r="B789" t="str">
            <v>ATM BL/MCBO.CAJA SEC</v>
          </cell>
          <cell r="C789">
            <v>33150000</v>
          </cell>
          <cell r="D789">
            <v>808070000</v>
          </cell>
          <cell r="E789">
            <v>807800000</v>
          </cell>
          <cell r="F789">
            <v>33420000</v>
          </cell>
        </row>
        <row r="790">
          <cell r="A790">
            <v>111011440402</v>
          </cell>
          <cell r="B790" t="str">
            <v>ATM B.P. ESTE</v>
          </cell>
          <cell r="C790">
            <v>27300000</v>
          </cell>
          <cell r="D790">
            <v>261580000</v>
          </cell>
          <cell r="E790">
            <v>263665000</v>
          </cell>
          <cell r="F790">
            <v>25215000</v>
          </cell>
        </row>
        <row r="791">
          <cell r="A791">
            <v>111011440409</v>
          </cell>
          <cell r="B791" t="str">
            <v>ATM CABUDARE</v>
          </cell>
          <cell r="C791">
            <v>24615000</v>
          </cell>
          <cell r="D791">
            <v>661650000</v>
          </cell>
          <cell r="E791">
            <v>666765000</v>
          </cell>
          <cell r="F791">
            <v>19500000</v>
          </cell>
        </row>
        <row r="792">
          <cell r="A792">
            <v>111011440415</v>
          </cell>
          <cell r="B792" t="str">
            <v>ATM B.P. PARRAL</v>
          </cell>
          <cell r="C792">
            <v>32160000</v>
          </cell>
          <cell r="D792">
            <v>251150000</v>
          </cell>
          <cell r="E792">
            <v>256675000</v>
          </cell>
          <cell r="F792">
            <v>26635000</v>
          </cell>
        </row>
        <row r="793">
          <cell r="A793">
            <v>111011440440</v>
          </cell>
          <cell r="B793" t="str">
            <v>ATM BQTO.PARRAGON</v>
          </cell>
          <cell r="C793">
            <v>22480000</v>
          </cell>
          <cell r="D793">
            <v>685160000</v>
          </cell>
          <cell r="E793">
            <v>686055000</v>
          </cell>
          <cell r="F793">
            <v>21585000</v>
          </cell>
        </row>
        <row r="794">
          <cell r="A794">
            <v>111011440441</v>
          </cell>
          <cell r="B794" t="str">
            <v>ATM BQTO.PARRAGON</v>
          </cell>
          <cell r="C794">
            <v>28255000</v>
          </cell>
          <cell r="D794">
            <v>578560000</v>
          </cell>
          <cell r="E794">
            <v>580965000</v>
          </cell>
          <cell r="F794">
            <v>25850000</v>
          </cell>
        </row>
        <row r="795">
          <cell r="A795">
            <v>111011440442</v>
          </cell>
          <cell r="B795" t="str">
            <v>ATM BQTO.YARITAGUA</v>
          </cell>
          <cell r="C795">
            <v>21530000</v>
          </cell>
          <cell r="D795">
            <v>603275000</v>
          </cell>
          <cell r="E795">
            <v>589620000</v>
          </cell>
          <cell r="F795">
            <v>35185000</v>
          </cell>
        </row>
        <row r="796">
          <cell r="A796">
            <v>111011440452</v>
          </cell>
          <cell r="B796" t="str">
            <v>ATM BL/BQTO ROMULO G</v>
          </cell>
          <cell r="C796">
            <v>40145000</v>
          </cell>
          <cell r="D796">
            <v>391000000</v>
          </cell>
          <cell r="E796">
            <v>407580000</v>
          </cell>
          <cell r="F796">
            <v>23565000</v>
          </cell>
        </row>
        <row r="797">
          <cell r="A797">
            <v>111011440458</v>
          </cell>
          <cell r="B797" t="str">
            <v>ATM B.P. ACARIGUA</v>
          </cell>
          <cell r="C797">
            <v>43735000</v>
          </cell>
          <cell r="D797">
            <v>292095000</v>
          </cell>
          <cell r="E797">
            <v>317595000</v>
          </cell>
          <cell r="F797">
            <v>18235000</v>
          </cell>
        </row>
        <row r="798">
          <cell r="A798">
            <v>111011440460</v>
          </cell>
          <cell r="B798" t="str">
            <v>ATM SAN FELIPE</v>
          </cell>
          <cell r="C798">
            <v>44785000</v>
          </cell>
          <cell r="D798">
            <v>341400000</v>
          </cell>
          <cell r="E798">
            <v>339130000</v>
          </cell>
          <cell r="F798">
            <v>47055000</v>
          </cell>
        </row>
        <row r="799">
          <cell r="A799">
            <v>111011440462</v>
          </cell>
          <cell r="B799" t="str">
            <v>ATM BL/GUANARE CARRE</v>
          </cell>
          <cell r="C799">
            <v>34515000</v>
          </cell>
          <cell r="D799">
            <v>550730000</v>
          </cell>
          <cell r="E799">
            <v>562290000</v>
          </cell>
          <cell r="F799">
            <v>22955000</v>
          </cell>
        </row>
        <row r="800">
          <cell r="A800">
            <v>111011440464</v>
          </cell>
          <cell r="B800" t="str">
            <v>ATM BL/GUANARE CARRE</v>
          </cell>
          <cell r="C800">
            <v>20600000</v>
          </cell>
          <cell r="D800">
            <v>511515000</v>
          </cell>
          <cell r="E800">
            <v>509055000</v>
          </cell>
          <cell r="F800">
            <v>23060000</v>
          </cell>
        </row>
        <row r="801">
          <cell r="A801">
            <v>111011440480</v>
          </cell>
          <cell r="B801" t="str">
            <v>ATM BL/BQTO.CARORA 2</v>
          </cell>
          <cell r="C801">
            <v>29810000</v>
          </cell>
          <cell r="D801">
            <v>481500000</v>
          </cell>
          <cell r="E801">
            <v>484365000</v>
          </cell>
          <cell r="F801">
            <v>26945000</v>
          </cell>
        </row>
        <row r="802">
          <cell r="A802">
            <v>111011440488</v>
          </cell>
          <cell r="B802" t="str">
            <v>ATM BQTO.TRINITARIAS</v>
          </cell>
          <cell r="C802">
            <v>16775000</v>
          </cell>
          <cell r="D802">
            <v>479150000</v>
          </cell>
          <cell r="E802">
            <v>481910000</v>
          </cell>
          <cell r="F802">
            <v>14015000</v>
          </cell>
        </row>
        <row r="803">
          <cell r="A803">
            <v>111011440489</v>
          </cell>
          <cell r="B803" t="str">
            <v>ATM BQTO.TRINITARIAS</v>
          </cell>
          <cell r="C803">
            <v>20040000</v>
          </cell>
          <cell r="D803">
            <v>467090000</v>
          </cell>
          <cell r="E803">
            <v>472755000</v>
          </cell>
          <cell r="F803">
            <v>14375000</v>
          </cell>
        </row>
        <row r="804">
          <cell r="A804">
            <v>111011440494</v>
          </cell>
          <cell r="B804" t="str">
            <v>ATM B.P. OESTE</v>
          </cell>
          <cell r="C804">
            <v>34290000</v>
          </cell>
          <cell r="D804">
            <v>438000000</v>
          </cell>
          <cell r="E804">
            <v>441260000</v>
          </cell>
          <cell r="F804">
            <v>31030000</v>
          </cell>
        </row>
        <row r="805">
          <cell r="A805">
            <v>1110114405</v>
          </cell>
          <cell r="B805" t="str">
            <v>EFECT.TELECAJ.AG.DAR</v>
          </cell>
          <cell r="C805">
            <v>282520000</v>
          </cell>
          <cell r="D805">
            <v>6314135000</v>
          </cell>
          <cell r="E805">
            <v>6302750000</v>
          </cell>
          <cell r="F805">
            <v>293905000</v>
          </cell>
        </row>
        <row r="806">
          <cell r="A806">
            <v>111011440507</v>
          </cell>
          <cell r="B806" t="str">
            <v>ATM BQTO.LAS TRINITA</v>
          </cell>
          <cell r="C806">
            <v>26080000</v>
          </cell>
          <cell r="D806">
            <v>533820000</v>
          </cell>
          <cell r="E806">
            <v>545305000</v>
          </cell>
          <cell r="F806">
            <v>14595000</v>
          </cell>
        </row>
        <row r="807">
          <cell r="A807">
            <v>111011440527</v>
          </cell>
          <cell r="B807" t="str">
            <v>ATM B.P. ACARIGUA 5</v>
          </cell>
          <cell r="C807">
            <v>36875000</v>
          </cell>
          <cell r="D807">
            <v>455450000</v>
          </cell>
          <cell r="E807">
            <v>470925000</v>
          </cell>
          <cell r="F807">
            <v>21400000</v>
          </cell>
        </row>
        <row r="808">
          <cell r="A808">
            <v>111011440528</v>
          </cell>
          <cell r="B808" t="str">
            <v>ATM B.P. ACARIGUA 5</v>
          </cell>
          <cell r="C808">
            <v>54770000</v>
          </cell>
          <cell r="D808">
            <v>428520000</v>
          </cell>
          <cell r="E808">
            <v>455025000</v>
          </cell>
          <cell r="F808">
            <v>28265000</v>
          </cell>
        </row>
        <row r="809">
          <cell r="A809">
            <v>111011440529</v>
          </cell>
          <cell r="B809" t="str">
            <v>ATM B.P. VIGIA TAMAR</v>
          </cell>
          <cell r="C809">
            <v>14385000</v>
          </cell>
          <cell r="D809">
            <v>491985000</v>
          </cell>
          <cell r="E809">
            <v>486655000</v>
          </cell>
          <cell r="F809">
            <v>19715000</v>
          </cell>
        </row>
        <row r="810">
          <cell r="A810">
            <v>111011440530</v>
          </cell>
          <cell r="B810" t="str">
            <v>ATM B.P. VIGIA TAMAR</v>
          </cell>
          <cell r="C810">
            <v>32020000</v>
          </cell>
          <cell r="D810">
            <v>453660000</v>
          </cell>
          <cell r="E810">
            <v>462520000</v>
          </cell>
          <cell r="F810">
            <v>23160000</v>
          </cell>
        </row>
        <row r="811">
          <cell r="A811">
            <v>111011440533</v>
          </cell>
          <cell r="B811" t="str">
            <v>ATM B.P. S/DE MENDOZ</v>
          </cell>
          <cell r="C811">
            <v>40265000</v>
          </cell>
          <cell r="D811">
            <v>676515000</v>
          </cell>
          <cell r="E811">
            <v>685205000</v>
          </cell>
          <cell r="F811">
            <v>31575000</v>
          </cell>
        </row>
        <row r="812">
          <cell r="A812">
            <v>111011440552</v>
          </cell>
          <cell r="B812" t="str">
            <v>ATM ACARIGUA 5 DE DI</v>
          </cell>
          <cell r="C812">
            <v>5895000</v>
          </cell>
          <cell r="D812">
            <v>493005000</v>
          </cell>
          <cell r="E812">
            <v>478840000</v>
          </cell>
          <cell r="F812">
            <v>20060000</v>
          </cell>
        </row>
        <row r="813">
          <cell r="A813">
            <v>111011440553</v>
          </cell>
          <cell r="B813" t="str">
            <v>ATM SAN FELIPE</v>
          </cell>
          <cell r="C813">
            <v>20385000</v>
          </cell>
          <cell r="D813">
            <v>514540000</v>
          </cell>
          <cell r="E813">
            <v>489090000</v>
          </cell>
          <cell r="F813">
            <v>45835000</v>
          </cell>
        </row>
        <row r="814">
          <cell r="A814">
            <v>111011440586</v>
          </cell>
          <cell r="B814" t="str">
            <v>ATM B.P. BARINAS MER</v>
          </cell>
          <cell r="C814">
            <v>8800000</v>
          </cell>
          <cell r="D814">
            <v>1066580000</v>
          </cell>
          <cell r="E814">
            <v>1052850000</v>
          </cell>
          <cell r="F814">
            <v>22530000</v>
          </cell>
        </row>
        <row r="815">
          <cell r="A815">
            <v>111011440588</v>
          </cell>
          <cell r="B815" t="str">
            <v>ATM B.P. BARINAS ZON</v>
          </cell>
          <cell r="C815">
            <v>17940000</v>
          </cell>
          <cell r="D815">
            <v>378500000</v>
          </cell>
          <cell r="E815">
            <v>376405000</v>
          </cell>
          <cell r="F815">
            <v>20035000</v>
          </cell>
        </row>
        <row r="816">
          <cell r="A816">
            <v>111011440593</v>
          </cell>
          <cell r="B816" t="str">
            <v>ATM B.P. ESTE</v>
          </cell>
          <cell r="C816">
            <v>11625000</v>
          </cell>
          <cell r="D816">
            <v>517500000</v>
          </cell>
          <cell r="E816">
            <v>505720000</v>
          </cell>
          <cell r="F816">
            <v>23405000</v>
          </cell>
        </row>
        <row r="817">
          <cell r="A817">
            <v>111011440594</v>
          </cell>
          <cell r="B817" t="str">
            <v>ATM B.P. ESTE</v>
          </cell>
          <cell r="C817">
            <v>13480000</v>
          </cell>
          <cell r="D817">
            <v>304060000</v>
          </cell>
          <cell r="E817">
            <v>294210000</v>
          </cell>
          <cell r="F817">
            <v>23330000</v>
          </cell>
        </row>
        <row r="818">
          <cell r="A818">
            <v>1110114406</v>
          </cell>
          <cell r="B818" t="str">
            <v>EFECT. TELECAJ.AG.DA</v>
          </cell>
          <cell r="C818">
            <v>140760000</v>
          </cell>
          <cell r="D818">
            <v>4167550000</v>
          </cell>
          <cell r="E818">
            <v>4147330000</v>
          </cell>
          <cell r="F818">
            <v>160980000</v>
          </cell>
        </row>
        <row r="819">
          <cell r="A819">
            <v>111011440605</v>
          </cell>
          <cell r="B819" t="str">
            <v>ATM BQTO.TRINITARIAS</v>
          </cell>
          <cell r="C819">
            <v>18270000</v>
          </cell>
          <cell r="D819">
            <v>442540000</v>
          </cell>
          <cell r="E819">
            <v>444970000</v>
          </cell>
          <cell r="F819">
            <v>15840000</v>
          </cell>
        </row>
        <row r="820">
          <cell r="A820">
            <v>111011440606</v>
          </cell>
          <cell r="B820" t="str">
            <v>ATM BQTO.TRINITARIAS</v>
          </cell>
          <cell r="C820">
            <v>23210000</v>
          </cell>
          <cell r="D820">
            <v>525175000</v>
          </cell>
          <cell r="E820">
            <v>530975000</v>
          </cell>
          <cell r="F820">
            <v>17410000</v>
          </cell>
        </row>
        <row r="821">
          <cell r="A821">
            <v>111011440612</v>
          </cell>
          <cell r="B821" t="str">
            <v>ATM BQTO.LAS TRINITA</v>
          </cell>
          <cell r="C821">
            <v>6720000</v>
          </cell>
          <cell r="D821">
            <v>572560000</v>
          </cell>
          <cell r="E821">
            <v>570340000</v>
          </cell>
          <cell r="F821">
            <v>8940000</v>
          </cell>
        </row>
        <row r="822">
          <cell r="A822">
            <v>111011440651</v>
          </cell>
          <cell r="B822" t="str">
            <v>ATM B.P. MERIDA VIAD</v>
          </cell>
          <cell r="C822">
            <v>27640000</v>
          </cell>
          <cell r="D822">
            <v>360955000</v>
          </cell>
          <cell r="E822">
            <v>361440000</v>
          </cell>
          <cell r="F822">
            <v>27155000</v>
          </cell>
        </row>
        <row r="823">
          <cell r="A823">
            <v>111011440652</v>
          </cell>
          <cell r="B823" t="str">
            <v>ATM B.P. MERIDA VIAD</v>
          </cell>
          <cell r="C823">
            <v>25295000</v>
          </cell>
          <cell r="D823">
            <v>394000000</v>
          </cell>
          <cell r="E823">
            <v>392635000</v>
          </cell>
          <cell r="F823">
            <v>26660000</v>
          </cell>
        </row>
        <row r="824">
          <cell r="A824">
            <v>111011440660</v>
          </cell>
          <cell r="B824" t="str">
            <v>ATM BQTO.PEDRO LEON</v>
          </cell>
          <cell r="C824">
            <v>3750000</v>
          </cell>
          <cell r="D824">
            <v>899090000</v>
          </cell>
          <cell r="E824">
            <v>874605000</v>
          </cell>
          <cell r="F824">
            <v>28235000</v>
          </cell>
        </row>
        <row r="825">
          <cell r="A825">
            <v>111011440661</v>
          </cell>
          <cell r="B825" t="str">
            <v>ATM BQTO.PEDRO LEON</v>
          </cell>
          <cell r="C825">
            <v>35875000</v>
          </cell>
          <cell r="D825">
            <v>973230000</v>
          </cell>
          <cell r="E825">
            <v>972365000</v>
          </cell>
          <cell r="F825">
            <v>36740000</v>
          </cell>
        </row>
        <row r="826">
          <cell r="A826">
            <v>1110114407</v>
          </cell>
          <cell r="B826" t="str">
            <v>EFECT. TELECAJ.AG.DA</v>
          </cell>
          <cell r="C826">
            <v>362175000</v>
          </cell>
          <cell r="D826">
            <v>6967630000</v>
          </cell>
          <cell r="E826">
            <v>6911350000</v>
          </cell>
          <cell r="F826">
            <v>418455000</v>
          </cell>
        </row>
        <row r="827">
          <cell r="A827">
            <v>111011440703</v>
          </cell>
          <cell r="B827" t="str">
            <v>ATM MERIDA BOLIVAR</v>
          </cell>
          <cell r="C827">
            <v>22075000</v>
          </cell>
          <cell r="D827">
            <v>264000000</v>
          </cell>
          <cell r="E827">
            <v>260715000</v>
          </cell>
          <cell r="F827">
            <v>25360000</v>
          </cell>
        </row>
        <row r="828">
          <cell r="A828">
            <v>111011440704</v>
          </cell>
          <cell r="B828" t="str">
            <v>ATM MERIDA BOLIVAR</v>
          </cell>
          <cell r="C828">
            <v>22585000</v>
          </cell>
          <cell r="D828">
            <v>254000000</v>
          </cell>
          <cell r="E828">
            <v>250380000</v>
          </cell>
          <cell r="F828">
            <v>26205000</v>
          </cell>
        </row>
        <row r="829">
          <cell r="A829">
            <v>111011440719</v>
          </cell>
          <cell r="B829" t="str">
            <v>ATM ALTO CHAMA</v>
          </cell>
          <cell r="C829">
            <v>29665000</v>
          </cell>
          <cell r="D829">
            <v>418510000</v>
          </cell>
          <cell r="E829">
            <v>426800000</v>
          </cell>
          <cell r="F829">
            <v>21375000</v>
          </cell>
        </row>
        <row r="830">
          <cell r="A830">
            <v>111011440732</v>
          </cell>
          <cell r="B830" t="str">
            <v>ATM BARQUICENTER</v>
          </cell>
          <cell r="C830">
            <v>7895000</v>
          </cell>
          <cell r="D830">
            <v>791530000</v>
          </cell>
          <cell r="E830">
            <v>765120000</v>
          </cell>
          <cell r="F830">
            <v>34305000</v>
          </cell>
        </row>
        <row r="831">
          <cell r="A831">
            <v>111011440733</v>
          </cell>
          <cell r="B831" t="str">
            <v>ATM BARQUICENTER</v>
          </cell>
          <cell r="C831">
            <v>15425000</v>
          </cell>
          <cell r="D831">
            <v>882860000</v>
          </cell>
          <cell r="E831">
            <v>871205000</v>
          </cell>
          <cell r="F831">
            <v>27080000</v>
          </cell>
        </row>
        <row r="832">
          <cell r="A832">
            <v>111011440734</v>
          </cell>
          <cell r="B832" t="str">
            <v>ATM B.P. BOCONO</v>
          </cell>
          <cell r="C832">
            <v>0</v>
          </cell>
          <cell r="D832">
            <v>332500000</v>
          </cell>
          <cell r="E832">
            <v>308325000</v>
          </cell>
          <cell r="F832">
            <v>24175000</v>
          </cell>
        </row>
        <row r="833">
          <cell r="A833">
            <v>111011440735</v>
          </cell>
          <cell r="B833" t="str">
            <v>ATM B.P. BOCONO</v>
          </cell>
          <cell r="C833">
            <v>0</v>
          </cell>
          <cell r="D833">
            <v>379080000</v>
          </cell>
          <cell r="E833">
            <v>356985000</v>
          </cell>
          <cell r="F833">
            <v>22095000</v>
          </cell>
        </row>
        <row r="834">
          <cell r="A834">
            <v>111011440757</v>
          </cell>
          <cell r="B834" t="str">
            <v>ATM SAN FELIP.L/PATR</v>
          </cell>
          <cell r="C834">
            <v>24040000</v>
          </cell>
          <cell r="D834">
            <v>375000000</v>
          </cell>
          <cell r="E834">
            <v>365455000</v>
          </cell>
          <cell r="F834">
            <v>33585000</v>
          </cell>
        </row>
        <row r="835">
          <cell r="A835">
            <v>111011440758</v>
          </cell>
          <cell r="B835" t="str">
            <v>ATM SAN FELIP.L/PATR</v>
          </cell>
          <cell r="C835">
            <v>12540000</v>
          </cell>
          <cell r="D835">
            <v>478020000</v>
          </cell>
          <cell r="E835">
            <v>460035000</v>
          </cell>
          <cell r="F835">
            <v>30525000</v>
          </cell>
        </row>
        <row r="836">
          <cell r="A836">
            <v>111011440759</v>
          </cell>
          <cell r="B836" t="str">
            <v>ATM B.P. MERID.E/VIA</v>
          </cell>
          <cell r="C836">
            <v>40685000</v>
          </cell>
          <cell r="D836">
            <v>427680000</v>
          </cell>
          <cell r="E836">
            <v>440385000</v>
          </cell>
          <cell r="F836">
            <v>27980000</v>
          </cell>
        </row>
        <row r="837">
          <cell r="A837">
            <v>111011440760</v>
          </cell>
          <cell r="B837" t="str">
            <v>ATM MERIDA SUR</v>
          </cell>
          <cell r="C837">
            <v>27090000</v>
          </cell>
          <cell r="D837">
            <v>340500000</v>
          </cell>
          <cell r="E837">
            <v>339825000</v>
          </cell>
          <cell r="F837">
            <v>27765000</v>
          </cell>
        </row>
        <row r="838">
          <cell r="A838">
            <v>111011440764</v>
          </cell>
          <cell r="B838" t="str">
            <v>ATM BQTO.MERCABAR</v>
          </cell>
          <cell r="C838">
            <v>14935000</v>
          </cell>
          <cell r="D838">
            <v>244000000</v>
          </cell>
          <cell r="E838">
            <v>239530000</v>
          </cell>
          <cell r="F838">
            <v>19405000</v>
          </cell>
        </row>
        <row r="839">
          <cell r="A839">
            <v>111011440779</v>
          </cell>
          <cell r="B839" t="str">
            <v>ATM B.P. PARRAL</v>
          </cell>
          <cell r="C839">
            <v>22125000</v>
          </cell>
          <cell r="D839">
            <v>440000000</v>
          </cell>
          <cell r="E839">
            <v>436235000</v>
          </cell>
          <cell r="F839">
            <v>25890000</v>
          </cell>
        </row>
        <row r="840">
          <cell r="A840">
            <v>111011440780</v>
          </cell>
          <cell r="B840" t="str">
            <v>ATM B.P. ZONA I</v>
          </cell>
          <cell r="C840">
            <v>30580000</v>
          </cell>
          <cell r="D840">
            <v>251500000</v>
          </cell>
          <cell r="E840">
            <v>268610000</v>
          </cell>
          <cell r="F840">
            <v>13470000</v>
          </cell>
        </row>
        <row r="841">
          <cell r="A841">
            <v>111011440782</v>
          </cell>
          <cell r="B841" t="str">
            <v>ATM B.P. ZONA I</v>
          </cell>
          <cell r="C841">
            <v>36560000</v>
          </cell>
          <cell r="D841">
            <v>254000000</v>
          </cell>
          <cell r="E841">
            <v>276075000</v>
          </cell>
          <cell r="F841">
            <v>14485000</v>
          </cell>
        </row>
        <row r="842">
          <cell r="A842">
            <v>111011440783</v>
          </cell>
          <cell r="B842" t="str">
            <v>ATM B.P. ZONA I</v>
          </cell>
          <cell r="C842">
            <v>25300000</v>
          </cell>
          <cell r="D842">
            <v>372000000</v>
          </cell>
          <cell r="E842">
            <v>383040000</v>
          </cell>
          <cell r="F842">
            <v>14260000</v>
          </cell>
        </row>
        <row r="843">
          <cell r="A843">
            <v>111011440784</v>
          </cell>
          <cell r="B843" t="str">
            <v>ATM B.P. OESTE</v>
          </cell>
          <cell r="C843">
            <v>30675000</v>
          </cell>
          <cell r="D843">
            <v>462450000</v>
          </cell>
          <cell r="E843">
            <v>462630000</v>
          </cell>
          <cell r="F843">
            <v>30495000</v>
          </cell>
        </row>
        <row r="844">
          <cell r="A844">
            <v>1110114408</v>
          </cell>
          <cell r="B844" t="str">
            <v>EFECT. TELECAJ.AG.DA</v>
          </cell>
          <cell r="C844">
            <v>379765000</v>
          </cell>
          <cell r="D844">
            <v>7662135000</v>
          </cell>
          <cell r="E844">
            <v>7741505000</v>
          </cell>
          <cell r="F844">
            <v>300395000</v>
          </cell>
        </row>
        <row r="845">
          <cell r="A845">
            <v>111011440821</v>
          </cell>
          <cell r="B845" t="str">
            <v>ATM B.P. MERIDA SUR</v>
          </cell>
          <cell r="C845">
            <v>23480000</v>
          </cell>
          <cell r="D845">
            <v>405000000</v>
          </cell>
          <cell r="E845">
            <v>403780000</v>
          </cell>
          <cell r="F845">
            <v>24700000</v>
          </cell>
        </row>
        <row r="846">
          <cell r="A846">
            <v>111011440822</v>
          </cell>
          <cell r="B846" t="str">
            <v>ATM B.P. MERIDA SUR</v>
          </cell>
          <cell r="C846">
            <v>26045000</v>
          </cell>
          <cell r="D846">
            <v>383150000</v>
          </cell>
          <cell r="E846">
            <v>383690000</v>
          </cell>
          <cell r="F846">
            <v>25505000</v>
          </cell>
        </row>
        <row r="847">
          <cell r="A847">
            <v>111011440853</v>
          </cell>
          <cell r="B847" t="str">
            <v>ATM MAKRO BARQUISIME</v>
          </cell>
          <cell r="C847">
            <v>27455000</v>
          </cell>
          <cell r="D847">
            <v>756000000</v>
          </cell>
          <cell r="E847">
            <v>761205000</v>
          </cell>
          <cell r="F847">
            <v>22250000</v>
          </cell>
        </row>
        <row r="848">
          <cell r="A848">
            <v>111011440856</v>
          </cell>
          <cell r="B848" t="str">
            <v>ATM BQTO.LAS INDUSTR</v>
          </cell>
          <cell r="C848">
            <v>5455000</v>
          </cell>
          <cell r="D848">
            <v>613200000</v>
          </cell>
          <cell r="E848">
            <v>584610000</v>
          </cell>
          <cell r="F848">
            <v>34045000</v>
          </cell>
        </row>
        <row r="849">
          <cell r="A849">
            <v>111011440857</v>
          </cell>
          <cell r="B849" t="str">
            <v>ATM BQTO.LAS INDUSTR</v>
          </cell>
          <cell r="C849">
            <v>42175000</v>
          </cell>
          <cell r="D849">
            <v>487490000</v>
          </cell>
          <cell r="E849">
            <v>493265000</v>
          </cell>
          <cell r="F849">
            <v>36400000</v>
          </cell>
        </row>
        <row r="850">
          <cell r="A850">
            <v>111011440858</v>
          </cell>
          <cell r="B850" t="str">
            <v>ATM BL/MCBO.CAJA SEC</v>
          </cell>
          <cell r="C850">
            <v>22060000</v>
          </cell>
          <cell r="D850">
            <v>677110000</v>
          </cell>
          <cell r="E850">
            <v>669420000</v>
          </cell>
          <cell r="F850">
            <v>29750000</v>
          </cell>
        </row>
        <row r="851">
          <cell r="A851">
            <v>111011440859</v>
          </cell>
          <cell r="B851" t="str">
            <v>ATM BL/BQTO.QUIBOR</v>
          </cell>
          <cell r="C851">
            <v>34895000</v>
          </cell>
          <cell r="D851">
            <v>591170000</v>
          </cell>
          <cell r="E851">
            <v>602140000</v>
          </cell>
          <cell r="F851">
            <v>23925000</v>
          </cell>
        </row>
        <row r="852">
          <cell r="A852">
            <v>111011440860</v>
          </cell>
          <cell r="B852" t="str">
            <v>ATM BQTO.EL RECREO</v>
          </cell>
          <cell r="C852">
            <v>36640000</v>
          </cell>
          <cell r="D852">
            <v>724500000</v>
          </cell>
          <cell r="E852">
            <v>747620000</v>
          </cell>
          <cell r="F852">
            <v>13520000</v>
          </cell>
        </row>
        <row r="853">
          <cell r="A853">
            <v>111011440861</v>
          </cell>
          <cell r="B853" t="str">
            <v>ATM BQTO.EL RECREO</v>
          </cell>
          <cell r="C853">
            <v>39855000</v>
          </cell>
          <cell r="D853">
            <v>664550000</v>
          </cell>
          <cell r="E853">
            <v>686880000</v>
          </cell>
          <cell r="F853">
            <v>17525000</v>
          </cell>
        </row>
        <row r="854">
          <cell r="A854">
            <v>111011440876</v>
          </cell>
          <cell r="B854" t="str">
            <v>ATM B.P. GUANARE</v>
          </cell>
          <cell r="C854">
            <v>19580000</v>
          </cell>
          <cell r="D854">
            <v>571210000</v>
          </cell>
          <cell r="E854">
            <v>576570000</v>
          </cell>
          <cell r="F854">
            <v>14220000</v>
          </cell>
        </row>
        <row r="855">
          <cell r="A855">
            <v>111011440877</v>
          </cell>
          <cell r="B855" t="str">
            <v>ATM B.P. GUANARE</v>
          </cell>
          <cell r="C855">
            <v>13225000</v>
          </cell>
          <cell r="D855">
            <v>501500000</v>
          </cell>
          <cell r="E855">
            <v>497335000</v>
          </cell>
          <cell r="F855">
            <v>17390000</v>
          </cell>
        </row>
        <row r="856">
          <cell r="A856">
            <v>111011440878</v>
          </cell>
          <cell r="B856" t="str">
            <v>ATM BL/BQTO.CARORA</v>
          </cell>
          <cell r="C856">
            <v>20795000</v>
          </cell>
          <cell r="D856">
            <v>498155000</v>
          </cell>
          <cell r="E856">
            <v>502940000</v>
          </cell>
          <cell r="F856">
            <v>16010000</v>
          </cell>
        </row>
        <row r="857">
          <cell r="A857">
            <v>111011440887</v>
          </cell>
          <cell r="B857" t="str">
            <v>ATM OFICINA TRUJILLO</v>
          </cell>
          <cell r="C857">
            <v>21665000</v>
          </cell>
          <cell r="D857">
            <v>547990000</v>
          </cell>
          <cell r="E857">
            <v>554625000</v>
          </cell>
          <cell r="F857">
            <v>15030000</v>
          </cell>
        </row>
        <row r="858">
          <cell r="A858">
            <v>111011440888</v>
          </cell>
          <cell r="B858" t="str">
            <v>ATM OFICINA TRUJILLO</v>
          </cell>
          <cell r="C858">
            <v>46440000</v>
          </cell>
          <cell r="D858">
            <v>241110000</v>
          </cell>
          <cell r="E858">
            <v>277425000</v>
          </cell>
          <cell r="F858">
            <v>10125000</v>
          </cell>
        </row>
        <row r="859">
          <cell r="A859">
            <v>1110114409</v>
          </cell>
          <cell r="B859" t="str">
            <v>EFECT.TELECAJ.AG.DAR</v>
          </cell>
          <cell r="C859">
            <v>497770000</v>
          </cell>
          <cell r="D859">
            <v>9752720000</v>
          </cell>
          <cell r="E859">
            <v>9809290000</v>
          </cell>
          <cell r="F859">
            <v>441200000</v>
          </cell>
        </row>
        <row r="860">
          <cell r="A860">
            <v>111011440917</v>
          </cell>
          <cell r="B860" t="str">
            <v>ATM BL/BQTO EL TOCUY</v>
          </cell>
          <cell r="C860">
            <v>44470000</v>
          </cell>
          <cell r="D860">
            <v>897155000</v>
          </cell>
          <cell r="E860">
            <v>916060000</v>
          </cell>
          <cell r="F860">
            <v>25565000</v>
          </cell>
        </row>
        <row r="861">
          <cell r="A861">
            <v>111011440921</v>
          </cell>
          <cell r="B861" t="str">
            <v>ATM BL/BQTO CHURUGUA</v>
          </cell>
          <cell r="C861">
            <v>26500000</v>
          </cell>
          <cell r="D861">
            <v>470150000</v>
          </cell>
          <cell r="E861">
            <v>479345000</v>
          </cell>
          <cell r="F861">
            <v>17305000</v>
          </cell>
        </row>
        <row r="862">
          <cell r="A862">
            <v>111011440923</v>
          </cell>
          <cell r="B862" t="str">
            <v>ATM CABUDARE</v>
          </cell>
          <cell r="C862">
            <v>32330000</v>
          </cell>
          <cell r="D862">
            <v>521965000</v>
          </cell>
          <cell r="E862">
            <v>522465000</v>
          </cell>
          <cell r="F862">
            <v>31830000</v>
          </cell>
        </row>
        <row r="863">
          <cell r="A863">
            <v>111011440924</v>
          </cell>
          <cell r="B863" t="str">
            <v>ATM CABUDARE</v>
          </cell>
          <cell r="C863">
            <v>27385000</v>
          </cell>
          <cell r="D863">
            <v>632000000</v>
          </cell>
          <cell r="E863">
            <v>636245000</v>
          </cell>
          <cell r="F863">
            <v>23140000</v>
          </cell>
        </row>
        <row r="864">
          <cell r="A864">
            <v>111011440935</v>
          </cell>
          <cell r="B864" t="str">
            <v>ATM VALERA</v>
          </cell>
          <cell r="C864">
            <v>15870000</v>
          </cell>
          <cell r="D864">
            <v>358000000</v>
          </cell>
          <cell r="E864">
            <v>358185000</v>
          </cell>
          <cell r="F864">
            <v>15685000</v>
          </cell>
        </row>
        <row r="865">
          <cell r="A865">
            <v>111011440939</v>
          </cell>
          <cell r="B865" t="str">
            <v>ATM BARINAS ZONA IND</v>
          </cell>
          <cell r="C865">
            <v>27605000</v>
          </cell>
          <cell r="D865">
            <v>323900000</v>
          </cell>
          <cell r="E865">
            <v>329905000</v>
          </cell>
          <cell r="F865">
            <v>21600000</v>
          </cell>
        </row>
        <row r="866">
          <cell r="A866">
            <v>111011440952</v>
          </cell>
          <cell r="B866" t="str">
            <v>ATM B.P. CHAMAS</v>
          </cell>
          <cell r="C866">
            <v>13055000</v>
          </cell>
          <cell r="D866">
            <v>537000000</v>
          </cell>
          <cell r="E866">
            <v>533545000</v>
          </cell>
          <cell r="F866">
            <v>16510000</v>
          </cell>
        </row>
        <row r="867">
          <cell r="A867">
            <v>111011440960</v>
          </cell>
          <cell r="B867" t="str">
            <v>ATM ACARIGUA</v>
          </cell>
          <cell r="C867">
            <v>24110000</v>
          </cell>
          <cell r="D867">
            <v>485170000</v>
          </cell>
          <cell r="E867">
            <v>501810000</v>
          </cell>
          <cell r="F867">
            <v>7470000</v>
          </cell>
        </row>
        <row r="868">
          <cell r="A868">
            <v>111011440961</v>
          </cell>
          <cell r="B868" t="str">
            <v>ATM ACARIGUA</v>
          </cell>
          <cell r="C868">
            <v>25780000</v>
          </cell>
          <cell r="D868">
            <v>502050000</v>
          </cell>
          <cell r="E868">
            <v>518945000</v>
          </cell>
          <cell r="F868">
            <v>8885000</v>
          </cell>
        </row>
        <row r="869">
          <cell r="A869">
            <v>111011440965</v>
          </cell>
          <cell r="B869" t="str">
            <v>ATM URE#A</v>
          </cell>
          <cell r="C869">
            <v>35570000</v>
          </cell>
          <cell r="D869">
            <v>509990000</v>
          </cell>
          <cell r="E869">
            <v>486905000</v>
          </cell>
          <cell r="F869">
            <v>58655000</v>
          </cell>
        </row>
        <row r="870">
          <cell r="A870">
            <v>111011440968</v>
          </cell>
          <cell r="B870" t="str">
            <v>ATM SARARE</v>
          </cell>
          <cell r="C870">
            <v>17540000</v>
          </cell>
          <cell r="D870">
            <v>200000000</v>
          </cell>
          <cell r="E870">
            <v>194250000</v>
          </cell>
          <cell r="F870">
            <v>23290000</v>
          </cell>
        </row>
        <row r="871">
          <cell r="A871">
            <v>111011440976</v>
          </cell>
          <cell r="B871" t="str">
            <v>ATM B.P. VIGIA BOLIV</v>
          </cell>
          <cell r="C871">
            <v>6535000</v>
          </cell>
          <cell r="D871">
            <v>549105000</v>
          </cell>
          <cell r="E871">
            <v>534050000</v>
          </cell>
          <cell r="F871">
            <v>21590000</v>
          </cell>
        </row>
        <row r="872">
          <cell r="A872">
            <v>111011440983</v>
          </cell>
          <cell r="B872" t="str">
            <v>ATM TORRE LARA</v>
          </cell>
          <cell r="C872">
            <v>42275000</v>
          </cell>
          <cell r="D872">
            <v>579120000</v>
          </cell>
          <cell r="E872">
            <v>587415000</v>
          </cell>
          <cell r="F872">
            <v>33980000</v>
          </cell>
        </row>
        <row r="873">
          <cell r="A873">
            <v>111011440987</v>
          </cell>
          <cell r="B873" t="str">
            <v>ATM VALERA BOLIVAR</v>
          </cell>
          <cell r="C873">
            <v>32230000</v>
          </cell>
          <cell r="D873">
            <v>488075000</v>
          </cell>
          <cell r="E873">
            <v>511755000</v>
          </cell>
          <cell r="F873">
            <v>8550000</v>
          </cell>
        </row>
        <row r="874">
          <cell r="A874">
            <v>111011440988</v>
          </cell>
          <cell r="B874" t="str">
            <v>ATM VALERA BOLIVAR</v>
          </cell>
          <cell r="C874">
            <v>5305000</v>
          </cell>
          <cell r="D874">
            <v>512920000</v>
          </cell>
          <cell r="E874">
            <v>493275000</v>
          </cell>
          <cell r="F874">
            <v>24950000</v>
          </cell>
        </row>
        <row r="875">
          <cell r="A875">
            <v>111011440995</v>
          </cell>
          <cell r="B875" t="str">
            <v>ATM BL/BQTO SANARE</v>
          </cell>
          <cell r="C875">
            <v>37345000</v>
          </cell>
          <cell r="D875">
            <v>560085000</v>
          </cell>
          <cell r="E875">
            <v>570745000</v>
          </cell>
          <cell r="F875">
            <v>26685000</v>
          </cell>
        </row>
        <row r="876">
          <cell r="A876">
            <v>111011440997</v>
          </cell>
          <cell r="B876" t="str">
            <v>ATM BL/BQTO ROMULO G</v>
          </cell>
          <cell r="C876">
            <v>29640000</v>
          </cell>
          <cell r="D876">
            <v>604270000</v>
          </cell>
          <cell r="E876">
            <v>615180000</v>
          </cell>
          <cell r="F876">
            <v>18730000</v>
          </cell>
        </row>
        <row r="877">
          <cell r="A877">
            <v>111011440998</v>
          </cell>
          <cell r="B877" t="str">
            <v>ATM BL/BQTO DUACA</v>
          </cell>
          <cell r="C877">
            <v>24160000</v>
          </cell>
          <cell r="D877">
            <v>533325000</v>
          </cell>
          <cell r="E877">
            <v>525380000</v>
          </cell>
          <cell r="F877">
            <v>32105000</v>
          </cell>
        </row>
        <row r="878">
          <cell r="A878">
            <v>111011440999</v>
          </cell>
          <cell r="B878" t="str">
            <v>ATM BL/BQTO.CARORA 2</v>
          </cell>
          <cell r="C878">
            <v>30065000</v>
          </cell>
          <cell r="D878">
            <v>488440000</v>
          </cell>
          <cell r="E878">
            <v>493830000</v>
          </cell>
          <cell r="F878">
            <v>24675000</v>
          </cell>
        </row>
        <row r="879">
          <cell r="A879">
            <v>1110114410</v>
          </cell>
          <cell r="B879" t="str">
            <v>EFECT. TELECAJ. AG.D</v>
          </cell>
          <cell r="C879">
            <v>219610000</v>
          </cell>
          <cell r="D879">
            <v>5670370000</v>
          </cell>
          <cell r="E879">
            <v>5637705000</v>
          </cell>
          <cell r="F879">
            <v>252275000</v>
          </cell>
        </row>
        <row r="880">
          <cell r="A880">
            <v>111011441000</v>
          </cell>
          <cell r="B880" t="str">
            <v>ATM BQTO.PEDRO LEON</v>
          </cell>
          <cell r="C880">
            <v>16605000</v>
          </cell>
          <cell r="D880">
            <v>682700000</v>
          </cell>
          <cell r="E880">
            <v>680180000</v>
          </cell>
          <cell r="F880">
            <v>19125000</v>
          </cell>
        </row>
        <row r="881">
          <cell r="A881">
            <v>111011441001</v>
          </cell>
          <cell r="B881" t="str">
            <v>ATM BQTO.PEDRO LEON</v>
          </cell>
          <cell r="C881">
            <v>20170000</v>
          </cell>
          <cell r="D881">
            <v>500655000</v>
          </cell>
          <cell r="E881">
            <v>486465000</v>
          </cell>
          <cell r="F881">
            <v>34360000</v>
          </cell>
        </row>
        <row r="882">
          <cell r="A882">
            <v>111011441005</v>
          </cell>
          <cell r="B882" t="str">
            <v>ATM B.P. BISCUCUY</v>
          </cell>
          <cell r="C882">
            <v>33420000</v>
          </cell>
          <cell r="D882">
            <v>769000000</v>
          </cell>
          <cell r="E882">
            <v>784490000</v>
          </cell>
          <cell r="F882">
            <v>17930000</v>
          </cell>
        </row>
        <row r="883">
          <cell r="A883">
            <v>111011441006</v>
          </cell>
          <cell r="B883" t="str">
            <v>ATM BL/VLR LAS ACACI</v>
          </cell>
          <cell r="C883">
            <v>19690000</v>
          </cell>
          <cell r="D883">
            <v>368495000</v>
          </cell>
          <cell r="E883">
            <v>372900000</v>
          </cell>
          <cell r="F883">
            <v>15285000</v>
          </cell>
        </row>
        <row r="884">
          <cell r="A884">
            <v>111011441017</v>
          </cell>
          <cell r="B884" t="str">
            <v>ATM B.P. G/PATRIAS</v>
          </cell>
          <cell r="C884">
            <v>15060000</v>
          </cell>
          <cell r="D884">
            <v>463505000</v>
          </cell>
          <cell r="E884">
            <v>458685000</v>
          </cell>
          <cell r="F884">
            <v>19880000</v>
          </cell>
        </row>
        <row r="885">
          <cell r="A885">
            <v>111011441053</v>
          </cell>
          <cell r="B885" t="str">
            <v>ATM B.P. TUREN</v>
          </cell>
          <cell r="C885">
            <v>23385000</v>
          </cell>
          <cell r="D885">
            <v>332000000</v>
          </cell>
          <cell r="E885">
            <v>327280000</v>
          </cell>
          <cell r="F885">
            <v>28105000</v>
          </cell>
        </row>
        <row r="886">
          <cell r="A886">
            <v>111011441062</v>
          </cell>
          <cell r="B886" t="str">
            <v>ATM SIQUISIQUE</v>
          </cell>
          <cell r="C886">
            <v>36435000</v>
          </cell>
          <cell r="D886">
            <v>535500000</v>
          </cell>
          <cell r="E886">
            <v>543050000</v>
          </cell>
          <cell r="F886">
            <v>28885000</v>
          </cell>
        </row>
        <row r="887">
          <cell r="A887">
            <v>111011441080</v>
          </cell>
          <cell r="B887" t="str">
            <v>ATM B.P. TRUJILLO BO</v>
          </cell>
          <cell r="C887">
            <v>8500000</v>
          </cell>
          <cell r="D887">
            <v>690495000</v>
          </cell>
          <cell r="E887">
            <v>683230000</v>
          </cell>
          <cell r="F887">
            <v>15765000</v>
          </cell>
        </row>
        <row r="888">
          <cell r="A888">
            <v>111011441081</v>
          </cell>
          <cell r="B888" t="str">
            <v>ATM B.P. PUEBLO LLAN</v>
          </cell>
          <cell r="C888">
            <v>21155000</v>
          </cell>
          <cell r="D888">
            <v>236530000</v>
          </cell>
          <cell r="E888">
            <v>239155000</v>
          </cell>
          <cell r="F888">
            <v>18530000</v>
          </cell>
        </row>
        <row r="889">
          <cell r="A889">
            <v>111011441083</v>
          </cell>
          <cell r="B889" t="str">
            <v>ATM B.P. MUCUCHIES</v>
          </cell>
          <cell r="C889">
            <v>6880000</v>
          </cell>
          <cell r="D889">
            <v>463000000</v>
          </cell>
          <cell r="E889">
            <v>436740000</v>
          </cell>
          <cell r="F889">
            <v>33140000</v>
          </cell>
        </row>
        <row r="890">
          <cell r="A890">
            <v>111011441084</v>
          </cell>
          <cell r="B890" t="str">
            <v>ATM B.P. TOVAR</v>
          </cell>
          <cell r="C890">
            <v>18310000</v>
          </cell>
          <cell r="D890">
            <v>628490000</v>
          </cell>
          <cell r="E890">
            <v>625530000</v>
          </cell>
          <cell r="F890">
            <v>21270000</v>
          </cell>
        </row>
        <row r="891">
          <cell r="A891">
            <v>11101145</v>
          </cell>
          <cell r="B891" t="str">
            <v>EFECT. TELECAJ.DAR Z</v>
          </cell>
          <cell r="C891">
            <v>2115360000</v>
          </cell>
          <cell r="D891">
            <v>44518435000</v>
          </cell>
          <cell r="E891">
            <v>43756085000</v>
          </cell>
          <cell r="F891">
            <v>2877710000</v>
          </cell>
        </row>
        <row r="892">
          <cell r="A892">
            <v>1110114500</v>
          </cell>
          <cell r="B892" t="str">
            <v>EFECT. TELECAJ.DAR Z</v>
          </cell>
          <cell r="C892">
            <v>91170000</v>
          </cell>
          <cell r="D892">
            <v>4668630000</v>
          </cell>
          <cell r="E892">
            <v>4530760000</v>
          </cell>
          <cell r="F892">
            <v>229040000</v>
          </cell>
        </row>
        <row r="893">
          <cell r="A893">
            <v>111011450026</v>
          </cell>
          <cell r="B893" t="str">
            <v>ATM MCBO.LAS DELICIA</v>
          </cell>
          <cell r="C893">
            <v>7045000</v>
          </cell>
          <cell r="D893">
            <v>691260000</v>
          </cell>
          <cell r="E893">
            <v>662875000</v>
          </cell>
          <cell r="F893">
            <v>35430000</v>
          </cell>
        </row>
        <row r="894">
          <cell r="A894">
            <v>111011450031</v>
          </cell>
          <cell r="B894" t="str">
            <v>ATM MCBO. LA CA#ADA</v>
          </cell>
          <cell r="C894">
            <v>5215000</v>
          </cell>
          <cell r="D894">
            <v>907500000</v>
          </cell>
          <cell r="E894">
            <v>886335000</v>
          </cell>
          <cell r="F894">
            <v>26380000</v>
          </cell>
        </row>
        <row r="895">
          <cell r="A895">
            <v>111011450032</v>
          </cell>
          <cell r="B895" t="str">
            <v>ATM MACHIQUES</v>
          </cell>
          <cell r="C895">
            <v>14035000</v>
          </cell>
          <cell r="D895">
            <v>385000000</v>
          </cell>
          <cell r="E895">
            <v>377995000</v>
          </cell>
          <cell r="F895">
            <v>21040000</v>
          </cell>
        </row>
        <row r="896">
          <cell r="A896">
            <v>111011450045</v>
          </cell>
          <cell r="B896" t="str">
            <v>ATM MENE GRANDE</v>
          </cell>
          <cell r="C896">
            <v>4450000</v>
          </cell>
          <cell r="D896">
            <v>650710000</v>
          </cell>
          <cell r="E896">
            <v>629815000</v>
          </cell>
          <cell r="F896">
            <v>25345000</v>
          </cell>
        </row>
        <row r="897">
          <cell r="A897">
            <v>111011450048</v>
          </cell>
          <cell r="B897" t="str">
            <v>ATM MCBO. SAN FRANCI</v>
          </cell>
          <cell r="C897">
            <v>5985000</v>
          </cell>
          <cell r="D897">
            <v>432105000</v>
          </cell>
          <cell r="E897">
            <v>407910000</v>
          </cell>
          <cell r="F897">
            <v>30180000</v>
          </cell>
        </row>
        <row r="898">
          <cell r="A898">
            <v>111011450077</v>
          </cell>
          <cell r="B898" t="str">
            <v>ATM BACHAQUERO</v>
          </cell>
          <cell r="C898">
            <v>915000</v>
          </cell>
          <cell r="D898">
            <v>712050000</v>
          </cell>
          <cell r="E898">
            <v>689705000</v>
          </cell>
          <cell r="F898">
            <v>23260000</v>
          </cell>
        </row>
        <row r="899">
          <cell r="A899">
            <v>111011450086</v>
          </cell>
          <cell r="B899" t="str">
            <v>ATM S/C LA CONCORDIA</v>
          </cell>
          <cell r="C899">
            <v>18475000</v>
          </cell>
          <cell r="D899">
            <v>299485000</v>
          </cell>
          <cell r="E899">
            <v>296730000</v>
          </cell>
          <cell r="F899">
            <v>21230000</v>
          </cell>
        </row>
        <row r="900">
          <cell r="A900">
            <v>111011450087</v>
          </cell>
          <cell r="B900" t="str">
            <v>ATM S/C LA CONCORDIA</v>
          </cell>
          <cell r="C900">
            <v>19460000</v>
          </cell>
          <cell r="D900">
            <v>370000000</v>
          </cell>
          <cell r="E900">
            <v>367830000</v>
          </cell>
          <cell r="F900">
            <v>21630000</v>
          </cell>
        </row>
        <row r="901">
          <cell r="A901">
            <v>111011450097</v>
          </cell>
          <cell r="B901" t="str">
            <v>ATM MCBO.EL MILAGRO</v>
          </cell>
          <cell r="C901">
            <v>15590000</v>
          </cell>
          <cell r="D901">
            <v>220520000</v>
          </cell>
          <cell r="E901">
            <v>211565000</v>
          </cell>
          <cell r="F901">
            <v>24545000</v>
          </cell>
        </row>
        <row r="902">
          <cell r="A902">
            <v>1110114501</v>
          </cell>
          <cell r="B902" t="str">
            <v>EFECT. TELECAJ.DAR Z</v>
          </cell>
          <cell r="C902">
            <v>212485000</v>
          </cell>
          <cell r="D902">
            <v>4242625000</v>
          </cell>
          <cell r="E902">
            <v>4166195000</v>
          </cell>
          <cell r="F902">
            <v>288915000</v>
          </cell>
        </row>
        <row r="903">
          <cell r="A903">
            <v>111011450104</v>
          </cell>
          <cell r="B903" t="str">
            <v>ATM MCBO.EL MILAGRO</v>
          </cell>
          <cell r="C903">
            <v>28530000</v>
          </cell>
          <cell r="D903">
            <v>270680000</v>
          </cell>
          <cell r="E903">
            <v>274250000</v>
          </cell>
          <cell r="F903">
            <v>24960000</v>
          </cell>
        </row>
        <row r="904">
          <cell r="A904">
            <v>111011450105</v>
          </cell>
          <cell r="B904" t="str">
            <v>ATM B.L. COSTA VERDE</v>
          </cell>
          <cell r="C904">
            <v>28165000</v>
          </cell>
          <cell r="D904">
            <v>264000000</v>
          </cell>
          <cell r="E904">
            <v>276800000</v>
          </cell>
          <cell r="F904">
            <v>15365000</v>
          </cell>
        </row>
        <row r="905">
          <cell r="A905">
            <v>111011450106</v>
          </cell>
          <cell r="B905" t="str">
            <v>ATM B.L. COSTA VERDE</v>
          </cell>
          <cell r="C905">
            <v>29075000</v>
          </cell>
          <cell r="D905">
            <v>137000000</v>
          </cell>
          <cell r="E905">
            <v>143915000</v>
          </cell>
          <cell r="F905">
            <v>22160000</v>
          </cell>
        </row>
        <row r="906">
          <cell r="A906">
            <v>111011450112</v>
          </cell>
          <cell r="B906" t="str">
            <v>ATM OFICINA EL MOJAN</v>
          </cell>
          <cell r="C906">
            <v>325000</v>
          </cell>
          <cell r="D906">
            <v>573100000</v>
          </cell>
          <cell r="E906">
            <v>559300000</v>
          </cell>
          <cell r="F906">
            <v>14125000</v>
          </cell>
        </row>
        <row r="907">
          <cell r="A907">
            <v>111011450134</v>
          </cell>
          <cell r="B907" t="str">
            <v>ATM OFICINA SANTA CR</v>
          </cell>
          <cell r="C907">
            <v>26165000</v>
          </cell>
          <cell r="D907">
            <v>648120000</v>
          </cell>
          <cell r="E907">
            <v>651110000</v>
          </cell>
          <cell r="F907">
            <v>23175000</v>
          </cell>
        </row>
        <row r="908">
          <cell r="A908">
            <v>111011450140</v>
          </cell>
          <cell r="B908" t="str">
            <v>ATM MCBO.LAS DELICIA</v>
          </cell>
          <cell r="C908">
            <v>2865000</v>
          </cell>
          <cell r="D908">
            <v>376705000</v>
          </cell>
          <cell r="E908">
            <v>342105000</v>
          </cell>
          <cell r="F908">
            <v>37465000</v>
          </cell>
        </row>
        <row r="909">
          <cell r="A909">
            <v>111011450141</v>
          </cell>
          <cell r="B909" t="str">
            <v>ATM MCBO.LAS DELICIA</v>
          </cell>
          <cell r="C909">
            <v>205000</v>
          </cell>
          <cell r="D909">
            <v>478310000</v>
          </cell>
          <cell r="E909">
            <v>441085000</v>
          </cell>
          <cell r="F909">
            <v>37430000</v>
          </cell>
        </row>
        <row r="910">
          <cell r="A910">
            <v>111011450146</v>
          </cell>
          <cell r="B910" t="str">
            <v>ATM PEQUIVEN EL MUEL</v>
          </cell>
          <cell r="C910">
            <v>19245000</v>
          </cell>
          <cell r="D910">
            <v>175005000</v>
          </cell>
          <cell r="E910">
            <v>166865000</v>
          </cell>
          <cell r="F910">
            <v>27385000</v>
          </cell>
        </row>
        <row r="911">
          <cell r="A911">
            <v>111011450152</v>
          </cell>
          <cell r="B911" t="str">
            <v>ATM MCBO.BELLA VISTA</v>
          </cell>
          <cell r="C911">
            <v>19185000</v>
          </cell>
          <cell r="D911">
            <v>435000000</v>
          </cell>
          <cell r="E911">
            <v>430115000</v>
          </cell>
          <cell r="F911">
            <v>24070000</v>
          </cell>
        </row>
        <row r="912">
          <cell r="A912">
            <v>111011450153</v>
          </cell>
          <cell r="B912" t="str">
            <v>ATM MCBO.BELLA VISTA</v>
          </cell>
          <cell r="C912">
            <v>32745000</v>
          </cell>
          <cell r="D912">
            <v>284500000</v>
          </cell>
          <cell r="E912">
            <v>291870000</v>
          </cell>
          <cell r="F912">
            <v>25375000</v>
          </cell>
        </row>
        <row r="913">
          <cell r="A913">
            <v>111011450163</v>
          </cell>
          <cell r="B913" t="str">
            <v>ATM MCBO.PRESA ZULIA</v>
          </cell>
          <cell r="C913">
            <v>24815000</v>
          </cell>
          <cell r="D913">
            <v>189990000</v>
          </cell>
          <cell r="E913">
            <v>201985000</v>
          </cell>
          <cell r="F913">
            <v>12820000</v>
          </cell>
        </row>
        <row r="914">
          <cell r="A914">
            <v>111011450182</v>
          </cell>
          <cell r="B914" t="str">
            <v>ATM MARACAIBO CECILI</v>
          </cell>
          <cell r="C914">
            <v>1165000</v>
          </cell>
          <cell r="D914">
            <v>410215000</v>
          </cell>
          <cell r="E914">
            <v>386795000</v>
          </cell>
          <cell r="F914">
            <v>24585000</v>
          </cell>
        </row>
        <row r="915">
          <cell r="A915">
            <v>1110114502</v>
          </cell>
          <cell r="B915" t="str">
            <v>EFECT. TELECAJ.DAR Z</v>
          </cell>
          <cell r="C915">
            <v>207560000</v>
          </cell>
          <cell r="D915">
            <v>4273580000</v>
          </cell>
          <cell r="E915">
            <v>4232275000</v>
          </cell>
          <cell r="F915">
            <v>248865000</v>
          </cell>
        </row>
        <row r="916">
          <cell r="A916">
            <v>111011450200</v>
          </cell>
          <cell r="B916" t="str">
            <v>ATM MARACAIBO LA LIM</v>
          </cell>
          <cell r="C916">
            <v>2795000</v>
          </cell>
          <cell r="D916">
            <v>448000000</v>
          </cell>
          <cell r="E916">
            <v>426665000</v>
          </cell>
          <cell r="F916">
            <v>24130000</v>
          </cell>
        </row>
        <row r="917">
          <cell r="A917">
            <v>111011450214</v>
          </cell>
          <cell r="B917" t="str">
            <v>ATM LAGOVEN LAGUNILL</v>
          </cell>
          <cell r="C917">
            <v>27710000</v>
          </cell>
          <cell r="D917">
            <v>443000000</v>
          </cell>
          <cell r="E917">
            <v>449305000</v>
          </cell>
          <cell r="F917">
            <v>21405000</v>
          </cell>
        </row>
        <row r="918">
          <cell r="A918">
            <v>111011450223</v>
          </cell>
          <cell r="B918" t="str">
            <v>ATM MCBO. POLAR</v>
          </cell>
          <cell r="C918">
            <v>20975000</v>
          </cell>
          <cell r="D918">
            <v>265000000</v>
          </cell>
          <cell r="E918">
            <v>264190000</v>
          </cell>
          <cell r="F918">
            <v>21785000</v>
          </cell>
        </row>
        <row r="919">
          <cell r="A919">
            <v>111011450224</v>
          </cell>
          <cell r="B919" t="str">
            <v>ATM MCBO. POLAR</v>
          </cell>
          <cell r="C919">
            <v>18820000</v>
          </cell>
          <cell r="D919">
            <v>265000000</v>
          </cell>
          <cell r="E919">
            <v>264905000</v>
          </cell>
          <cell r="F919">
            <v>18915000</v>
          </cell>
        </row>
        <row r="920">
          <cell r="A920">
            <v>111011450226</v>
          </cell>
          <cell r="B920" t="str">
            <v>ATM CABIMAS INDEPEND</v>
          </cell>
          <cell r="C920">
            <v>49755000</v>
          </cell>
          <cell r="D920">
            <v>684000000</v>
          </cell>
          <cell r="E920">
            <v>700465000</v>
          </cell>
          <cell r="F920">
            <v>33290000</v>
          </cell>
        </row>
        <row r="921">
          <cell r="A921">
            <v>111011450227</v>
          </cell>
          <cell r="B921" t="str">
            <v>ATM PTO.FIJO JACINTO</v>
          </cell>
          <cell r="C921">
            <v>31620000</v>
          </cell>
          <cell r="D921">
            <v>507010000</v>
          </cell>
          <cell r="E921">
            <v>513115000</v>
          </cell>
          <cell r="F921">
            <v>25515000</v>
          </cell>
        </row>
        <row r="922">
          <cell r="A922">
            <v>111011450233</v>
          </cell>
          <cell r="B922" t="str">
            <v>ATM AMUAY</v>
          </cell>
          <cell r="C922">
            <v>8795000</v>
          </cell>
          <cell r="D922">
            <v>420500000</v>
          </cell>
          <cell r="E922">
            <v>415695000</v>
          </cell>
          <cell r="F922">
            <v>13600000</v>
          </cell>
        </row>
        <row r="923">
          <cell r="A923">
            <v>111011450254</v>
          </cell>
          <cell r="B923" t="str">
            <v>ATM MARACAIBO ZONA I</v>
          </cell>
          <cell r="C923">
            <v>23825000</v>
          </cell>
          <cell r="D923">
            <v>529600000</v>
          </cell>
          <cell r="E923">
            <v>507555000</v>
          </cell>
          <cell r="F923">
            <v>45870000</v>
          </cell>
        </row>
        <row r="924">
          <cell r="A924">
            <v>111011450256</v>
          </cell>
          <cell r="B924" t="str">
            <v>ATM S/C LA CONCORDIA</v>
          </cell>
          <cell r="C924">
            <v>23240000</v>
          </cell>
          <cell r="D924">
            <v>282970000</v>
          </cell>
          <cell r="E924">
            <v>284755000</v>
          </cell>
          <cell r="F924">
            <v>21455000</v>
          </cell>
        </row>
        <row r="925">
          <cell r="A925">
            <v>111011450287</v>
          </cell>
          <cell r="B925" t="str">
            <v>ATM MCBO.5 DE JULIO</v>
          </cell>
          <cell r="C925">
            <v>25000</v>
          </cell>
          <cell r="D925">
            <v>428500000</v>
          </cell>
          <cell r="E925">
            <v>405625000</v>
          </cell>
          <cell r="F925">
            <v>22900000</v>
          </cell>
        </row>
        <row r="926">
          <cell r="A926">
            <v>1110114503</v>
          </cell>
          <cell r="B926" t="str">
            <v>EFECT. TELECAJ.DAR Z</v>
          </cell>
          <cell r="C926">
            <v>204125000</v>
          </cell>
          <cell r="D926">
            <v>5464615000</v>
          </cell>
          <cell r="E926">
            <v>5389995000</v>
          </cell>
          <cell r="F926">
            <v>278745000</v>
          </cell>
        </row>
        <row r="927">
          <cell r="A927">
            <v>111011450334</v>
          </cell>
          <cell r="B927" t="str">
            <v>ATM SAN ANTONIO DEL</v>
          </cell>
          <cell r="C927">
            <v>20590000</v>
          </cell>
          <cell r="D927">
            <v>465000000</v>
          </cell>
          <cell r="E927">
            <v>458200000</v>
          </cell>
          <cell r="F927">
            <v>27390000</v>
          </cell>
        </row>
        <row r="928">
          <cell r="A928">
            <v>111011450362</v>
          </cell>
          <cell r="B928" t="str">
            <v>ATM MCBO.5 DE JULIO</v>
          </cell>
          <cell r="C928">
            <v>25000</v>
          </cell>
          <cell r="D928">
            <v>436070000</v>
          </cell>
          <cell r="E928">
            <v>406920000</v>
          </cell>
          <cell r="F928">
            <v>29175000</v>
          </cell>
        </row>
        <row r="929">
          <cell r="A929">
            <v>111011450363</v>
          </cell>
          <cell r="B929" t="str">
            <v>ATM MCBO.5 DE JULIO</v>
          </cell>
          <cell r="C929">
            <v>15000</v>
          </cell>
          <cell r="D929">
            <v>297500000</v>
          </cell>
          <cell r="E929">
            <v>287715000</v>
          </cell>
          <cell r="F929">
            <v>9800000</v>
          </cell>
        </row>
        <row r="930">
          <cell r="A930">
            <v>111011450366</v>
          </cell>
          <cell r="B930" t="str">
            <v>ATM MARACAIBO SAN FR</v>
          </cell>
          <cell r="C930">
            <v>30780000</v>
          </cell>
          <cell r="D930">
            <v>339250000</v>
          </cell>
          <cell r="E930">
            <v>346865000</v>
          </cell>
          <cell r="F930">
            <v>23165000</v>
          </cell>
        </row>
        <row r="931">
          <cell r="A931">
            <v>111011450371</v>
          </cell>
          <cell r="B931" t="str">
            <v>ATM S/C 5TA.AV.</v>
          </cell>
          <cell r="C931">
            <v>26180000</v>
          </cell>
          <cell r="D931">
            <v>399410000</v>
          </cell>
          <cell r="E931">
            <v>406030000</v>
          </cell>
          <cell r="F931">
            <v>19560000</v>
          </cell>
        </row>
        <row r="932">
          <cell r="A932">
            <v>111011450372</v>
          </cell>
          <cell r="B932" t="str">
            <v>ATM S/C 5TA.AV.</v>
          </cell>
          <cell r="C932">
            <v>9000000</v>
          </cell>
          <cell r="D932">
            <v>532055000</v>
          </cell>
          <cell r="E932">
            <v>519795000</v>
          </cell>
          <cell r="F932">
            <v>21260000</v>
          </cell>
        </row>
        <row r="933">
          <cell r="A933">
            <v>111011450374</v>
          </cell>
          <cell r="B933" t="str">
            <v>ATM MAKRO MARACAIBO</v>
          </cell>
          <cell r="C933">
            <v>17880000</v>
          </cell>
          <cell r="D933">
            <v>701550000</v>
          </cell>
          <cell r="E933">
            <v>690910000</v>
          </cell>
          <cell r="F933">
            <v>28520000</v>
          </cell>
        </row>
        <row r="934">
          <cell r="A934">
            <v>111011450382</v>
          </cell>
          <cell r="B934" t="str">
            <v>ATM MCBO. LA CONCEPC</v>
          </cell>
          <cell r="C934">
            <v>5170000</v>
          </cell>
          <cell r="D934">
            <v>649240000</v>
          </cell>
          <cell r="E934">
            <v>638355000</v>
          </cell>
          <cell r="F934">
            <v>16055000</v>
          </cell>
        </row>
        <row r="935">
          <cell r="A935">
            <v>111011450383</v>
          </cell>
          <cell r="B935" t="str">
            <v>ATM CABIMAS INDEPEND</v>
          </cell>
          <cell r="C935">
            <v>56965000</v>
          </cell>
          <cell r="D935">
            <v>628500000</v>
          </cell>
          <cell r="E935">
            <v>650525000</v>
          </cell>
          <cell r="F935">
            <v>34940000</v>
          </cell>
        </row>
        <row r="936">
          <cell r="A936">
            <v>111011450385</v>
          </cell>
          <cell r="B936" t="str">
            <v>ATM SAN FRANCISCO</v>
          </cell>
          <cell r="C936">
            <v>12195000</v>
          </cell>
          <cell r="D936">
            <v>529040000</v>
          </cell>
          <cell r="E936">
            <v>509700000</v>
          </cell>
          <cell r="F936">
            <v>31535000</v>
          </cell>
        </row>
        <row r="937">
          <cell r="A937">
            <v>111011450395</v>
          </cell>
          <cell r="B937" t="str">
            <v>ATM LAGOVEN TIA JUAN</v>
          </cell>
          <cell r="C937">
            <v>25325000</v>
          </cell>
          <cell r="D937">
            <v>487000000</v>
          </cell>
          <cell r="E937">
            <v>474980000</v>
          </cell>
          <cell r="F937">
            <v>37345000</v>
          </cell>
        </row>
        <row r="938">
          <cell r="A938">
            <v>1110114504</v>
          </cell>
          <cell r="B938" t="str">
            <v>EFECT. TELECAJ.DAR Z</v>
          </cell>
          <cell r="C938">
            <v>193125000</v>
          </cell>
          <cell r="D938">
            <v>3350780000</v>
          </cell>
          <cell r="E938">
            <v>3295770000</v>
          </cell>
          <cell r="F938">
            <v>248135000</v>
          </cell>
        </row>
        <row r="939">
          <cell r="A939">
            <v>111011450401</v>
          </cell>
          <cell r="B939" t="str">
            <v>ATM S/C 5TA.AV.</v>
          </cell>
          <cell r="C939">
            <v>5735000</v>
          </cell>
          <cell r="D939">
            <v>311000000</v>
          </cell>
          <cell r="E939">
            <v>299335000</v>
          </cell>
          <cell r="F939">
            <v>17400000</v>
          </cell>
        </row>
        <row r="940">
          <cell r="A940">
            <v>111011450418</v>
          </cell>
          <cell r="B940" t="str">
            <v>ATM REPSOL (DAR ZULI</v>
          </cell>
          <cell r="C940">
            <v>13000000</v>
          </cell>
          <cell r="D940">
            <v>51020000</v>
          </cell>
          <cell r="E940">
            <v>51605000</v>
          </cell>
          <cell r="F940">
            <v>12415000</v>
          </cell>
        </row>
        <row r="941">
          <cell r="A941">
            <v>111011450456</v>
          </cell>
          <cell r="B941" t="str">
            <v>ATM MCBO.DR.PORTILLO</v>
          </cell>
          <cell r="C941">
            <v>19880000</v>
          </cell>
          <cell r="D941">
            <v>183605000</v>
          </cell>
          <cell r="E941">
            <v>185085000</v>
          </cell>
          <cell r="F941">
            <v>18400000</v>
          </cell>
        </row>
        <row r="942">
          <cell r="A942">
            <v>111011450457</v>
          </cell>
          <cell r="B942" t="str">
            <v>ATM MCBO.DR.PORTILLO</v>
          </cell>
          <cell r="C942">
            <v>29135000</v>
          </cell>
          <cell r="D942">
            <v>157180000</v>
          </cell>
          <cell r="E942">
            <v>159755000</v>
          </cell>
          <cell r="F942">
            <v>26560000</v>
          </cell>
        </row>
        <row r="943">
          <cell r="A943">
            <v>111011450461</v>
          </cell>
          <cell r="B943" t="str">
            <v>ATM SANTA BARBARA</v>
          </cell>
          <cell r="C943">
            <v>13505000</v>
          </cell>
          <cell r="D943">
            <v>381000000</v>
          </cell>
          <cell r="E943">
            <v>361340000</v>
          </cell>
          <cell r="F943">
            <v>33165000</v>
          </cell>
        </row>
        <row r="944">
          <cell r="A944">
            <v>111011450485</v>
          </cell>
          <cell r="B944" t="str">
            <v>ATM PUNTO FIJO BOLIV</v>
          </cell>
          <cell r="C944">
            <v>44435000</v>
          </cell>
          <cell r="D944">
            <v>423805000</v>
          </cell>
          <cell r="E944">
            <v>439185000</v>
          </cell>
          <cell r="F944">
            <v>29055000</v>
          </cell>
        </row>
        <row r="945">
          <cell r="A945">
            <v>111011450486</v>
          </cell>
          <cell r="B945" t="str">
            <v>ATM PUNTO FIJO BOLIV</v>
          </cell>
          <cell r="C945">
            <v>14790000</v>
          </cell>
          <cell r="D945">
            <v>468500000</v>
          </cell>
          <cell r="E945">
            <v>451645000</v>
          </cell>
          <cell r="F945">
            <v>31645000</v>
          </cell>
        </row>
        <row r="946">
          <cell r="A946">
            <v>111011450492</v>
          </cell>
          <cell r="B946" t="str">
            <v>ATM LAGOVEN LA SALIN</v>
          </cell>
          <cell r="C946">
            <v>15270000</v>
          </cell>
          <cell r="D946">
            <v>774000000</v>
          </cell>
          <cell r="E946">
            <v>751700000</v>
          </cell>
          <cell r="F946">
            <v>37570000</v>
          </cell>
        </row>
        <row r="947">
          <cell r="A947">
            <v>111011450493</v>
          </cell>
          <cell r="B947" t="str">
            <v>ATM LAGOVEN LA SALIN</v>
          </cell>
          <cell r="C947">
            <v>11115000</v>
          </cell>
          <cell r="D947">
            <v>245120000</v>
          </cell>
          <cell r="E947">
            <v>235025000</v>
          </cell>
          <cell r="F947">
            <v>21210000</v>
          </cell>
        </row>
        <row r="948">
          <cell r="A948">
            <v>111011450498</v>
          </cell>
          <cell r="B948" t="str">
            <v>ATM PEQUIVEN EL TABL</v>
          </cell>
          <cell r="C948">
            <v>26260000</v>
          </cell>
          <cell r="D948">
            <v>355550000</v>
          </cell>
          <cell r="E948">
            <v>361095000</v>
          </cell>
          <cell r="F948">
            <v>20715000</v>
          </cell>
        </row>
        <row r="949">
          <cell r="A949">
            <v>1110114505</v>
          </cell>
          <cell r="B949" t="str">
            <v>EFECT. TELECAJ.DAR Z</v>
          </cell>
          <cell r="C949">
            <v>131770000</v>
          </cell>
          <cell r="D949">
            <v>2181860000</v>
          </cell>
          <cell r="E949">
            <v>2147740000</v>
          </cell>
          <cell r="F949">
            <v>165890000</v>
          </cell>
        </row>
        <row r="950">
          <cell r="A950">
            <v>111011450510</v>
          </cell>
          <cell r="B950" t="str">
            <v>ATM CORO LOS MEDANOS</v>
          </cell>
          <cell r="C950">
            <v>28425000</v>
          </cell>
          <cell r="D950">
            <v>495000000</v>
          </cell>
          <cell r="E950">
            <v>491250000</v>
          </cell>
          <cell r="F950">
            <v>32175000</v>
          </cell>
        </row>
        <row r="951">
          <cell r="A951">
            <v>111011450511</v>
          </cell>
          <cell r="B951" t="str">
            <v>ATM CORO LOS MEDANOS</v>
          </cell>
          <cell r="C951">
            <v>13805000</v>
          </cell>
          <cell r="D951">
            <v>553300000</v>
          </cell>
          <cell r="E951">
            <v>534355000</v>
          </cell>
          <cell r="F951">
            <v>32750000</v>
          </cell>
        </row>
        <row r="952">
          <cell r="A952">
            <v>111011450516</v>
          </cell>
          <cell r="B952" t="str">
            <v>ATM CORPORATIVO MAXI</v>
          </cell>
          <cell r="C952">
            <v>17335000</v>
          </cell>
          <cell r="D952">
            <v>172560000</v>
          </cell>
          <cell r="E952">
            <v>169730000</v>
          </cell>
          <cell r="F952">
            <v>20165000</v>
          </cell>
        </row>
        <row r="953">
          <cell r="A953">
            <v>111011450550</v>
          </cell>
          <cell r="B953" t="str">
            <v>ATM SANTA BARBARA DE</v>
          </cell>
          <cell r="C953">
            <v>37430000</v>
          </cell>
          <cell r="D953">
            <v>337000000</v>
          </cell>
          <cell r="E953">
            <v>342320000</v>
          </cell>
          <cell r="F953">
            <v>32110000</v>
          </cell>
        </row>
        <row r="954">
          <cell r="A954">
            <v>111011450571</v>
          </cell>
          <cell r="B954" t="str">
            <v>ATM MCBO. LAS CAROLI</v>
          </cell>
          <cell r="C954">
            <v>18080000</v>
          </cell>
          <cell r="D954">
            <v>399500000</v>
          </cell>
          <cell r="E954">
            <v>392590000</v>
          </cell>
          <cell r="F954">
            <v>24990000</v>
          </cell>
        </row>
        <row r="955">
          <cell r="A955">
            <v>111011450591</v>
          </cell>
          <cell r="B955" t="str">
            <v>ATM S/C LA FRIA</v>
          </cell>
          <cell r="C955">
            <v>16695000</v>
          </cell>
          <cell r="D955">
            <v>224500000</v>
          </cell>
          <cell r="E955">
            <v>217495000</v>
          </cell>
          <cell r="F955">
            <v>23700000</v>
          </cell>
        </row>
        <row r="956">
          <cell r="A956">
            <v>1110114506</v>
          </cell>
          <cell r="B956" t="str">
            <v>EFECT. TELECAJ.DAR Z</v>
          </cell>
          <cell r="C956">
            <v>397195000</v>
          </cell>
          <cell r="D956">
            <v>9223490000</v>
          </cell>
          <cell r="E956">
            <v>8994130000</v>
          </cell>
          <cell r="F956">
            <v>626555000</v>
          </cell>
        </row>
        <row r="957">
          <cell r="A957">
            <v>111011450602</v>
          </cell>
          <cell r="B957" t="str">
            <v>ATM MCBO.CECILIO ACO</v>
          </cell>
          <cell r="C957">
            <v>220000</v>
          </cell>
          <cell r="D957">
            <v>423000000</v>
          </cell>
          <cell r="E957">
            <v>404165000</v>
          </cell>
          <cell r="F957">
            <v>19055000</v>
          </cell>
        </row>
        <row r="958">
          <cell r="A958">
            <v>111011450618</v>
          </cell>
          <cell r="B958" t="str">
            <v>ATM S/C BARRIO OBRER</v>
          </cell>
          <cell r="C958">
            <v>26560000</v>
          </cell>
          <cell r="D958">
            <v>329000000</v>
          </cell>
          <cell r="E958">
            <v>332625000</v>
          </cell>
          <cell r="F958">
            <v>22935000</v>
          </cell>
        </row>
        <row r="959">
          <cell r="A959">
            <v>111011450619</v>
          </cell>
          <cell r="B959" t="str">
            <v>ATM S/C BARRIO OBRER</v>
          </cell>
          <cell r="C959">
            <v>26550000</v>
          </cell>
          <cell r="D959">
            <v>219200000</v>
          </cell>
          <cell r="E959">
            <v>224155000</v>
          </cell>
          <cell r="F959">
            <v>21595000</v>
          </cell>
        </row>
        <row r="960">
          <cell r="A960">
            <v>111011450620</v>
          </cell>
          <cell r="B960" t="str">
            <v>ATM S/C BARRIO OBRER</v>
          </cell>
          <cell r="C960">
            <v>21725000</v>
          </cell>
          <cell r="D960">
            <v>340100000</v>
          </cell>
          <cell r="E960">
            <v>340300000</v>
          </cell>
          <cell r="F960">
            <v>21525000</v>
          </cell>
        </row>
        <row r="961">
          <cell r="A961">
            <v>111011450621</v>
          </cell>
          <cell r="B961" t="str">
            <v>ATM S/C BARRIO OBRER</v>
          </cell>
          <cell r="C961">
            <v>21325000</v>
          </cell>
          <cell r="D961">
            <v>315520000</v>
          </cell>
          <cell r="E961">
            <v>316725000</v>
          </cell>
          <cell r="F961">
            <v>20120000</v>
          </cell>
        </row>
        <row r="962">
          <cell r="A962">
            <v>111011450639</v>
          </cell>
          <cell r="B962" t="str">
            <v>ATM MCBO.LA LIMPIA</v>
          </cell>
          <cell r="C962">
            <v>12360000</v>
          </cell>
          <cell r="D962">
            <v>367005000</v>
          </cell>
          <cell r="E962">
            <v>352980000</v>
          </cell>
          <cell r="F962">
            <v>26385000</v>
          </cell>
        </row>
        <row r="963">
          <cell r="A963">
            <v>111011450640</v>
          </cell>
          <cell r="B963" t="str">
            <v>ATM MCBO.LA LIMPIA</v>
          </cell>
          <cell r="C963">
            <v>860000</v>
          </cell>
          <cell r="D963">
            <v>409730000</v>
          </cell>
          <cell r="E963">
            <v>385905000</v>
          </cell>
          <cell r="F963">
            <v>24685000</v>
          </cell>
        </row>
        <row r="964">
          <cell r="A964">
            <v>111011450641</v>
          </cell>
          <cell r="B964" t="str">
            <v>ATM MCBO.LA LIMPIA</v>
          </cell>
          <cell r="C964">
            <v>21565000</v>
          </cell>
          <cell r="D964">
            <v>337000000</v>
          </cell>
          <cell r="E964">
            <v>329915000</v>
          </cell>
          <cell r="F964">
            <v>28650000</v>
          </cell>
        </row>
        <row r="965">
          <cell r="A965">
            <v>111011450659</v>
          </cell>
          <cell r="B965" t="str">
            <v>ATM CORPORATIVO MOSA</v>
          </cell>
          <cell r="C965">
            <v>13715000</v>
          </cell>
          <cell r="D965">
            <v>116745000</v>
          </cell>
          <cell r="E965">
            <v>108930000</v>
          </cell>
          <cell r="F965">
            <v>21530000</v>
          </cell>
        </row>
        <row r="966">
          <cell r="A966">
            <v>111011450665</v>
          </cell>
          <cell r="B966" t="str">
            <v>ATM S/C ISAIAS MEDIN</v>
          </cell>
          <cell r="C966">
            <v>17240000</v>
          </cell>
          <cell r="D966">
            <v>363620000</v>
          </cell>
          <cell r="E966">
            <v>364055000</v>
          </cell>
          <cell r="F966">
            <v>16805000</v>
          </cell>
        </row>
        <row r="967">
          <cell r="A967">
            <v>111011450666</v>
          </cell>
          <cell r="B967" t="str">
            <v>ATM S/C ISAIAS MEDIN</v>
          </cell>
          <cell r="C967">
            <v>18295000</v>
          </cell>
          <cell r="D967">
            <v>425680000</v>
          </cell>
          <cell r="E967">
            <v>429495000</v>
          </cell>
          <cell r="F967">
            <v>14480000</v>
          </cell>
        </row>
        <row r="968">
          <cell r="A968">
            <v>111011450667</v>
          </cell>
          <cell r="B968" t="str">
            <v>ATM S/C CARRERA 20</v>
          </cell>
          <cell r="C968">
            <v>3995000</v>
          </cell>
          <cell r="D968">
            <v>453045000</v>
          </cell>
          <cell r="E968">
            <v>430795000</v>
          </cell>
          <cell r="F968">
            <v>26245000</v>
          </cell>
        </row>
        <row r="969">
          <cell r="A969">
            <v>111011450668</v>
          </cell>
          <cell r="B969" t="str">
            <v>ATM S/C CENTRO CIVIC</v>
          </cell>
          <cell r="C969">
            <v>27735000</v>
          </cell>
          <cell r="D969">
            <v>357500000</v>
          </cell>
          <cell r="E969">
            <v>368505000</v>
          </cell>
          <cell r="F969">
            <v>16730000</v>
          </cell>
        </row>
        <row r="970">
          <cell r="A970">
            <v>111011450670</v>
          </cell>
          <cell r="B970" t="str">
            <v>ATM MCBO.SAN FRANCIS</v>
          </cell>
          <cell r="C970">
            <v>30070000</v>
          </cell>
          <cell r="D970">
            <v>212500000</v>
          </cell>
          <cell r="E970">
            <v>205580000</v>
          </cell>
          <cell r="F970">
            <v>36990000</v>
          </cell>
        </row>
        <row r="971">
          <cell r="A971">
            <v>111011450671</v>
          </cell>
          <cell r="B971" t="str">
            <v>ATM CABIMAS INDEPEND</v>
          </cell>
          <cell r="C971">
            <v>460000</v>
          </cell>
          <cell r="D971">
            <v>830610000</v>
          </cell>
          <cell r="E971">
            <v>797540000</v>
          </cell>
          <cell r="F971">
            <v>33530000</v>
          </cell>
        </row>
        <row r="972">
          <cell r="A972">
            <v>111011450672</v>
          </cell>
          <cell r="B972" t="str">
            <v>ATM CIUDAD OJEDA</v>
          </cell>
          <cell r="C972">
            <v>340000</v>
          </cell>
          <cell r="D972">
            <v>314200000</v>
          </cell>
          <cell r="E972">
            <v>263155000</v>
          </cell>
          <cell r="F972">
            <v>51385000</v>
          </cell>
        </row>
        <row r="973">
          <cell r="A973">
            <v>111011450673</v>
          </cell>
          <cell r="B973" t="str">
            <v>ATM CIUDAD OJEDA</v>
          </cell>
          <cell r="C973">
            <v>320000</v>
          </cell>
          <cell r="D973">
            <v>271500000</v>
          </cell>
          <cell r="E973">
            <v>213230000</v>
          </cell>
          <cell r="F973">
            <v>58590000</v>
          </cell>
        </row>
        <row r="974">
          <cell r="A974">
            <v>111011450674</v>
          </cell>
          <cell r="B974" t="str">
            <v>ATM MCBO.ZONA INDUST</v>
          </cell>
          <cell r="C974">
            <v>38415000</v>
          </cell>
          <cell r="D974">
            <v>552500000</v>
          </cell>
          <cell r="E974">
            <v>544445000</v>
          </cell>
          <cell r="F974">
            <v>46470000</v>
          </cell>
        </row>
        <row r="975">
          <cell r="A975">
            <v>111011450675</v>
          </cell>
          <cell r="B975" t="str">
            <v>ATM MCBO.ZONA INDUST</v>
          </cell>
          <cell r="C975">
            <v>44650000</v>
          </cell>
          <cell r="D975">
            <v>682405000</v>
          </cell>
          <cell r="E975">
            <v>682875000</v>
          </cell>
          <cell r="F975">
            <v>44180000</v>
          </cell>
        </row>
        <row r="976">
          <cell r="A976">
            <v>111011450692</v>
          </cell>
          <cell r="B976" t="str">
            <v>ATM RUBIO</v>
          </cell>
          <cell r="C976">
            <v>18640000</v>
          </cell>
          <cell r="D976">
            <v>554130000</v>
          </cell>
          <cell r="E976">
            <v>552085000</v>
          </cell>
          <cell r="F976">
            <v>20685000</v>
          </cell>
        </row>
        <row r="977">
          <cell r="A977">
            <v>111011450698</v>
          </cell>
          <cell r="B977" t="str">
            <v>ATM PUNTO FIJO JACIN</v>
          </cell>
          <cell r="C977">
            <v>9060000</v>
          </cell>
          <cell r="D977">
            <v>853000000</v>
          </cell>
          <cell r="E977">
            <v>826235000</v>
          </cell>
          <cell r="F977">
            <v>35825000</v>
          </cell>
        </row>
        <row r="978">
          <cell r="A978">
            <v>111011450699</v>
          </cell>
          <cell r="B978" t="str">
            <v>ATM PUNTO FIJO JACIN</v>
          </cell>
          <cell r="C978">
            <v>43095000</v>
          </cell>
          <cell r="D978">
            <v>495500000</v>
          </cell>
          <cell r="E978">
            <v>520435000</v>
          </cell>
          <cell r="F978">
            <v>18160000</v>
          </cell>
        </row>
        <row r="979">
          <cell r="A979">
            <v>1110114507</v>
          </cell>
          <cell r="B979" t="str">
            <v>EFECT. TELECAJ.DAR Z</v>
          </cell>
          <cell r="C979">
            <v>138630000</v>
          </cell>
          <cell r="D979">
            <v>2247495000</v>
          </cell>
          <cell r="E979">
            <v>2213705000</v>
          </cell>
          <cell r="F979">
            <v>172420000</v>
          </cell>
        </row>
        <row r="980">
          <cell r="A980">
            <v>111011450700</v>
          </cell>
          <cell r="B980" t="str">
            <v>ATM PUNTO FIJO BOLIV</v>
          </cell>
          <cell r="C980">
            <v>50870000</v>
          </cell>
          <cell r="D980">
            <v>505500000</v>
          </cell>
          <cell r="E980">
            <v>526970000</v>
          </cell>
          <cell r="F980">
            <v>29400000</v>
          </cell>
        </row>
        <row r="981">
          <cell r="A981">
            <v>111011450755</v>
          </cell>
          <cell r="B981" t="str">
            <v>ATM MCBO.CARIBE ZULI</v>
          </cell>
          <cell r="C981">
            <v>32475000</v>
          </cell>
          <cell r="D981">
            <v>424505000</v>
          </cell>
          <cell r="E981">
            <v>428220000</v>
          </cell>
          <cell r="F981">
            <v>28760000</v>
          </cell>
        </row>
        <row r="982">
          <cell r="A982">
            <v>111011450756</v>
          </cell>
          <cell r="B982" t="str">
            <v>ATM MCBO.CARIBE ZULI</v>
          </cell>
          <cell r="C982">
            <v>27510000</v>
          </cell>
          <cell r="D982">
            <v>381530000</v>
          </cell>
          <cell r="E982">
            <v>377950000</v>
          </cell>
          <cell r="F982">
            <v>31090000</v>
          </cell>
        </row>
        <row r="983">
          <cell r="A983">
            <v>111011450767</v>
          </cell>
          <cell r="B983" t="str">
            <v>ATM MCBO.LAS DELICIA</v>
          </cell>
          <cell r="C983">
            <v>1035000</v>
          </cell>
          <cell r="D983">
            <v>416520000</v>
          </cell>
          <cell r="E983">
            <v>380115000</v>
          </cell>
          <cell r="F983">
            <v>37440000</v>
          </cell>
        </row>
        <row r="984">
          <cell r="A984">
            <v>111011450790</v>
          </cell>
          <cell r="B984" t="str">
            <v>ATM PARAGUACHON</v>
          </cell>
          <cell r="C984">
            <v>11735000</v>
          </cell>
          <cell r="D984">
            <v>54000000</v>
          </cell>
          <cell r="E984">
            <v>48360000</v>
          </cell>
          <cell r="F984">
            <v>17375000</v>
          </cell>
        </row>
        <row r="985">
          <cell r="A985">
            <v>111011450796</v>
          </cell>
          <cell r="B985" t="str">
            <v>ATM MAKRO COSTA ORIE</v>
          </cell>
          <cell r="C985">
            <v>15005000</v>
          </cell>
          <cell r="D985">
            <v>465440000</v>
          </cell>
          <cell r="E985">
            <v>452090000</v>
          </cell>
          <cell r="F985">
            <v>28355000</v>
          </cell>
        </row>
        <row r="986">
          <cell r="A986">
            <v>1110114508</v>
          </cell>
          <cell r="B986" t="str">
            <v>EFECT. TELECAJ.DAR Z</v>
          </cell>
          <cell r="C986">
            <v>55055000</v>
          </cell>
          <cell r="D986">
            <v>1506185000</v>
          </cell>
          <cell r="E986">
            <v>1448375000</v>
          </cell>
          <cell r="F986">
            <v>112865000</v>
          </cell>
        </row>
        <row r="987">
          <cell r="A987">
            <v>111011450810</v>
          </cell>
          <cell r="B987" t="str">
            <v>ATM MCBO.DR.PORTILLO</v>
          </cell>
          <cell r="C987">
            <v>13185000</v>
          </cell>
          <cell r="D987">
            <v>391970000</v>
          </cell>
          <cell r="E987">
            <v>380620000</v>
          </cell>
          <cell r="F987">
            <v>24535000</v>
          </cell>
        </row>
        <row r="988">
          <cell r="A988">
            <v>111011450811</v>
          </cell>
          <cell r="B988" t="str">
            <v>ATM CORO LOS MEDANOS</v>
          </cell>
          <cell r="C988">
            <v>9745000</v>
          </cell>
          <cell r="D988">
            <v>743000000</v>
          </cell>
          <cell r="E988">
            <v>722100000</v>
          </cell>
          <cell r="F988">
            <v>30645000</v>
          </cell>
        </row>
        <row r="989">
          <cell r="A989">
            <v>111011450846</v>
          </cell>
          <cell r="B989" t="str">
            <v>ATM MAKRO SAN CRISTO</v>
          </cell>
          <cell r="C989">
            <v>13585000</v>
          </cell>
          <cell r="D989">
            <v>100015000</v>
          </cell>
          <cell r="E989">
            <v>99960000</v>
          </cell>
          <cell r="F989">
            <v>13640000</v>
          </cell>
        </row>
        <row r="990">
          <cell r="A990">
            <v>111011450854</v>
          </cell>
          <cell r="B990" t="str">
            <v>ATM MCBO.5 DE JULIO</v>
          </cell>
          <cell r="C990">
            <v>7125000</v>
          </cell>
          <cell r="D990">
            <v>175200000</v>
          </cell>
          <cell r="E990">
            <v>163210000</v>
          </cell>
          <cell r="F990">
            <v>19115000</v>
          </cell>
        </row>
        <row r="991">
          <cell r="A991">
            <v>111011450897</v>
          </cell>
          <cell r="B991" t="str">
            <v>ATM MOLINOS SAGRA</v>
          </cell>
          <cell r="C991">
            <v>11415000</v>
          </cell>
          <cell r="D991">
            <v>96000000</v>
          </cell>
          <cell r="E991">
            <v>82485000</v>
          </cell>
          <cell r="F991">
            <v>24930000</v>
          </cell>
        </row>
        <row r="992">
          <cell r="A992">
            <v>1110114509</v>
          </cell>
          <cell r="B992" t="str">
            <v>EFECTIVO TELECAJ.DAR</v>
          </cell>
          <cell r="C992">
            <v>220350000</v>
          </cell>
          <cell r="D992">
            <v>3368280000</v>
          </cell>
          <cell r="E992">
            <v>3364290000</v>
          </cell>
          <cell r="F992">
            <v>224340000</v>
          </cell>
        </row>
        <row r="993">
          <cell r="A993">
            <v>111011450951</v>
          </cell>
          <cell r="B993" t="str">
            <v>ATM LA GRITA</v>
          </cell>
          <cell r="C993">
            <v>33515000</v>
          </cell>
          <cell r="D993">
            <v>400500000</v>
          </cell>
          <cell r="E993">
            <v>413045000</v>
          </cell>
          <cell r="F993">
            <v>20970000</v>
          </cell>
        </row>
        <row r="994">
          <cell r="A994">
            <v>111011450953</v>
          </cell>
          <cell r="B994" t="str">
            <v>ATM COLONCITO</v>
          </cell>
          <cell r="C994">
            <v>17185000</v>
          </cell>
          <cell r="D994">
            <v>185500000</v>
          </cell>
          <cell r="E994">
            <v>186175000</v>
          </cell>
          <cell r="F994">
            <v>16510000</v>
          </cell>
        </row>
        <row r="995">
          <cell r="A995">
            <v>111011450966</v>
          </cell>
          <cell r="B995" t="str">
            <v>ATM MCBO.EL MILAGRO</v>
          </cell>
          <cell r="C995">
            <v>16255000</v>
          </cell>
          <cell r="D995">
            <v>288400000</v>
          </cell>
          <cell r="E995">
            <v>278900000</v>
          </cell>
          <cell r="F995">
            <v>25755000</v>
          </cell>
        </row>
        <row r="996">
          <cell r="A996">
            <v>111011450967</v>
          </cell>
          <cell r="B996" t="str">
            <v>ATM MCBO.EL MILAGRO</v>
          </cell>
          <cell r="C996">
            <v>12595000</v>
          </cell>
          <cell r="D996">
            <v>279500000</v>
          </cell>
          <cell r="E996">
            <v>263510000</v>
          </cell>
          <cell r="F996">
            <v>28585000</v>
          </cell>
        </row>
        <row r="997">
          <cell r="A997">
            <v>111011450975</v>
          </cell>
          <cell r="B997" t="str">
            <v>ATM PDVSA PUNTA CARD</v>
          </cell>
          <cell r="C997">
            <v>24280000</v>
          </cell>
          <cell r="D997">
            <v>149500000</v>
          </cell>
          <cell r="E997">
            <v>149795000</v>
          </cell>
          <cell r="F997">
            <v>23985000</v>
          </cell>
        </row>
        <row r="998">
          <cell r="A998">
            <v>111011450977</v>
          </cell>
          <cell r="B998" t="str">
            <v>ATM LA FRIA</v>
          </cell>
          <cell r="C998">
            <v>16665000</v>
          </cell>
          <cell r="D998">
            <v>273000000</v>
          </cell>
          <cell r="E998">
            <v>266960000</v>
          </cell>
          <cell r="F998">
            <v>22705000</v>
          </cell>
        </row>
        <row r="999">
          <cell r="A999">
            <v>111011450980</v>
          </cell>
          <cell r="B999" t="str">
            <v>ATM PDVSA PUNTA CARD</v>
          </cell>
          <cell r="C999">
            <v>31525000</v>
          </cell>
          <cell r="D999">
            <v>231500000</v>
          </cell>
          <cell r="E999">
            <v>247255000</v>
          </cell>
          <cell r="F999">
            <v>15770000</v>
          </cell>
        </row>
        <row r="1000">
          <cell r="A1000">
            <v>111011450990</v>
          </cell>
          <cell r="B1000" t="str">
            <v>ATM SAN CRISTOBAL CA</v>
          </cell>
          <cell r="C1000">
            <v>17800000</v>
          </cell>
          <cell r="D1000">
            <v>594710000</v>
          </cell>
          <cell r="E1000">
            <v>590885000</v>
          </cell>
          <cell r="F1000">
            <v>21625000</v>
          </cell>
        </row>
        <row r="1001">
          <cell r="A1001">
            <v>111011450991</v>
          </cell>
          <cell r="B1001" t="str">
            <v>ATM SAN CRISTOBAL CO</v>
          </cell>
          <cell r="C1001">
            <v>17265000</v>
          </cell>
          <cell r="D1001">
            <v>424755000</v>
          </cell>
          <cell r="E1001">
            <v>415140000</v>
          </cell>
          <cell r="F1001">
            <v>26880000</v>
          </cell>
        </row>
        <row r="1002">
          <cell r="A1002">
            <v>111011450993</v>
          </cell>
          <cell r="B1002" t="str">
            <v>ATM VALERA BOLIVAR</v>
          </cell>
          <cell r="C1002">
            <v>33265000</v>
          </cell>
          <cell r="D1002">
            <v>540915000</v>
          </cell>
          <cell r="E1002">
            <v>552625000</v>
          </cell>
          <cell r="F1002">
            <v>21555000</v>
          </cell>
        </row>
        <row r="1003">
          <cell r="A1003">
            <v>1110114510</v>
          </cell>
          <cell r="B1003" t="str">
            <v>EFECT. TELECAJ.DAR Z</v>
          </cell>
          <cell r="C1003">
            <v>214200000</v>
          </cell>
          <cell r="D1003">
            <v>3405395000</v>
          </cell>
          <cell r="E1003">
            <v>3387070000</v>
          </cell>
          <cell r="F1003">
            <v>232525000</v>
          </cell>
        </row>
        <row r="1004">
          <cell r="A1004">
            <v>111011451007</v>
          </cell>
          <cell r="B1004" t="str">
            <v>ATM OFIC.MCBO.Z.IND.</v>
          </cell>
          <cell r="C1004">
            <v>52860000</v>
          </cell>
          <cell r="D1004">
            <v>421110000</v>
          </cell>
          <cell r="E1004">
            <v>428620000</v>
          </cell>
          <cell r="F1004">
            <v>45350000</v>
          </cell>
        </row>
        <row r="1005">
          <cell r="A1005">
            <v>111011451010</v>
          </cell>
          <cell r="B1005" t="str">
            <v>ATM OFIC.CDAD.OJEDA</v>
          </cell>
          <cell r="C1005">
            <v>19750000</v>
          </cell>
          <cell r="D1005">
            <v>628200000</v>
          </cell>
          <cell r="E1005">
            <v>614645000</v>
          </cell>
          <cell r="F1005">
            <v>33305000</v>
          </cell>
        </row>
        <row r="1006">
          <cell r="A1006">
            <v>111011451011</v>
          </cell>
          <cell r="B1006" t="str">
            <v>ATM OFIC.CDAD.OJEDA</v>
          </cell>
          <cell r="C1006">
            <v>15360000</v>
          </cell>
          <cell r="D1006">
            <v>602405000</v>
          </cell>
          <cell r="E1006">
            <v>586985000</v>
          </cell>
          <cell r="F1006">
            <v>30780000</v>
          </cell>
        </row>
        <row r="1007">
          <cell r="A1007">
            <v>111011451030</v>
          </cell>
          <cell r="B1007" t="str">
            <v>ATM MARACAIBO AV.20</v>
          </cell>
          <cell r="C1007">
            <v>11970000</v>
          </cell>
          <cell r="D1007">
            <v>270655000</v>
          </cell>
          <cell r="E1007">
            <v>262135000</v>
          </cell>
          <cell r="F1007">
            <v>20490000</v>
          </cell>
        </row>
        <row r="1008">
          <cell r="A1008">
            <v>111011451031</v>
          </cell>
          <cell r="B1008" t="str">
            <v>ATM MARACAIBO AV.20</v>
          </cell>
          <cell r="C1008">
            <v>21145000</v>
          </cell>
          <cell r="D1008">
            <v>260025000</v>
          </cell>
          <cell r="E1008">
            <v>264170000</v>
          </cell>
          <cell r="F1008">
            <v>17000000</v>
          </cell>
        </row>
        <row r="1009">
          <cell r="A1009">
            <v>111011451034</v>
          </cell>
          <cell r="B1009" t="str">
            <v>ATM POLAR MODELO</v>
          </cell>
          <cell r="C1009">
            <v>14565000</v>
          </cell>
          <cell r="D1009">
            <v>223000000</v>
          </cell>
          <cell r="E1009">
            <v>221760000</v>
          </cell>
          <cell r="F1009">
            <v>15805000</v>
          </cell>
        </row>
        <row r="1010">
          <cell r="A1010">
            <v>111011451039</v>
          </cell>
          <cell r="B1010" t="str">
            <v>ATM OFIC.MCBO.BELLA</v>
          </cell>
          <cell r="C1010">
            <v>30715000</v>
          </cell>
          <cell r="D1010">
            <v>260500000</v>
          </cell>
          <cell r="E1010">
            <v>263460000</v>
          </cell>
          <cell r="F1010">
            <v>27755000</v>
          </cell>
        </row>
        <row r="1011">
          <cell r="A1011">
            <v>111011451043</v>
          </cell>
          <cell r="B1011" t="str">
            <v>ATM MARAVEN PUNTA CA</v>
          </cell>
          <cell r="C1011">
            <v>19415000</v>
          </cell>
          <cell r="D1011">
            <v>595500000</v>
          </cell>
          <cell r="E1011">
            <v>598075000</v>
          </cell>
          <cell r="F1011">
            <v>16840000</v>
          </cell>
        </row>
        <row r="1012">
          <cell r="A1012">
            <v>111011451075</v>
          </cell>
          <cell r="B1012" t="str">
            <v>ATM MARAVEN PUNTA CA</v>
          </cell>
          <cell r="C1012">
            <v>28420000</v>
          </cell>
          <cell r="D1012">
            <v>144000000</v>
          </cell>
          <cell r="E1012">
            <v>147220000</v>
          </cell>
          <cell r="F1012">
            <v>25200000</v>
          </cell>
        </row>
        <row r="1013">
          <cell r="A1013">
            <v>1110114513</v>
          </cell>
          <cell r="B1013" t="str">
            <v>EFECT. TELECAJ.DAR Z</v>
          </cell>
          <cell r="C1013">
            <v>49695000</v>
          </cell>
          <cell r="D1013">
            <v>585500000</v>
          </cell>
          <cell r="E1013">
            <v>585780000</v>
          </cell>
          <cell r="F1013">
            <v>49415000</v>
          </cell>
        </row>
        <row r="1014">
          <cell r="A1014">
            <v>111011451306</v>
          </cell>
          <cell r="B1014" t="str">
            <v>ATM MCBO.ZONA INDUST</v>
          </cell>
          <cell r="C1014">
            <v>49695000</v>
          </cell>
          <cell r="D1014">
            <v>585500000</v>
          </cell>
          <cell r="E1014">
            <v>585780000</v>
          </cell>
          <cell r="F1014">
            <v>49415000</v>
          </cell>
        </row>
        <row r="1015">
          <cell r="A1015">
            <v>11102</v>
          </cell>
          <cell r="B1015" t="str">
            <v>BILLETES Y MONEDAS E</v>
          </cell>
          <cell r="C1015">
            <v>2204632890.7199998</v>
          </cell>
          <cell r="D1015">
            <v>5097933298.9700003</v>
          </cell>
          <cell r="E1015">
            <v>4461474442.6800003</v>
          </cell>
          <cell r="F1015">
            <v>2841091747.0100002</v>
          </cell>
        </row>
        <row r="1016">
          <cell r="A1016">
            <v>111022</v>
          </cell>
          <cell r="B1016" t="str">
            <v>BILLETES Y MONEDAS E</v>
          </cell>
          <cell r="C1016">
            <v>2204632890.7199998</v>
          </cell>
          <cell r="D1016">
            <v>5097933298.9700003</v>
          </cell>
          <cell r="E1016">
            <v>4461474442.6800003</v>
          </cell>
          <cell r="F1016">
            <v>2841091747.0100002</v>
          </cell>
        </row>
        <row r="1017">
          <cell r="A1017">
            <v>11102201</v>
          </cell>
          <cell r="B1017" t="str">
            <v>EFECTIVO M.E.</v>
          </cell>
          <cell r="C1017">
            <v>2204632890.7199998</v>
          </cell>
          <cell r="D1017">
            <v>5097933298.9700003</v>
          </cell>
          <cell r="E1017">
            <v>4461474442.6800003</v>
          </cell>
          <cell r="F1017">
            <v>2841091747.0100002</v>
          </cell>
        </row>
        <row r="1018">
          <cell r="A1018">
            <v>1110220101</v>
          </cell>
          <cell r="B1018" t="str">
            <v>EFECTIVO AGENCIAS M.</v>
          </cell>
          <cell r="C1018">
            <v>2187991564.6999998</v>
          </cell>
          <cell r="D1018">
            <v>3493921267.2600002</v>
          </cell>
          <cell r="E1018">
            <v>2887484703.1300001</v>
          </cell>
          <cell r="F1018">
            <v>2794428128.8299999</v>
          </cell>
        </row>
        <row r="1019">
          <cell r="A1019">
            <v>1110220104</v>
          </cell>
          <cell r="B1019" t="str">
            <v>EFECTIVO CUSTODIA M.</v>
          </cell>
          <cell r="C1019">
            <v>16641326.02</v>
          </cell>
          <cell r="D1019">
            <v>523318.81</v>
          </cell>
          <cell r="E1019">
            <v>16465826.65</v>
          </cell>
          <cell r="F1019">
            <v>698818.18</v>
          </cell>
        </row>
        <row r="1020">
          <cell r="A1020">
            <v>1110220110</v>
          </cell>
          <cell r="B1020" t="str">
            <v>EFECT.EN TRANSITO M.</v>
          </cell>
          <cell r="C1020">
            <v>0</v>
          </cell>
          <cell r="D1020">
            <v>1602070545.5999999</v>
          </cell>
          <cell r="E1020">
            <v>1556105745.5999999</v>
          </cell>
          <cell r="F1020">
            <v>45964800</v>
          </cell>
        </row>
        <row r="1021">
          <cell r="A1021">
            <v>1110220111</v>
          </cell>
          <cell r="B1021" t="str">
            <v>EFECT.EN TRANSITO EU</v>
          </cell>
          <cell r="C1021">
            <v>0</v>
          </cell>
          <cell r="D1021">
            <v>1418167.3</v>
          </cell>
          <cell r="E1021">
            <v>1418167.3</v>
          </cell>
          <cell r="F1021">
            <v>0</v>
          </cell>
        </row>
        <row r="1022">
          <cell r="A1022">
            <v>11105</v>
          </cell>
          <cell r="B1022" t="str">
            <v>CAJA CHICA</v>
          </cell>
          <cell r="C1022">
            <v>383040000</v>
          </cell>
          <cell r="D1022">
            <v>0</v>
          </cell>
          <cell r="E1022">
            <v>0</v>
          </cell>
          <cell r="F1022">
            <v>383040000</v>
          </cell>
        </row>
        <row r="1023">
          <cell r="A1023">
            <v>111052</v>
          </cell>
          <cell r="B1023" t="str">
            <v>CAJA CHICA ME</v>
          </cell>
          <cell r="C1023">
            <v>383040000</v>
          </cell>
          <cell r="D1023">
            <v>0</v>
          </cell>
          <cell r="E1023">
            <v>0</v>
          </cell>
          <cell r="F1023">
            <v>383040000</v>
          </cell>
        </row>
        <row r="1024">
          <cell r="A1024">
            <v>11105201</v>
          </cell>
          <cell r="B1024" t="str">
            <v>CAJA CHICA ME.</v>
          </cell>
          <cell r="C1024">
            <v>383040000</v>
          </cell>
          <cell r="D1024">
            <v>0</v>
          </cell>
          <cell r="E1024">
            <v>0</v>
          </cell>
          <cell r="F1024">
            <v>383040000</v>
          </cell>
        </row>
        <row r="1025">
          <cell r="A1025">
            <v>112</v>
          </cell>
          <cell r="B1025" t="str">
            <v>BANCO CENTRAL DE VZL</v>
          </cell>
          <cell r="C1025">
            <v>773437439262.69995</v>
          </cell>
          <cell r="D1025">
            <v>11227208092372.51</v>
          </cell>
          <cell r="E1025">
            <v>11181342245600.471</v>
          </cell>
          <cell r="F1025">
            <v>819303286034.73999</v>
          </cell>
        </row>
        <row r="1026">
          <cell r="A1026">
            <v>11201</v>
          </cell>
          <cell r="B1026" t="str">
            <v>CUENTA ENCAJE B.C.V.</v>
          </cell>
          <cell r="C1026">
            <v>773437439262.69995</v>
          </cell>
          <cell r="D1026">
            <v>11227208092372.51</v>
          </cell>
          <cell r="E1026">
            <v>11181342245600.471</v>
          </cell>
          <cell r="F1026">
            <v>819303286034.73999</v>
          </cell>
        </row>
        <row r="1027">
          <cell r="A1027">
            <v>112011</v>
          </cell>
          <cell r="B1027" t="str">
            <v>CUENTA ENCAJE BCV M.</v>
          </cell>
          <cell r="C1027">
            <v>764334493662.69995</v>
          </cell>
          <cell r="D1027">
            <v>11226865271572.51</v>
          </cell>
          <cell r="E1027">
            <v>11177209244000.471</v>
          </cell>
          <cell r="F1027">
            <v>813990521234.73999</v>
          </cell>
        </row>
        <row r="1028">
          <cell r="A1028">
            <v>11201101</v>
          </cell>
          <cell r="B1028" t="str">
            <v>B.C.V.DEPOSITOS A LA</v>
          </cell>
          <cell r="C1028">
            <v>15423133662.700001</v>
          </cell>
          <cell r="D1028">
            <v>7509807609572.5098</v>
          </cell>
          <cell r="E1028">
            <v>7454120540000.4697</v>
          </cell>
          <cell r="F1028">
            <v>71110203234.740005</v>
          </cell>
        </row>
        <row r="1029">
          <cell r="A1029">
            <v>1120110101</v>
          </cell>
          <cell r="B1029" t="str">
            <v>B.C.V.DEPOSITOS A LA</v>
          </cell>
          <cell r="C1029">
            <v>15423133662.700001</v>
          </cell>
          <cell r="D1029">
            <v>7509807609572.5098</v>
          </cell>
          <cell r="E1029">
            <v>7454120540000.4697</v>
          </cell>
          <cell r="F1029">
            <v>71110203234.740005</v>
          </cell>
        </row>
        <row r="1030">
          <cell r="A1030">
            <v>11201102</v>
          </cell>
          <cell r="B1030" t="str">
            <v>ENCAJE ORDINARIO M.N</v>
          </cell>
          <cell r="C1030">
            <v>748911360000</v>
          </cell>
          <cell r="D1030">
            <v>3717057662000</v>
          </cell>
          <cell r="E1030">
            <v>3723088704000</v>
          </cell>
          <cell r="F1030">
            <v>742880318000</v>
          </cell>
        </row>
        <row r="1031">
          <cell r="A1031">
            <v>1120110201</v>
          </cell>
          <cell r="B1031" t="str">
            <v>ENCAJE ORDINARIO M.N</v>
          </cell>
          <cell r="C1031">
            <v>748911360000</v>
          </cell>
          <cell r="D1031">
            <v>3717057662000</v>
          </cell>
          <cell r="E1031">
            <v>3723088704000</v>
          </cell>
          <cell r="F1031">
            <v>742880318000</v>
          </cell>
        </row>
        <row r="1032">
          <cell r="A1032">
            <v>112012</v>
          </cell>
          <cell r="B1032" t="str">
            <v>CUENTA ENCAJE BCV M.</v>
          </cell>
          <cell r="C1032">
            <v>9102945600</v>
          </cell>
          <cell r="D1032">
            <v>342820800</v>
          </cell>
          <cell r="E1032">
            <v>4133001600</v>
          </cell>
          <cell r="F1032">
            <v>5312764800</v>
          </cell>
        </row>
        <row r="1033">
          <cell r="A1033">
            <v>11201201</v>
          </cell>
          <cell r="B1033" t="str">
            <v>ENCAJE ORDINARIO M.E</v>
          </cell>
          <cell r="C1033">
            <v>9102945600</v>
          </cell>
          <cell r="D1033">
            <v>342820800</v>
          </cell>
          <cell r="E1033">
            <v>4133001600</v>
          </cell>
          <cell r="F1033">
            <v>5312764800</v>
          </cell>
        </row>
        <row r="1034">
          <cell r="A1034">
            <v>113</v>
          </cell>
          <cell r="B1034" t="str">
            <v>BANCOS Y OTRAS INST.</v>
          </cell>
          <cell r="C1034">
            <v>7430548198.8500004</v>
          </cell>
          <cell r="D1034">
            <v>294844023033.34998</v>
          </cell>
          <cell r="E1034">
            <v>294033101213.59003</v>
          </cell>
          <cell r="F1034">
            <v>8241470018.6099997</v>
          </cell>
        </row>
        <row r="1035">
          <cell r="A1035">
            <v>11301</v>
          </cell>
          <cell r="B1035" t="str">
            <v>DPTOS.BANCOS.CORRESP</v>
          </cell>
          <cell r="C1035">
            <v>7430548198.8500004</v>
          </cell>
          <cell r="D1035">
            <v>294844023033.34998</v>
          </cell>
          <cell r="E1035">
            <v>294033101213.59003</v>
          </cell>
          <cell r="F1035">
            <v>8241470018.6099997</v>
          </cell>
        </row>
        <row r="1036">
          <cell r="A1036">
            <v>113011</v>
          </cell>
          <cell r="B1036" t="str">
            <v>DPTOS. EN BANCOS Y C</v>
          </cell>
          <cell r="C1036">
            <v>7430548198.8500004</v>
          </cell>
          <cell r="D1036">
            <v>294844023033.34998</v>
          </cell>
          <cell r="E1036">
            <v>294033101213.59003</v>
          </cell>
          <cell r="F1036">
            <v>8241470018.6099997</v>
          </cell>
        </row>
        <row r="1037">
          <cell r="A1037">
            <v>11301102</v>
          </cell>
          <cell r="B1037" t="str">
            <v>BANCOS D/PAIS M.N. T</v>
          </cell>
          <cell r="C1037">
            <v>0</v>
          </cell>
          <cell r="D1037">
            <v>2767207854.1900001</v>
          </cell>
          <cell r="E1037">
            <v>2767207854.1900001</v>
          </cell>
          <cell r="F1037">
            <v>0</v>
          </cell>
        </row>
        <row r="1038">
          <cell r="A1038">
            <v>1130110202</v>
          </cell>
          <cell r="B1038" t="str">
            <v>BANCO UNION TDC</v>
          </cell>
          <cell r="C1038">
            <v>0</v>
          </cell>
          <cell r="D1038">
            <v>1587682821.1400001</v>
          </cell>
          <cell r="E1038">
            <v>1587682821.1400001</v>
          </cell>
          <cell r="F1038">
            <v>0</v>
          </cell>
        </row>
        <row r="1039">
          <cell r="A1039">
            <v>1130110203</v>
          </cell>
          <cell r="B1039" t="str">
            <v>BANCO MERCANTIL TDC</v>
          </cell>
          <cell r="C1039">
            <v>0</v>
          </cell>
          <cell r="D1039">
            <v>1179525033.05</v>
          </cell>
          <cell r="E1039">
            <v>1179525033.05</v>
          </cell>
          <cell r="F1039">
            <v>0</v>
          </cell>
        </row>
        <row r="1040">
          <cell r="A1040">
            <v>11301105</v>
          </cell>
          <cell r="B1040" t="str">
            <v>BANCOS DEL PAIS M.N</v>
          </cell>
          <cell r="C1040">
            <v>7430548198.8500004</v>
          </cell>
          <cell r="D1040">
            <v>292076815179.15997</v>
          </cell>
          <cell r="E1040">
            <v>291265893359.40002</v>
          </cell>
          <cell r="F1040">
            <v>8241470018.6099997</v>
          </cell>
        </row>
        <row r="1041">
          <cell r="A1041">
            <v>1130110502</v>
          </cell>
          <cell r="B1041" t="str">
            <v>BANCO VENEZUELA</v>
          </cell>
          <cell r="C1041">
            <v>0</v>
          </cell>
          <cell r="D1041">
            <v>27090219996.470001</v>
          </cell>
          <cell r="E1041">
            <v>27090219996.470001</v>
          </cell>
          <cell r="F1041">
            <v>0</v>
          </cell>
        </row>
        <row r="1042">
          <cell r="A1042">
            <v>1130110505</v>
          </cell>
          <cell r="B1042" t="str">
            <v>CITIBANK</v>
          </cell>
          <cell r="C1042">
            <v>0</v>
          </cell>
          <cell r="D1042">
            <v>38054924493.449997</v>
          </cell>
          <cell r="E1042">
            <v>38054924493.449997</v>
          </cell>
          <cell r="F1042">
            <v>0</v>
          </cell>
        </row>
        <row r="1043">
          <cell r="A1043">
            <v>1130110506</v>
          </cell>
          <cell r="B1043" t="str">
            <v>BANCO VENEZOLANO DE</v>
          </cell>
          <cell r="C1043">
            <v>0</v>
          </cell>
          <cell r="D1043">
            <v>28281048565.610001</v>
          </cell>
          <cell r="E1043">
            <v>28281048565.610001</v>
          </cell>
          <cell r="F1043">
            <v>0</v>
          </cell>
        </row>
        <row r="1044">
          <cell r="A1044">
            <v>1130110507</v>
          </cell>
          <cell r="B1044" t="str">
            <v>BANCO MERCANTIL</v>
          </cell>
          <cell r="C1044">
            <v>0</v>
          </cell>
          <cell r="D1044">
            <v>85771696797.270004</v>
          </cell>
          <cell r="E1044">
            <v>85771696797.270004</v>
          </cell>
          <cell r="F1044">
            <v>0</v>
          </cell>
        </row>
        <row r="1045">
          <cell r="A1045">
            <v>1130110508</v>
          </cell>
          <cell r="B1045" t="str">
            <v>ABN. AMRO BANK</v>
          </cell>
          <cell r="C1045">
            <v>0</v>
          </cell>
          <cell r="D1045">
            <v>4598590341.0799999</v>
          </cell>
          <cell r="E1045">
            <v>4483181128.9799995</v>
          </cell>
          <cell r="F1045">
            <v>115409212.09999999</v>
          </cell>
        </row>
        <row r="1046">
          <cell r="A1046">
            <v>1130110509</v>
          </cell>
          <cell r="B1046" t="str">
            <v>BANCO CANARIAS</v>
          </cell>
          <cell r="C1046">
            <v>118599866.59</v>
          </cell>
          <cell r="D1046">
            <v>2196896091.3899999</v>
          </cell>
          <cell r="E1046">
            <v>2200096996.3899999</v>
          </cell>
          <cell r="F1046">
            <v>115398961.59</v>
          </cell>
        </row>
        <row r="1047">
          <cell r="A1047">
            <v>1130110510</v>
          </cell>
          <cell r="B1047" t="str">
            <v>BANCO INDUSTRIAL</v>
          </cell>
          <cell r="C1047">
            <v>46148581.759999998</v>
          </cell>
          <cell r="D1047">
            <v>1766576315.55</v>
          </cell>
          <cell r="E1047">
            <v>1763058909.72</v>
          </cell>
          <cell r="F1047">
            <v>49665987.590000004</v>
          </cell>
        </row>
        <row r="1048">
          <cell r="A1048">
            <v>1130110514</v>
          </cell>
          <cell r="B1048" t="str">
            <v>CORP.BANCA</v>
          </cell>
          <cell r="C1048">
            <v>1047929846.67</v>
          </cell>
          <cell r="D1048">
            <v>8029040533.7399998</v>
          </cell>
          <cell r="E1048">
            <v>8023636608.46</v>
          </cell>
          <cell r="F1048">
            <v>1053333771.95</v>
          </cell>
        </row>
        <row r="1049">
          <cell r="A1049">
            <v>1130110516</v>
          </cell>
          <cell r="B1049" t="str">
            <v>BANCO EXTERIOR</v>
          </cell>
          <cell r="C1049">
            <v>0</v>
          </cell>
          <cell r="D1049">
            <v>18465068390.549999</v>
          </cell>
          <cell r="E1049">
            <v>18465068390.549999</v>
          </cell>
          <cell r="F1049">
            <v>0</v>
          </cell>
        </row>
        <row r="1050">
          <cell r="A1050">
            <v>1130110517</v>
          </cell>
          <cell r="B1050" t="str">
            <v>BANCO REPUBLICA</v>
          </cell>
          <cell r="C1050">
            <v>0</v>
          </cell>
          <cell r="D1050">
            <v>1412725044.1800001</v>
          </cell>
          <cell r="E1050">
            <v>1412725044.1800001</v>
          </cell>
          <cell r="F1050">
            <v>0</v>
          </cell>
        </row>
        <row r="1051">
          <cell r="A1051">
            <v>1130110518</v>
          </cell>
          <cell r="B1051" t="str">
            <v>BANCO CARIBE</v>
          </cell>
          <cell r="C1051">
            <v>0</v>
          </cell>
          <cell r="D1051">
            <v>33621114288.91</v>
          </cell>
          <cell r="E1051">
            <v>32662078397.099998</v>
          </cell>
          <cell r="F1051">
            <v>959035891.80999994</v>
          </cell>
        </row>
        <row r="1052">
          <cell r="A1052">
            <v>1130110519</v>
          </cell>
          <cell r="B1052" t="str">
            <v>BANCO PLAZA</v>
          </cell>
          <cell r="C1052">
            <v>0</v>
          </cell>
          <cell r="D1052">
            <v>12966883386.280001</v>
          </cell>
          <cell r="E1052">
            <v>12550255857.02</v>
          </cell>
          <cell r="F1052">
            <v>416627529.25999999</v>
          </cell>
        </row>
        <row r="1053">
          <cell r="A1053">
            <v>1130110521</v>
          </cell>
          <cell r="B1053" t="str">
            <v>BANESCO</v>
          </cell>
          <cell r="C1053">
            <v>5690362737.6300001</v>
          </cell>
          <cell r="D1053">
            <v>20456879336.419998</v>
          </cell>
          <cell r="E1053">
            <v>21214442370.59</v>
          </cell>
          <cell r="F1053">
            <v>4932799703.46</v>
          </cell>
        </row>
        <row r="1054">
          <cell r="A1054">
            <v>1130110522</v>
          </cell>
          <cell r="B1054" t="str">
            <v>BANCO OCCIDENTE DESC</v>
          </cell>
          <cell r="C1054">
            <v>0</v>
          </cell>
          <cell r="D1054">
            <v>8096702959.5799999</v>
          </cell>
          <cell r="E1054">
            <v>8096702959.5799999</v>
          </cell>
          <cell r="F1054">
            <v>0</v>
          </cell>
        </row>
        <row r="1055">
          <cell r="A1055">
            <v>1130110527</v>
          </cell>
          <cell r="B1055" t="str">
            <v>BANCO CARONI</v>
          </cell>
          <cell r="C1055">
            <v>100186432.36</v>
          </cell>
          <cell r="D1055">
            <v>227814432.94999999</v>
          </cell>
          <cell r="E1055">
            <v>207300481.36000001</v>
          </cell>
          <cell r="F1055">
            <v>120700383.95</v>
          </cell>
        </row>
        <row r="1056">
          <cell r="A1056">
            <v>1130110530</v>
          </cell>
          <cell r="B1056" t="str">
            <v>BANCO FEDERAL</v>
          </cell>
          <cell r="C1056">
            <v>427320733.83999997</v>
          </cell>
          <cell r="D1056">
            <v>1040634205.73</v>
          </cell>
          <cell r="E1056">
            <v>989456362.66999996</v>
          </cell>
          <cell r="F1056">
            <v>478498576.89999998</v>
          </cell>
        </row>
        <row r="1057">
          <cell r="A1057">
            <v>114</v>
          </cell>
          <cell r="B1057" t="str">
            <v>BANCOS.Y CORRESP.EXT</v>
          </cell>
          <cell r="C1057">
            <v>79811056589.710007</v>
          </cell>
          <cell r="D1057">
            <v>3551029635688.77</v>
          </cell>
          <cell r="E1057">
            <v>3528087381681.7402</v>
          </cell>
          <cell r="F1057">
            <v>102753310596.74001</v>
          </cell>
        </row>
        <row r="1058">
          <cell r="A1058">
            <v>11401</v>
          </cell>
          <cell r="B1058" t="str">
            <v>BANCOS.Y CORRESP.EXT</v>
          </cell>
          <cell r="C1058">
            <v>79811056589.710007</v>
          </cell>
          <cell r="D1058">
            <v>3551029635688.77</v>
          </cell>
          <cell r="E1058">
            <v>3528087381681.7402</v>
          </cell>
          <cell r="F1058">
            <v>102753310596.74001</v>
          </cell>
        </row>
        <row r="1059">
          <cell r="A1059">
            <v>114012</v>
          </cell>
          <cell r="B1059" t="str">
            <v>BANCOS.Y CORRESP.EXT</v>
          </cell>
          <cell r="C1059">
            <v>79811056589.710007</v>
          </cell>
          <cell r="D1059">
            <v>3551029635688.77</v>
          </cell>
          <cell r="E1059">
            <v>3528087381681.7402</v>
          </cell>
          <cell r="F1059">
            <v>102753310596.74001</v>
          </cell>
        </row>
        <row r="1060">
          <cell r="A1060">
            <v>11401203</v>
          </cell>
          <cell r="B1060" t="str">
            <v>CTA CHASE M. BANK M.</v>
          </cell>
          <cell r="C1060">
            <v>4211104068.8600001</v>
          </cell>
          <cell r="D1060">
            <v>3994186821.9299998</v>
          </cell>
          <cell r="E1060">
            <v>2477342350.7399998</v>
          </cell>
          <cell r="F1060">
            <v>5727948540.0500002</v>
          </cell>
        </row>
        <row r="1061">
          <cell r="A1061">
            <v>11401204</v>
          </cell>
          <cell r="B1061" t="str">
            <v>CTA. CHASE M.BANK VI</v>
          </cell>
          <cell r="C1061">
            <v>6361437922.5600004</v>
          </cell>
          <cell r="D1061">
            <v>9824502946.0100002</v>
          </cell>
          <cell r="E1061">
            <v>5488788131.9799995</v>
          </cell>
          <cell r="F1061">
            <v>10697152736.59</v>
          </cell>
        </row>
        <row r="1062">
          <cell r="A1062">
            <v>11401205</v>
          </cell>
          <cell r="B1062" t="str">
            <v>BANCOS CORRESPONSALE</v>
          </cell>
          <cell r="C1062">
            <v>69238514598.289993</v>
          </cell>
          <cell r="D1062">
            <v>3536786972562.3701</v>
          </cell>
          <cell r="E1062">
            <v>3519697277840.5601</v>
          </cell>
          <cell r="F1062">
            <v>86328209320.100006</v>
          </cell>
        </row>
        <row r="1063">
          <cell r="A1063">
            <v>1140120501</v>
          </cell>
          <cell r="B1063" t="str">
            <v>BANCOS CORRESPONSALE</v>
          </cell>
          <cell r="C1063">
            <v>46559275342.730003</v>
          </cell>
          <cell r="D1063">
            <v>173890785709.04999</v>
          </cell>
          <cell r="E1063">
            <v>178362575245.89001</v>
          </cell>
          <cell r="F1063">
            <v>42087485805.889999</v>
          </cell>
        </row>
        <row r="1064">
          <cell r="A1064">
            <v>114012050103</v>
          </cell>
          <cell r="B1064" t="str">
            <v>AMERICAN EXPRESS BAN</v>
          </cell>
          <cell r="C1064">
            <v>2070185031.9300001</v>
          </cell>
          <cell r="D1064">
            <v>984261242.33000004</v>
          </cell>
          <cell r="E1064">
            <v>585381714.78999996</v>
          </cell>
          <cell r="F1064">
            <v>2469064559.4699998</v>
          </cell>
        </row>
        <row r="1065">
          <cell r="A1065">
            <v>114012050104</v>
          </cell>
          <cell r="B1065" t="str">
            <v>STANDARD CHARTERED B</v>
          </cell>
          <cell r="C1065">
            <v>73358173.730000004</v>
          </cell>
          <cell r="D1065">
            <v>36859014.240000002</v>
          </cell>
          <cell r="E1065">
            <v>65176567.729999997</v>
          </cell>
          <cell r="F1065">
            <v>45040620.240000002</v>
          </cell>
        </row>
        <row r="1066">
          <cell r="A1066">
            <v>114012050111</v>
          </cell>
          <cell r="B1066" t="str">
            <v>BCO.PROVINC.SUCURSAL</v>
          </cell>
          <cell r="C1066">
            <v>0</v>
          </cell>
          <cell r="D1066">
            <v>5016430.34</v>
          </cell>
          <cell r="E1066">
            <v>5016430.34</v>
          </cell>
          <cell r="F1066">
            <v>0</v>
          </cell>
        </row>
        <row r="1067">
          <cell r="A1067">
            <v>114012050113</v>
          </cell>
          <cell r="B1067" t="str">
            <v>CLEARSTREAM BANKING</v>
          </cell>
          <cell r="C1067">
            <v>5775353.2699999996</v>
          </cell>
          <cell r="D1067">
            <v>5328364.33</v>
          </cell>
          <cell r="E1067">
            <v>5251462.1500000004</v>
          </cell>
          <cell r="F1067">
            <v>5852255.4500000002</v>
          </cell>
        </row>
        <row r="1068">
          <cell r="A1068">
            <v>114012050136</v>
          </cell>
          <cell r="B1068" t="str">
            <v>AMERICAN EXPRESS NAT</v>
          </cell>
          <cell r="C1068">
            <v>31245452.850000001</v>
          </cell>
          <cell r="D1068">
            <v>23625290.079999998</v>
          </cell>
          <cell r="E1068">
            <v>43023260.340000004</v>
          </cell>
          <cell r="F1068">
            <v>11847482.59</v>
          </cell>
        </row>
        <row r="1069">
          <cell r="A1069">
            <v>114012050139</v>
          </cell>
          <cell r="B1069" t="str">
            <v>BANCO PROV.SUC.CURAC</v>
          </cell>
          <cell r="C1069">
            <v>39847145031.790001</v>
          </cell>
          <cell r="D1069">
            <v>123686220059.10001</v>
          </cell>
          <cell r="E1069">
            <v>126091857867.66</v>
          </cell>
          <cell r="F1069">
            <v>37441507223.230003</v>
          </cell>
        </row>
        <row r="1070">
          <cell r="A1070">
            <v>114012050148</v>
          </cell>
          <cell r="B1070" t="str">
            <v>BANH OF AMERICA NT &amp;</v>
          </cell>
          <cell r="C1070">
            <v>106299747.79000001</v>
          </cell>
          <cell r="D1070">
            <v>913157218.25</v>
          </cell>
          <cell r="E1070">
            <v>961077341.69000006</v>
          </cell>
          <cell r="F1070">
            <v>58379624.350000001</v>
          </cell>
        </row>
        <row r="1071">
          <cell r="A1071">
            <v>114012050153</v>
          </cell>
          <cell r="B1071" t="str">
            <v>BANKERS TRUST COMPAN</v>
          </cell>
          <cell r="C1071">
            <v>4410458309.3800001</v>
          </cell>
          <cell r="D1071">
            <v>48234321717.550003</v>
          </cell>
          <cell r="E1071">
            <v>50604868254.959999</v>
          </cell>
          <cell r="F1071">
            <v>2039911771.97</v>
          </cell>
        </row>
        <row r="1072">
          <cell r="A1072">
            <v>114012050172</v>
          </cell>
          <cell r="B1072" t="str">
            <v>DEN NORSKE BANK AS (</v>
          </cell>
          <cell r="C1072">
            <v>14808241.99</v>
          </cell>
          <cell r="D1072">
            <v>1996372.83</v>
          </cell>
          <cell r="E1072">
            <v>922346.23</v>
          </cell>
          <cell r="F1072">
            <v>15882268.59</v>
          </cell>
        </row>
        <row r="1073">
          <cell r="A1073">
            <v>1140120502</v>
          </cell>
          <cell r="B1073" t="str">
            <v>BANCOS CORREPONSALES</v>
          </cell>
          <cell r="C1073">
            <v>22679239255.560001</v>
          </cell>
          <cell r="D1073">
            <v>3362896186853.3198</v>
          </cell>
          <cell r="E1073">
            <v>3341334702594.6699</v>
          </cell>
          <cell r="F1073">
            <v>44240723514.209999</v>
          </cell>
        </row>
        <row r="1074">
          <cell r="A1074">
            <v>114012050201</v>
          </cell>
          <cell r="B1074" t="str">
            <v>CHASE MANHATTAN BANK</v>
          </cell>
          <cell r="C1074">
            <v>764195730.48000002</v>
          </cell>
          <cell r="D1074">
            <v>483643018351.59003</v>
          </cell>
          <cell r="E1074">
            <v>480865429800.01001</v>
          </cell>
          <cell r="F1074">
            <v>3541784282.0599999</v>
          </cell>
        </row>
        <row r="1075">
          <cell r="A1075">
            <v>114012050202</v>
          </cell>
          <cell r="B1075" t="str">
            <v>BANK OF NEW YORK (NY</v>
          </cell>
          <cell r="C1075">
            <v>78314347.439999998</v>
          </cell>
          <cell r="D1075">
            <v>1439772585.2</v>
          </cell>
          <cell r="E1075">
            <v>1462014990.22</v>
          </cell>
          <cell r="F1075">
            <v>56071942.420000002</v>
          </cell>
        </row>
        <row r="1076">
          <cell r="A1076">
            <v>114012050206</v>
          </cell>
          <cell r="B1076" t="str">
            <v>CITIBANK N.A. (NY) -</v>
          </cell>
          <cell r="C1076">
            <v>515370935.51999998</v>
          </cell>
          <cell r="D1076">
            <v>10521902676.43</v>
          </cell>
          <cell r="E1076">
            <v>10757045857.15</v>
          </cell>
          <cell r="F1076">
            <v>280227754.80000001</v>
          </cell>
        </row>
        <row r="1077">
          <cell r="A1077">
            <v>114012050209</v>
          </cell>
          <cell r="B1077" t="str">
            <v>BANCO BILBAO VIZCAYA</v>
          </cell>
          <cell r="C1077">
            <v>8269953644.7399998</v>
          </cell>
          <cell r="D1077">
            <v>2336525851748.0498</v>
          </cell>
          <cell r="E1077">
            <v>2323891873071.0098</v>
          </cell>
          <cell r="F1077">
            <v>20903932321.779999</v>
          </cell>
        </row>
        <row r="1078">
          <cell r="A1078">
            <v>114012050213</v>
          </cell>
          <cell r="B1078" t="str">
            <v>CEDEL</v>
          </cell>
          <cell r="C1078">
            <v>3885660.26</v>
          </cell>
          <cell r="D1078">
            <v>2766795.18</v>
          </cell>
          <cell r="E1078">
            <v>243191.01</v>
          </cell>
          <cell r="F1078">
            <v>6409264.4299999997</v>
          </cell>
        </row>
        <row r="1079">
          <cell r="A1079">
            <v>114012050220</v>
          </cell>
          <cell r="B1079" t="str">
            <v>CORPOR.ANDINA D/FOME</v>
          </cell>
          <cell r="C1079">
            <v>37923583.82</v>
          </cell>
          <cell r="D1079">
            <v>0</v>
          </cell>
          <cell r="E1079">
            <v>0</v>
          </cell>
          <cell r="F1079">
            <v>37923583.82</v>
          </cell>
        </row>
        <row r="1080">
          <cell r="A1080">
            <v>114012050225</v>
          </cell>
          <cell r="B1080" t="str">
            <v>UNION BANK OF SWITZE</v>
          </cell>
          <cell r="C1080">
            <v>225036124.91</v>
          </cell>
          <cell r="D1080">
            <v>1891239801.54</v>
          </cell>
          <cell r="E1080">
            <v>1715937797.3900001</v>
          </cell>
          <cell r="F1080">
            <v>400338129.06</v>
          </cell>
        </row>
        <row r="1081">
          <cell r="A1081">
            <v>114012050231</v>
          </cell>
          <cell r="B1081" t="str">
            <v>BANK OF TOKYO-MITSUB</v>
          </cell>
          <cell r="C1081">
            <v>58394144.619999997</v>
          </cell>
          <cell r="D1081">
            <v>124844816.56999999</v>
          </cell>
          <cell r="E1081">
            <v>120080363.84</v>
          </cell>
          <cell r="F1081">
            <v>63158597.350000001</v>
          </cell>
        </row>
        <row r="1082">
          <cell r="A1082">
            <v>114012050234</v>
          </cell>
          <cell r="B1082" t="str">
            <v>DEN DANSKE BANK A/S</v>
          </cell>
          <cell r="C1082">
            <v>9224505.2699999996</v>
          </cell>
          <cell r="D1082">
            <v>1001507.03</v>
          </cell>
          <cell r="E1082">
            <v>411103.15</v>
          </cell>
          <cell r="F1082">
            <v>9814909.1500000004</v>
          </cell>
        </row>
        <row r="1083">
          <cell r="A1083">
            <v>114012050236</v>
          </cell>
          <cell r="B1083" t="str">
            <v>CHASE MANHATTAN CIRR</v>
          </cell>
          <cell r="C1083">
            <v>449121486.24000001</v>
          </cell>
          <cell r="D1083">
            <v>822833153.15999997</v>
          </cell>
          <cell r="E1083">
            <v>877386667.55999994</v>
          </cell>
          <cell r="F1083">
            <v>394567971.83999997</v>
          </cell>
        </row>
        <row r="1084">
          <cell r="A1084">
            <v>114012050238</v>
          </cell>
          <cell r="B1084" t="str">
            <v>BANCO BILBAO VISCAYA</v>
          </cell>
          <cell r="C1084">
            <v>543428558.05999994</v>
          </cell>
          <cell r="D1084">
            <v>2706020286.4499998</v>
          </cell>
          <cell r="E1084">
            <v>1884186056.5599999</v>
          </cell>
          <cell r="F1084">
            <v>1365262787.95</v>
          </cell>
        </row>
        <row r="1085">
          <cell r="A1085">
            <v>114012050246</v>
          </cell>
          <cell r="B1085" t="str">
            <v>BARCLAYS BANK PLC (L</v>
          </cell>
          <cell r="C1085">
            <v>161829908.34</v>
          </cell>
          <cell r="D1085">
            <v>21695688.66</v>
          </cell>
          <cell r="E1085">
            <v>8489786.4100000001</v>
          </cell>
          <cell r="F1085">
            <v>175035810.59</v>
          </cell>
        </row>
        <row r="1086">
          <cell r="A1086">
            <v>114012050248</v>
          </cell>
          <cell r="B1086" t="str">
            <v>AMERICAN EXPRES TRAV</v>
          </cell>
          <cell r="C1086">
            <v>0</v>
          </cell>
          <cell r="D1086">
            <v>11062067.550000001</v>
          </cell>
          <cell r="E1086">
            <v>11062067.550000001</v>
          </cell>
          <cell r="F1086">
            <v>0</v>
          </cell>
        </row>
        <row r="1087">
          <cell r="A1087">
            <v>114012050251</v>
          </cell>
          <cell r="B1087" t="str">
            <v>NORDBANKEN (STOCKHOL</v>
          </cell>
          <cell r="C1087">
            <v>26954425.289999999</v>
          </cell>
          <cell r="D1087">
            <v>5146495.91</v>
          </cell>
          <cell r="E1087">
            <v>1080400.56</v>
          </cell>
          <cell r="F1087">
            <v>31020520.640000001</v>
          </cell>
        </row>
        <row r="1088">
          <cell r="A1088">
            <v>114012050252</v>
          </cell>
          <cell r="B1088" t="str">
            <v>ROYAL BANK OF CANADA</v>
          </cell>
          <cell r="C1088">
            <v>15932521.390000001</v>
          </cell>
          <cell r="D1088">
            <v>49557384.259999998</v>
          </cell>
          <cell r="E1088">
            <v>7937934.0700000003</v>
          </cell>
          <cell r="F1088">
            <v>57551971.579999998</v>
          </cell>
        </row>
        <row r="1089">
          <cell r="A1089">
            <v>114012050253</v>
          </cell>
          <cell r="B1089" t="str">
            <v>BANCO BILBAO VIZCAYA</v>
          </cell>
          <cell r="C1089">
            <v>480835348.91000003</v>
          </cell>
          <cell r="D1089">
            <v>31198816160.130001</v>
          </cell>
          <cell r="E1089">
            <v>30564478232.59</v>
          </cell>
          <cell r="F1089">
            <v>1115173276.45</v>
          </cell>
        </row>
        <row r="1090">
          <cell r="A1090">
            <v>114012050254</v>
          </cell>
          <cell r="B1090" t="str">
            <v>BANCO BILBAO VIZCAYA</v>
          </cell>
          <cell r="C1090">
            <v>1003478156.35</v>
          </cell>
          <cell r="D1090">
            <v>1382711107.2</v>
          </cell>
          <cell r="E1090">
            <v>1057946812.8</v>
          </cell>
          <cell r="F1090">
            <v>1328242450.75</v>
          </cell>
        </row>
        <row r="1091">
          <cell r="A1091">
            <v>114012050255</v>
          </cell>
          <cell r="B1091" t="str">
            <v>BRED BANQUE POPULAIR</v>
          </cell>
          <cell r="C1091">
            <v>20338674.260000002</v>
          </cell>
          <cell r="D1091">
            <v>147483173.66</v>
          </cell>
          <cell r="E1091">
            <v>155091723.19999999</v>
          </cell>
          <cell r="F1091">
            <v>12730124.720000001</v>
          </cell>
        </row>
        <row r="1092">
          <cell r="A1092">
            <v>114012050257</v>
          </cell>
          <cell r="B1092" t="str">
            <v>BANCO OF NEW YORK FO</v>
          </cell>
          <cell r="C1092">
            <v>24604497.789999999</v>
          </cell>
          <cell r="D1092">
            <v>0</v>
          </cell>
          <cell r="E1092">
            <v>0</v>
          </cell>
          <cell r="F1092">
            <v>24604497.789999999</v>
          </cell>
        </row>
        <row r="1093">
          <cell r="A1093">
            <v>114012050273</v>
          </cell>
          <cell r="B1093" t="str">
            <v>CEDEL BANK LUXEMBURG</v>
          </cell>
          <cell r="C1093">
            <v>4754656.37</v>
          </cell>
          <cell r="D1093">
            <v>0</v>
          </cell>
          <cell r="E1093">
            <v>0</v>
          </cell>
          <cell r="F1093">
            <v>4754656.37</v>
          </cell>
        </row>
        <row r="1094">
          <cell r="A1094">
            <v>114012050274</v>
          </cell>
          <cell r="B1094" t="str">
            <v>CEDEL BANK LUXEMBURG</v>
          </cell>
          <cell r="C1094">
            <v>2108548135.01</v>
          </cell>
          <cell r="D1094">
            <v>89665294394.550003</v>
          </cell>
          <cell r="E1094">
            <v>87454845419.720001</v>
          </cell>
          <cell r="F1094">
            <v>4318997109.8400002</v>
          </cell>
        </row>
        <row r="1095">
          <cell r="A1095">
            <v>114012050275</v>
          </cell>
          <cell r="B1095" t="str">
            <v>B.B.V. (PARIS FRANCI</v>
          </cell>
          <cell r="C1095">
            <v>37782242.060000002</v>
          </cell>
          <cell r="D1095">
            <v>0</v>
          </cell>
          <cell r="E1095">
            <v>0</v>
          </cell>
          <cell r="F1095">
            <v>37782242.060000002</v>
          </cell>
        </row>
        <row r="1096">
          <cell r="A1096">
            <v>114012050276</v>
          </cell>
          <cell r="B1096" t="str">
            <v>BANKERS TRUST COMPAN</v>
          </cell>
          <cell r="C1096">
            <v>0</v>
          </cell>
          <cell r="D1096">
            <v>1466100734.3699999</v>
          </cell>
          <cell r="E1096">
            <v>1466100734.3699999</v>
          </cell>
          <cell r="F1096">
            <v>0</v>
          </cell>
        </row>
        <row r="1097">
          <cell r="A1097">
            <v>114012050279</v>
          </cell>
          <cell r="B1097" t="str">
            <v>DEUTSCHE BANK (ALEMA</v>
          </cell>
          <cell r="C1097">
            <v>23157242.73</v>
          </cell>
          <cell r="D1097">
            <v>32900197.32</v>
          </cell>
          <cell r="E1097">
            <v>34631343.18</v>
          </cell>
          <cell r="F1097">
            <v>21426096.870000001</v>
          </cell>
        </row>
        <row r="1098">
          <cell r="A1098">
            <v>114012050280</v>
          </cell>
          <cell r="B1098" t="str">
            <v>BANCA COMMERCIALE IT</v>
          </cell>
          <cell r="C1098">
            <v>45974283.640000001</v>
          </cell>
          <cell r="D1098">
            <v>27113575.809999999</v>
          </cell>
          <cell r="E1098">
            <v>66339319.979999997</v>
          </cell>
          <cell r="F1098">
            <v>6748539.4699999997</v>
          </cell>
        </row>
        <row r="1099">
          <cell r="A1099">
            <v>114012050284</v>
          </cell>
          <cell r="B1099" t="str">
            <v>COMMERZBANK (ALEMANI</v>
          </cell>
          <cell r="C1099">
            <v>34074423.210000001</v>
          </cell>
          <cell r="D1099">
            <v>8122195.0899999999</v>
          </cell>
          <cell r="E1099">
            <v>34065933.549999997</v>
          </cell>
          <cell r="F1099">
            <v>8130684.75</v>
          </cell>
        </row>
        <row r="1100">
          <cell r="A1100">
            <v>114012050285</v>
          </cell>
          <cell r="B1100" t="str">
            <v>CREDIT. LYONNAIS (FR</v>
          </cell>
          <cell r="C1100">
            <v>34278226.719999999</v>
          </cell>
          <cell r="D1100">
            <v>115502196.53</v>
          </cell>
          <cell r="E1100">
            <v>138733195.08000001</v>
          </cell>
          <cell r="F1100">
            <v>11047228.17</v>
          </cell>
        </row>
        <row r="1101">
          <cell r="A1101">
            <v>114012050286</v>
          </cell>
          <cell r="B1101" t="str">
            <v>FIRST UNION NAT.BANK</v>
          </cell>
          <cell r="C1101">
            <v>7701847792.1300001</v>
          </cell>
          <cell r="D1101">
            <v>401085429761.08002</v>
          </cell>
          <cell r="E1101">
            <v>398759290793.71002</v>
          </cell>
          <cell r="F1101">
            <v>10027986759.5</v>
          </cell>
        </row>
        <row r="1102">
          <cell r="A1102">
            <v>11401207</v>
          </cell>
          <cell r="B1102" t="str">
            <v xml:space="preserve"> INTERBANC.PROV.FILI</v>
          </cell>
          <cell r="C1102">
            <v>0</v>
          </cell>
          <cell r="D1102">
            <v>423973358.45999998</v>
          </cell>
          <cell r="E1102">
            <v>423973358.45999998</v>
          </cell>
          <cell r="F1102">
            <v>0</v>
          </cell>
        </row>
        <row r="1103">
          <cell r="A1103">
            <v>116</v>
          </cell>
          <cell r="B1103" t="str">
            <v>EFECTOS DE COBRO INM</v>
          </cell>
          <cell r="C1103">
            <v>226041760546.53</v>
          </cell>
          <cell r="D1103">
            <v>4883782945212.7803</v>
          </cell>
          <cell r="E1103">
            <v>4989165651639.5098</v>
          </cell>
          <cell r="F1103">
            <v>120659054119.8</v>
          </cell>
        </row>
        <row r="1104">
          <cell r="A1104">
            <v>11601</v>
          </cell>
          <cell r="B1104" t="str">
            <v>CAMARA DE COMPENSACI</v>
          </cell>
          <cell r="C1104">
            <v>226041760546.53</v>
          </cell>
          <cell r="D1104">
            <v>4785225667848.8604</v>
          </cell>
          <cell r="E1104">
            <v>4890608374275.5898</v>
          </cell>
          <cell r="F1104">
            <v>120659054119.8</v>
          </cell>
        </row>
        <row r="1105">
          <cell r="A1105">
            <v>116011</v>
          </cell>
          <cell r="B1105" t="str">
            <v>CAMARA DE COMPENSACI</v>
          </cell>
          <cell r="C1105">
            <v>226041760546.53</v>
          </cell>
          <cell r="D1105">
            <v>4785225667848.8604</v>
          </cell>
          <cell r="E1105">
            <v>4890608374275.5898</v>
          </cell>
          <cell r="F1105">
            <v>120659054119.8</v>
          </cell>
        </row>
        <row r="1106">
          <cell r="A1106">
            <v>11601102</v>
          </cell>
          <cell r="B1106" t="str">
            <v>CAMARA D/COMP.A CARG</v>
          </cell>
          <cell r="C1106">
            <v>226041760546.53</v>
          </cell>
          <cell r="D1106">
            <v>4785225667848.8604</v>
          </cell>
          <cell r="E1106">
            <v>4890608374275.5898</v>
          </cell>
          <cell r="F1106">
            <v>120659054119.8</v>
          </cell>
        </row>
        <row r="1107">
          <cell r="A1107">
            <v>1160110260</v>
          </cell>
          <cell r="B1107" t="str">
            <v>CAMARA DE COMPENSACI</v>
          </cell>
          <cell r="C1107">
            <v>226041760546.53</v>
          </cell>
          <cell r="D1107">
            <v>4785225667848.8604</v>
          </cell>
          <cell r="E1107">
            <v>4890608374275.5898</v>
          </cell>
          <cell r="F1107">
            <v>120659054119.8</v>
          </cell>
        </row>
        <row r="1108">
          <cell r="A1108">
            <v>116011026001</v>
          </cell>
          <cell r="B1108" t="str">
            <v>CAM.COMP.EMITIDA(C5)</v>
          </cell>
          <cell r="C1108">
            <v>0</v>
          </cell>
          <cell r="D1108">
            <v>2515061393540.8198</v>
          </cell>
          <cell r="E1108">
            <v>2515061393540.8198</v>
          </cell>
          <cell r="F1108">
            <v>0</v>
          </cell>
        </row>
        <row r="1109">
          <cell r="A1109">
            <v>116011026003</v>
          </cell>
          <cell r="B1109" t="str">
            <v>COMPENSACION PLAZA</v>
          </cell>
          <cell r="C1109">
            <v>225374583555.73999</v>
          </cell>
          <cell r="D1109">
            <v>2267758601022.52</v>
          </cell>
          <cell r="E1109">
            <v>2372719627789.4102</v>
          </cell>
          <cell r="F1109">
            <v>120413556788.85001</v>
          </cell>
        </row>
        <row r="1110">
          <cell r="A1110">
            <v>116011026004</v>
          </cell>
          <cell r="B1110" t="str">
            <v>COMPESACION CARACAS</v>
          </cell>
          <cell r="C1110">
            <v>667176990.78999996</v>
          </cell>
          <cell r="D1110">
            <v>2405673285.52</v>
          </cell>
          <cell r="E1110">
            <v>2827352945.3600001</v>
          </cell>
          <cell r="F1110">
            <v>245497330.94999999</v>
          </cell>
        </row>
        <row r="1111">
          <cell r="A1111">
            <v>11603</v>
          </cell>
          <cell r="B1111" t="str">
            <v>OTROS DOC.P/COBRO DI</v>
          </cell>
          <cell r="C1111">
            <v>0</v>
          </cell>
          <cell r="D1111">
            <v>98557277363.919998</v>
          </cell>
          <cell r="E1111">
            <v>98557277363.919998</v>
          </cell>
          <cell r="F1111">
            <v>0</v>
          </cell>
        </row>
        <row r="1112">
          <cell r="A1112">
            <v>116031</v>
          </cell>
          <cell r="B1112" t="str">
            <v>OTROS DOC.COB.DIRECT</v>
          </cell>
          <cell r="C1112">
            <v>0</v>
          </cell>
          <cell r="D1112">
            <v>98557277363.919998</v>
          </cell>
          <cell r="E1112">
            <v>98557277363.919998</v>
          </cell>
          <cell r="F1112">
            <v>0</v>
          </cell>
        </row>
        <row r="1113">
          <cell r="A1113">
            <v>11603108</v>
          </cell>
          <cell r="B1113" t="str">
            <v>CHEQUES Y ORDENES A</v>
          </cell>
          <cell r="C1113">
            <v>0</v>
          </cell>
          <cell r="D1113">
            <v>98557277363.919998</v>
          </cell>
          <cell r="E1113">
            <v>98557277363.919998</v>
          </cell>
          <cell r="F1113">
            <v>0</v>
          </cell>
        </row>
        <row r="1114">
          <cell r="A1114">
            <v>119</v>
          </cell>
          <cell r="B1114" t="str">
            <v>(PROVISION PARA DISP</v>
          </cell>
          <cell r="C1114">
            <v>-57195762.219999999</v>
          </cell>
          <cell r="D1114">
            <v>0</v>
          </cell>
          <cell r="E1114">
            <v>0</v>
          </cell>
          <cell r="F1114">
            <v>-57195762.219999999</v>
          </cell>
        </row>
        <row r="1115">
          <cell r="A1115">
            <v>11901</v>
          </cell>
          <cell r="B1115" t="str">
            <v>(PROVISION PARA DISP</v>
          </cell>
          <cell r="C1115">
            <v>-57195762.219999999</v>
          </cell>
          <cell r="D1115">
            <v>0</v>
          </cell>
          <cell r="E1115">
            <v>0</v>
          </cell>
          <cell r="F1115">
            <v>-57195762.219999999</v>
          </cell>
        </row>
        <row r="1116">
          <cell r="A1116">
            <v>119011</v>
          </cell>
          <cell r="B1116" t="str">
            <v>(PROVISION PARA DISP</v>
          </cell>
          <cell r="C1116">
            <v>-57195762.219999999</v>
          </cell>
          <cell r="D1116">
            <v>0</v>
          </cell>
          <cell r="E1116">
            <v>0</v>
          </cell>
          <cell r="F1116">
            <v>-57195762.219999999</v>
          </cell>
        </row>
        <row r="1117">
          <cell r="A1117">
            <v>11901101</v>
          </cell>
          <cell r="B1117" t="str">
            <v>PROV.P/BCOS.CORRESPO</v>
          </cell>
          <cell r="C1117">
            <v>-57195762.219999999</v>
          </cell>
          <cell r="D1117">
            <v>0</v>
          </cell>
          <cell r="E1117">
            <v>0</v>
          </cell>
          <cell r="F1117">
            <v>-57195762.219999999</v>
          </cell>
        </row>
        <row r="1118">
          <cell r="A1118">
            <v>11</v>
          </cell>
          <cell r="B1118" t="str">
            <v>TOTAL DISPONIBILIDAD</v>
          </cell>
          <cell r="C1118">
            <v>1192635663659.46</v>
          </cell>
          <cell r="D1118">
            <v>24674281722770.391</v>
          </cell>
          <cell r="E1118">
            <v>24692130701086</v>
          </cell>
          <cell r="F1118">
            <v>1174786685343.8501</v>
          </cell>
        </row>
        <row r="1119">
          <cell r="A1119">
            <v>121</v>
          </cell>
          <cell r="B1119" t="str">
            <v>INVERSIONES E/TITULO</v>
          </cell>
          <cell r="C1119">
            <v>0</v>
          </cell>
          <cell r="D1119">
            <v>2892371262.3800001</v>
          </cell>
          <cell r="E1119">
            <v>1913621262.3399999</v>
          </cell>
          <cell r="F1119">
            <v>978750000.03999996</v>
          </cell>
        </row>
        <row r="1120">
          <cell r="A1120">
            <v>12103</v>
          </cell>
          <cell r="B1120" t="str">
            <v>BONOS Y OBLIG.D/LA D</v>
          </cell>
          <cell r="C1120">
            <v>0</v>
          </cell>
          <cell r="D1120">
            <v>978750000.03999996</v>
          </cell>
          <cell r="E1120">
            <v>0</v>
          </cell>
          <cell r="F1120">
            <v>978750000.03999996</v>
          </cell>
        </row>
        <row r="1121">
          <cell r="A1121">
            <v>121031</v>
          </cell>
          <cell r="B1121" t="str">
            <v>BNOS.Y/OBL..DEU.PUB.</v>
          </cell>
          <cell r="C1121">
            <v>0</v>
          </cell>
          <cell r="D1121">
            <v>978750000.03999996</v>
          </cell>
          <cell r="E1121">
            <v>0</v>
          </cell>
          <cell r="F1121">
            <v>978750000.03999996</v>
          </cell>
        </row>
        <row r="1122">
          <cell r="A1122">
            <v>12103101</v>
          </cell>
          <cell r="B1122" t="str">
            <v>BONOS DEUDA PUB.VIG</v>
          </cell>
          <cell r="C1122">
            <v>0</v>
          </cell>
          <cell r="D1122">
            <v>978750000.03999996</v>
          </cell>
          <cell r="E1122">
            <v>0</v>
          </cell>
          <cell r="F1122">
            <v>978750000.03999996</v>
          </cell>
        </row>
        <row r="1123">
          <cell r="A1123">
            <v>12112</v>
          </cell>
          <cell r="B1123" t="str">
            <v>OBLIG.EMIT.P/EMP. PR</v>
          </cell>
          <cell r="C1123">
            <v>0</v>
          </cell>
          <cell r="D1123">
            <v>1913621262.3399999</v>
          </cell>
          <cell r="E1123">
            <v>1913621262.3399999</v>
          </cell>
          <cell r="F1123">
            <v>0</v>
          </cell>
        </row>
        <row r="1124">
          <cell r="A1124">
            <v>121122</v>
          </cell>
          <cell r="B1124" t="str">
            <v>OBLIG.EMIT.P/EMP. PR</v>
          </cell>
          <cell r="C1124">
            <v>0</v>
          </cell>
          <cell r="D1124">
            <v>1913621262.3399999</v>
          </cell>
          <cell r="E1124">
            <v>1913621262.3399999</v>
          </cell>
          <cell r="F1124">
            <v>0</v>
          </cell>
        </row>
        <row r="1125">
          <cell r="A1125">
            <v>12112201</v>
          </cell>
          <cell r="B1125" t="str">
            <v>OBLIG.EMIT.P/ENT.PUB</v>
          </cell>
          <cell r="C1125">
            <v>0</v>
          </cell>
          <cell r="D1125">
            <v>1913621262.3399999</v>
          </cell>
          <cell r="E1125">
            <v>1913621262.3399999</v>
          </cell>
          <cell r="F1125">
            <v>0</v>
          </cell>
        </row>
        <row r="1126">
          <cell r="A1126">
            <v>122</v>
          </cell>
          <cell r="B1126" t="str">
            <v>INV. E/TIT. VAL. DIS</v>
          </cell>
          <cell r="C1126">
            <v>549961635703.79004</v>
          </cell>
          <cell r="D1126">
            <v>354980251025.67999</v>
          </cell>
          <cell r="E1126">
            <v>351980930171.15997</v>
          </cell>
          <cell r="F1126">
            <v>552960956558.31006</v>
          </cell>
        </row>
        <row r="1127">
          <cell r="A1127">
            <v>12201</v>
          </cell>
          <cell r="B1127" t="str">
            <v>LETRAS DEL TESORO</v>
          </cell>
          <cell r="C1127">
            <v>80864241288.289993</v>
          </cell>
          <cell r="D1127">
            <v>114759874247.42999</v>
          </cell>
          <cell r="E1127">
            <v>104360078499.86</v>
          </cell>
          <cell r="F1127">
            <v>91264037035.860001</v>
          </cell>
        </row>
        <row r="1128">
          <cell r="A1128">
            <v>122011</v>
          </cell>
          <cell r="B1128" t="str">
            <v>LETRAS DEL TESORO MN</v>
          </cell>
          <cell r="C1128">
            <v>80864241288.289993</v>
          </cell>
          <cell r="D1128">
            <v>114759874247.42999</v>
          </cell>
          <cell r="E1128">
            <v>104360078499.86</v>
          </cell>
          <cell r="F1128">
            <v>91264037035.860001</v>
          </cell>
        </row>
        <row r="1129">
          <cell r="A1129">
            <v>12201101</v>
          </cell>
          <cell r="B1129" t="str">
            <v>LETRAS DEL TESORO M.</v>
          </cell>
          <cell r="C1129">
            <v>80864241288.289993</v>
          </cell>
          <cell r="D1129">
            <v>114759874247.42999</v>
          </cell>
          <cell r="E1129">
            <v>104360078499.86</v>
          </cell>
          <cell r="F1129">
            <v>91264037035.860001</v>
          </cell>
        </row>
        <row r="1130">
          <cell r="A1130">
            <v>12203</v>
          </cell>
          <cell r="B1130" t="str">
            <v>BONOS Y OBLIG. D/LA</v>
          </cell>
          <cell r="C1130">
            <v>469097394415.5</v>
          </cell>
          <cell r="D1130">
            <v>240220376778.25</v>
          </cell>
          <cell r="E1130">
            <v>247620851671.29999</v>
          </cell>
          <cell r="F1130">
            <v>461696919522.45001</v>
          </cell>
        </row>
        <row r="1131">
          <cell r="A1131">
            <v>122031</v>
          </cell>
          <cell r="B1131" t="str">
            <v>BNOS.Y/OBL..DEU.PUB.</v>
          </cell>
          <cell r="C1131">
            <v>469097394415.5</v>
          </cell>
          <cell r="D1131">
            <v>240220376778.25</v>
          </cell>
          <cell r="E1131">
            <v>247620851671.29999</v>
          </cell>
          <cell r="F1131">
            <v>461696919522.45001</v>
          </cell>
        </row>
        <row r="1132">
          <cell r="A1132">
            <v>12203101</v>
          </cell>
          <cell r="B1132" t="str">
            <v>BONOS DEUDA PUBLICA</v>
          </cell>
          <cell r="C1132">
            <v>469097394415.5</v>
          </cell>
          <cell r="D1132">
            <v>240220376778.25</v>
          </cell>
          <cell r="E1132">
            <v>247620851671.29999</v>
          </cell>
          <cell r="F1132">
            <v>461696919522.45001</v>
          </cell>
        </row>
        <row r="1133">
          <cell r="A1133">
            <v>123</v>
          </cell>
          <cell r="B1133" t="str">
            <v>INV.E/TIT.VALORES MA</v>
          </cell>
          <cell r="C1133">
            <v>783958850040.45996</v>
          </cell>
          <cell r="D1133">
            <v>935628824019.12</v>
          </cell>
          <cell r="E1133">
            <v>891674967543.13</v>
          </cell>
          <cell r="F1133">
            <v>827912706516.44995</v>
          </cell>
        </row>
        <row r="1134">
          <cell r="A1134">
            <v>12301</v>
          </cell>
          <cell r="B1134" t="str">
            <v>LETRAS DEL TESORO</v>
          </cell>
          <cell r="C1134">
            <v>197418111800.44</v>
          </cell>
          <cell r="D1134">
            <v>12784434219.92</v>
          </cell>
          <cell r="E1134">
            <v>9250000000</v>
          </cell>
          <cell r="F1134">
            <v>200952546020.35999</v>
          </cell>
        </row>
        <row r="1135">
          <cell r="A1135">
            <v>123011</v>
          </cell>
          <cell r="B1135" t="str">
            <v>LETRAS DEL TESORO MN</v>
          </cell>
          <cell r="C1135">
            <v>197418111800.44</v>
          </cell>
          <cell r="D1135">
            <v>12784434219.92</v>
          </cell>
          <cell r="E1135">
            <v>9250000000</v>
          </cell>
          <cell r="F1135">
            <v>200952546020.35999</v>
          </cell>
        </row>
        <row r="1136">
          <cell r="A1136">
            <v>12301101</v>
          </cell>
          <cell r="B1136" t="str">
            <v>LETRAS DEL TESORO M.</v>
          </cell>
          <cell r="C1136">
            <v>197418111800.44</v>
          </cell>
          <cell r="D1136">
            <v>12784434219.92</v>
          </cell>
          <cell r="E1136">
            <v>9250000000</v>
          </cell>
          <cell r="F1136">
            <v>200952546020.35999</v>
          </cell>
        </row>
        <row r="1137">
          <cell r="A1137">
            <v>12303</v>
          </cell>
          <cell r="B1137" t="str">
            <v>BONOS Y OBLIG.D/LA D</v>
          </cell>
          <cell r="C1137">
            <v>959794627749.63</v>
          </cell>
          <cell r="D1137">
            <v>36761963131.669998</v>
          </cell>
          <cell r="E1137">
            <v>17733983160.860001</v>
          </cell>
          <cell r="F1137">
            <v>978822607720.43994</v>
          </cell>
        </row>
        <row r="1138">
          <cell r="A1138">
            <v>123031</v>
          </cell>
          <cell r="B1138" t="str">
            <v>BNOS.Y/OBL..DEU.PUB.</v>
          </cell>
          <cell r="C1138">
            <v>931913146149.63</v>
          </cell>
          <cell r="D1138">
            <v>36761963131.669998</v>
          </cell>
          <cell r="E1138">
            <v>17733983160.860001</v>
          </cell>
          <cell r="F1138">
            <v>950941126120.43994</v>
          </cell>
        </row>
        <row r="1139">
          <cell r="A1139">
            <v>12303101</v>
          </cell>
          <cell r="B1139" t="str">
            <v>BONOS DEUDA PUBLICA</v>
          </cell>
          <cell r="C1139">
            <v>931913146149.63</v>
          </cell>
          <cell r="D1139">
            <v>36761963131.669998</v>
          </cell>
          <cell r="E1139">
            <v>17733983160.860001</v>
          </cell>
          <cell r="F1139">
            <v>950941126120.43994</v>
          </cell>
        </row>
        <row r="1140">
          <cell r="A1140">
            <v>123032</v>
          </cell>
          <cell r="B1140" t="str">
            <v>BNOS.Y/OBL..DEU.PUB.</v>
          </cell>
          <cell r="C1140">
            <v>27881481600</v>
          </cell>
          <cell r="D1140">
            <v>0</v>
          </cell>
          <cell r="E1140">
            <v>0</v>
          </cell>
          <cell r="F1140">
            <v>27881481600</v>
          </cell>
        </row>
        <row r="1141">
          <cell r="A1141">
            <v>12303201</v>
          </cell>
          <cell r="B1141" t="str">
            <v>BONOS OBLIG.DEUDA PU</v>
          </cell>
          <cell r="C1141">
            <v>27881481600</v>
          </cell>
          <cell r="D1141">
            <v>0</v>
          </cell>
          <cell r="E1141">
            <v>0</v>
          </cell>
          <cell r="F1141">
            <v>27881481600</v>
          </cell>
        </row>
        <row r="1142">
          <cell r="A1142">
            <v>12309</v>
          </cell>
          <cell r="B1142" t="str">
            <v>DEPOSIT.A PLAZO E/IN</v>
          </cell>
          <cell r="C1142">
            <v>51494803439.900002</v>
          </cell>
          <cell r="D1142">
            <v>81960248704</v>
          </cell>
          <cell r="E1142">
            <v>81657095526.399994</v>
          </cell>
          <cell r="F1142">
            <v>51797956617.5</v>
          </cell>
        </row>
        <row r="1143">
          <cell r="A1143">
            <v>123092</v>
          </cell>
          <cell r="B1143" t="str">
            <v>DEP. A PLAZO INST.FI</v>
          </cell>
          <cell r="C1143">
            <v>51494803439.900002</v>
          </cell>
          <cell r="D1143">
            <v>81960248704</v>
          </cell>
          <cell r="E1143">
            <v>81657095526.399994</v>
          </cell>
          <cell r="F1143">
            <v>51797956617.5</v>
          </cell>
        </row>
        <row r="1144">
          <cell r="A1144">
            <v>12309201</v>
          </cell>
          <cell r="B1144" t="str">
            <v>DEP.A PLAZO E/INST.F</v>
          </cell>
          <cell r="C1144">
            <v>51494803439.900002</v>
          </cell>
          <cell r="D1144">
            <v>81960248704</v>
          </cell>
          <cell r="E1144">
            <v>81657095526.399994</v>
          </cell>
          <cell r="F1144">
            <v>51797956617.5</v>
          </cell>
        </row>
        <row r="1145">
          <cell r="A1145">
            <v>12325</v>
          </cell>
          <cell r="B1145" t="str">
            <v>(INVERSIONES CEDIDAS</v>
          </cell>
          <cell r="C1145">
            <v>-424748692949.51001</v>
          </cell>
          <cell r="D1145">
            <v>804122177963.53003</v>
          </cell>
          <cell r="E1145">
            <v>783033888855.87</v>
          </cell>
          <cell r="F1145">
            <v>-403660403841.84998</v>
          </cell>
        </row>
        <row r="1146">
          <cell r="A1146">
            <v>123251</v>
          </cell>
          <cell r="B1146" t="str">
            <v>(INVERSIONES CEDIDAS</v>
          </cell>
          <cell r="C1146">
            <v>-424748692949.51001</v>
          </cell>
          <cell r="D1146">
            <v>804122177963.53003</v>
          </cell>
          <cell r="E1146">
            <v>783033888855.87</v>
          </cell>
          <cell r="F1146">
            <v>-403660403841.84998</v>
          </cell>
        </row>
        <row r="1147">
          <cell r="A1147">
            <v>12325101</v>
          </cell>
          <cell r="B1147" t="str">
            <v>(ADMINISTRACION CENT</v>
          </cell>
          <cell r="C1147">
            <v>0</v>
          </cell>
          <cell r="D1147">
            <v>300000000</v>
          </cell>
          <cell r="E1147">
            <v>600000000</v>
          </cell>
          <cell r="F1147">
            <v>-300000000</v>
          </cell>
        </row>
        <row r="1148">
          <cell r="A1148">
            <v>1232510101</v>
          </cell>
          <cell r="B1148" t="str">
            <v>(ADMINISTRACION CENT</v>
          </cell>
          <cell r="C1148">
            <v>0</v>
          </cell>
          <cell r="D1148">
            <v>300000000</v>
          </cell>
          <cell r="E1148">
            <v>600000000</v>
          </cell>
          <cell r="F1148">
            <v>-300000000</v>
          </cell>
        </row>
        <row r="1149">
          <cell r="A1149">
            <v>123251010101</v>
          </cell>
          <cell r="B1149" t="str">
            <v>(ADMINISTRACION CENT</v>
          </cell>
          <cell r="C1149">
            <v>0</v>
          </cell>
          <cell r="D1149">
            <v>300000000</v>
          </cell>
          <cell r="E1149">
            <v>600000000</v>
          </cell>
          <cell r="F1149">
            <v>-300000000</v>
          </cell>
        </row>
        <row r="1150">
          <cell r="A1150">
            <v>12325102</v>
          </cell>
          <cell r="B1150" t="str">
            <v>(ADM.PUB.ESTAT.MUNIC</v>
          </cell>
          <cell r="C1150">
            <v>-2000000000</v>
          </cell>
          <cell r="D1150">
            <v>2000000000</v>
          </cell>
          <cell r="E1150">
            <v>0</v>
          </cell>
          <cell r="F1150">
            <v>0</v>
          </cell>
        </row>
        <row r="1151">
          <cell r="A1151">
            <v>1232510201</v>
          </cell>
          <cell r="B1151" t="str">
            <v>(ADM.PUB.ESTAT.,MUNI</v>
          </cell>
          <cell r="C1151">
            <v>-2000000000</v>
          </cell>
          <cell r="D1151">
            <v>2000000000</v>
          </cell>
          <cell r="E1151">
            <v>0</v>
          </cell>
          <cell r="F1151">
            <v>0</v>
          </cell>
        </row>
        <row r="1152">
          <cell r="A1152">
            <v>123251020102</v>
          </cell>
          <cell r="B1152" t="str">
            <v>(ADMINISTRACION LOCA</v>
          </cell>
          <cell r="C1152">
            <v>-2000000000</v>
          </cell>
          <cell r="D1152">
            <v>2000000000</v>
          </cell>
          <cell r="E1152">
            <v>0</v>
          </cell>
          <cell r="F1152">
            <v>0</v>
          </cell>
        </row>
        <row r="1153">
          <cell r="A1153">
            <v>12325103</v>
          </cell>
          <cell r="B1153" t="str">
            <v>(ENTES DESC.OTROS OR</v>
          </cell>
          <cell r="C1153">
            <v>-63454473261.669998</v>
          </cell>
          <cell r="D1153">
            <v>126160921265.14999</v>
          </cell>
          <cell r="E1153">
            <v>110002280892.37</v>
          </cell>
          <cell r="F1153">
            <v>-47295832888.889999</v>
          </cell>
        </row>
        <row r="1154">
          <cell r="A1154">
            <v>1232510301</v>
          </cell>
          <cell r="B1154" t="str">
            <v>(ENTES DESC.OTROS OR</v>
          </cell>
          <cell r="C1154">
            <v>-63454473261.669998</v>
          </cell>
          <cell r="D1154">
            <v>126160921265.14999</v>
          </cell>
          <cell r="E1154">
            <v>110002280892.37</v>
          </cell>
          <cell r="F1154">
            <v>-47295832888.889999</v>
          </cell>
        </row>
        <row r="1155">
          <cell r="A1155">
            <v>123251030101</v>
          </cell>
          <cell r="B1155" t="str">
            <v>(ORGANIS.ADMON.DESCE</v>
          </cell>
          <cell r="C1155">
            <v>-63454473261.669998</v>
          </cell>
          <cell r="D1155">
            <v>126160921265.14999</v>
          </cell>
          <cell r="E1155">
            <v>110002280892.37</v>
          </cell>
          <cell r="F1155">
            <v>-47295832888.889999</v>
          </cell>
        </row>
        <row r="1156">
          <cell r="A1156">
            <v>12325199</v>
          </cell>
          <cell r="B1156" t="str">
            <v>(OTROS INVERSIONISTA</v>
          </cell>
          <cell r="C1156">
            <v>-359294219687.84003</v>
          </cell>
          <cell r="D1156">
            <v>675661256698.38</v>
          </cell>
          <cell r="E1156">
            <v>672431607963.5</v>
          </cell>
          <cell r="F1156">
            <v>-356064570952.96002</v>
          </cell>
        </row>
        <row r="1157">
          <cell r="A1157">
            <v>1232519901</v>
          </cell>
          <cell r="B1157" t="str">
            <v>(OTROS INVERSIONISTA</v>
          </cell>
          <cell r="C1157">
            <v>-7514400000</v>
          </cell>
          <cell r="D1157">
            <v>22415231378.18</v>
          </cell>
          <cell r="E1157">
            <v>27486962756.360001</v>
          </cell>
          <cell r="F1157">
            <v>-12586131378.18</v>
          </cell>
        </row>
        <row r="1158">
          <cell r="A1158">
            <v>123251990101</v>
          </cell>
          <cell r="B1158" t="str">
            <v>(PERSONAS NATURALES)</v>
          </cell>
          <cell r="C1158">
            <v>-7514400000</v>
          </cell>
          <cell r="D1158">
            <v>22415231378.18</v>
          </cell>
          <cell r="E1158">
            <v>27486962756.360001</v>
          </cell>
          <cell r="F1158">
            <v>-12586131378.18</v>
          </cell>
        </row>
        <row r="1159">
          <cell r="A1159">
            <v>1232519902</v>
          </cell>
          <cell r="B1159" t="str">
            <v>(OTROS INVERSIONISTA</v>
          </cell>
          <cell r="C1159">
            <v>-304522969687.84003</v>
          </cell>
          <cell r="D1159">
            <v>560744327441.83997</v>
          </cell>
          <cell r="E1159">
            <v>546524949450.41998</v>
          </cell>
          <cell r="F1159">
            <v>-290303591696.41998</v>
          </cell>
        </row>
        <row r="1160">
          <cell r="A1160">
            <v>123251990201</v>
          </cell>
          <cell r="B1160" t="str">
            <v>(PERSONAS JURIDICAS)</v>
          </cell>
          <cell r="C1160">
            <v>-304522969687.84003</v>
          </cell>
          <cell r="D1160">
            <v>560744327441.83997</v>
          </cell>
          <cell r="E1160">
            <v>546524949450.41998</v>
          </cell>
          <cell r="F1160">
            <v>-290303591696.41998</v>
          </cell>
        </row>
        <row r="1161">
          <cell r="A1161">
            <v>1232519903</v>
          </cell>
          <cell r="B1161" t="str">
            <v>(INSTITUCIONES FINAN</v>
          </cell>
          <cell r="C1161">
            <v>-47256850000</v>
          </cell>
          <cell r="D1161">
            <v>92501697878.360001</v>
          </cell>
          <cell r="E1161">
            <v>98419695756.720001</v>
          </cell>
          <cell r="F1161">
            <v>-53174847878.360001</v>
          </cell>
        </row>
        <row r="1162">
          <cell r="A1162">
            <v>123251990301</v>
          </cell>
          <cell r="B1162" t="str">
            <v>(INSTITUCIONES FINAN</v>
          </cell>
          <cell r="C1162">
            <v>-47256850000</v>
          </cell>
          <cell r="D1162">
            <v>92501697878.360001</v>
          </cell>
          <cell r="E1162">
            <v>98419695756.720001</v>
          </cell>
          <cell r="F1162">
            <v>-53174847878.360001</v>
          </cell>
        </row>
        <row r="1163">
          <cell r="A1163">
            <v>124</v>
          </cell>
          <cell r="B1163" t="str">
            <v>COLOC EN BCV Y OPER</v>
          </cell>
          <cell r="C1163">
            <v>1729386000000</v>
          </cell>
          <cell r="D1163">
            <v>2579240760000</v>
          </cell>
          <cell r="E1163">
            <v>2762975160000</v>
          </cell>
          <cell r="F1163">
            <v>1545651600000</v>
          </cell>
        </row>
        <row r="1164">
          <cell r="A1164">
            <v>12401</v>
          </cell>
          <cell r="B1164" t="str">
            <v>COLOCACIONES EN EL B</v>
          </cell>
          <cell r="C1164">
            <v>1624050000000</v>
          </cell>
          <cell r="D1164">
            <v>749130000000</v>
          </cell>
          <cell r="E1164">
            <v>906130000000</v>
          </cell>
          <cell r="F1164">
            <v>1467050000000</v>
          </cell>
        </row>
        <row r="1165">
          <cell r="A1165">
            <v>124011</v>
          </cell>
          <cell r="B1165" t="str">
            <v>DEP. DE AH.INST.FIN.</v>
          </cell>
          <cell r="C1165">
            <v>1624050000000</v>
          </cell>
          <cell r="D1165">
            <v>749130000000</v>
          </cell>
          <cell r="E1165">
            <v>906130000000</v>
          </cell>
          <cell r="F1165">
            <v>1467050000000</v>
          </cell>
        </row>
        <row r="1166">
          <cell r="A1166">
            <v>12401101</v>
          </cell>
          <cell r="B1166" t="str">
            <v>CERTIFICADOS EMITIDO</v>
          </cell>
          <cell r="C1166">
            <v>1624050000000</v>
          </cell>
          <cell r="D1166">
            <v>749130000000</v>
          </cell>
          <cell r="E1166">
            <v>906130000000</v>
          </cell>
          <cell r="F1166">
            <v>1467050000000</v>
          </cell>
        </row>
        <row r="1167">
          <cell r="A1167">
            <v>12402</v>
          </cell>
          <cell r="B1167" t="str">
            <v>OPERACIONES INTERBAN</v>
          </cell>
          <cell r="C1167">
            <v>105336000000</v>
          </cell>
          <cell r="D1167">
            <v>1830110760000</v>
          </cell>
          <cell r="E1167">
            <v>1856845160000</v>
          </cell>
          <cell r="F1167">
            <v>78601600000</v>
          </cell>
        </row>
        <row r="1168">
          <cell r="A1168">
            <v>124021</v>
          </cell>
          <cell r="B1168" t="str">
            <v>CERT.DE AHORRO EN IN</v>
          </cell>
          <cell r="C1168">
            <v>0</v>
          </cell>
          <cell r="D1168">
            <v>120699000000</v>
          </cell>
          <cell r="E1168">
            <v>105299000000</v>
          </cell>
          <cell r="F1168">
            <v>15400000000</v>
          </cell>
        </row>
        <row r="1169">
          <cell r="A1169">
            <v>12402104</v>
          </cell>
          <cell r="B1169" t="str">
            <v>OBLIGACIONES OVERNIG</v>
          </cell>
          <cell r="C1169">
            <v>0</v>
          </cell>
          <cell r="D1169">
            <v>120699000000</v>
          </cell>
          <cell r="E1169">
            <v>105299000000</v>
          </cell>
          <cell r="F1169">
            <v>15400000000</v>
          </cell>
        </row>
        <row r="1170">
          <cell r="A1170">
            <v>1240210401</v>
          </cell>
          <cell r="B1170" t="str">
            <v>OBLIGACIONES OVERNIG</v>
          </cell>
          <cell r="C1170">
            <v>0</v>
          </cell>
          <cell r="D1170">
            <v>120699000000</v>
          </cell>
          <cell r="E1170">
            <v>105299000000</v>
          </cell>
          <cell r="F1170">
            <v>15400000000</v>
          </cell>
        </row>
        <row r="1171">
          <cell r="A1171">
            <v>124022</v>
          </cell>
          <cell r="B1171" t="str">
            <v>CERT.DE AHORRO EN IN</v>
          </cell>
          <cell r="C1171">
            <v>105336000000</v>
          </cell>
          <cell r="D1171">
            <v>1709411760000</v>
          </cell>
          <cell r="E1171">
            <v>1751546160000</v>
          </cell>
          <cell r="F1171">
            <v>63201600000</v>
          </cell>
        </row>
        <row r="1172">
          <cell r="A1172">
            <v>12402204</v>
          </cell>
          <cell r="B1172" t="str">
            <v>OBLIGACIONES OVERNIG</v>
          </cell>
          <cell r="C1172">
            <v>105336000000</v>
          </cell>
          <cell r="D1172">
            <v>1709411760000</v>
          </cell>
          <cell r="E1172">
            <v>1751546160000</v>
          </cell>
          <cell r="F1172">
            <v>63201600000</v>
          </cell>
        </row>
        <row r="1173">
          <cell r="A1173">
            <v>1240220401</v>
          </cell>
          <cell r="B1173" t="str">
            <v>OBLIGACIONES OVERNIG</v>
          </cell>
          <cell r="C1173">
            <v>105336000000</v>
          </cell>
          <cell r="D1173">
            <v>1709316000000</v>
          </cell>
          <cell r="E1173">
            <v>1751450400000</v>
          </cell>
          <cell r="F1173">
            <v>63201600000</v>
          </cell>
        </row>
        <row r="1174">
          <cell r="A1174">
            <v>1240220402</v>
          </cell>
          <cell r="B1174" t="str">
            <v>OBLIG.OVERNIGHT BCO.</v>
          </cell>
          <cell r="C1174">
            <v>0</v>
          </cell>
          <cell r="D1174">
            <v>95760000</v>
          </cell>
          <cell r="E1174">
            <v>95760000</v>
          </cell>
          <cell r="F1174">
            <v>0</v>
          </cell>
        </row>
        <row r="1175">
          <cell r="A1175">
            <v>125</v>
          </cell>
          <cell r="B1175" t="str">
            <v>INVERSIONES D/DISPON</v>
          </cell>
          <cell r="C1175">
            <v>165266636136.92999</v>
          </cell>
          <cell r="D1175">
            <v>340094656766.88</v>
          </cell>
          <cell r="E1175">
            <v>302420710681.34003</v>
          </cell>
          <cell r="F1175">
            <v>202940582222.47</v>
          </cell>
        </row>
        <row r="1176">
          <cell r="A1176">
            <v>12501</v>
          </cell>
          <cell r="B1176" t="str">
            <v>TIT VAL AFECTOS A RE</v>
          </cell>
          <cell r="C1176">
            <v>56634000000.160004</v>
          </cell>
          <cell r="D1176">
            <v>109130000000.73</v>
          </cell>
          <cell r="E1176">
            <v>54440000000.889999</v>
          </cell>
          <cell r="F1176">
            <v>111324000000</v>
          </cell>
        </row>
        <row r="1177">
          <cell r="A1177">
            <v>125011</v>
          </cell>
          <cell r="B1177" t="str">
            <v>TITULOS VALORES AFEC</v>
          </cell>
          <cell r="C1177">
            <v>56634000000.160004</v>
          </cell>
          <cell r="D1177">
            <v>109130000000.73</v>
          </cell>
          <cell r="E1177">
            <v>54440000000.889999</v>
          </cell>
          <cell r="F1177">
            <v>111324000000</v>
          </cell>
        </row>
        <row r="1178">
          <cell r="A1178">
            <v>12501101</v>
          </cell>
          <cell r="B1178" t="str">
            <v>COMPRA TV AFECTOS A</v>
          </cell>
          <cell r="C1178">
            <v>56634000000.160004</v>
          </cell>
          <cell r="D1178">
            <v>109130000000.73</v>
          </cell>
          <cell r="E1178">
            <v>54440000000.889999</v>
          </cell>
          <cell r="F1178">
            <v>111324000000</v>
          </cell>
        </row>
        <row r="1179">
          <cell r="A1179">
            <v>1250110101</v>
          </cell>
          <cell r="B1179" t="str">
            <v>TIT.VAL.AFECT.A REP.</v>
          </cell>
          <cell r="C1179">
            <v>56634000000.160004</v>
          </cell>
          <cell r="D1179">
            <v>109130000000.73</v>
          </cell>
          <cell r="E1179">
            <v>54440000000.889999</v>
          </cell>
          <cell r="F1179">
            <v>111324000000</v>
          </cell>
        </row>
        <row r="1180">
          <cell r="A1180">
            <v>12599</v>
          </cell>
          <cell r="B1180" t="str">
            <v>OTRAS INVERS.D/DISPO</v>
          </cell>
          <cell r="C1180">
            <v>108632636136.77</v>
          </cell>
          <cell r="D1180">
            <v>230964656766.14999</v>
          </cell>
          <cell r="E1180">
            <v>247980710680.45001</v>
          </cell>
          <cell r="F1180">
            <v>91616582222.470001</v>
          </cell>
        </row>
        <row r="1181">
          <cell r="A1181">
            <v>125991</v>
          </cell>
          <cell r="B1181" t="str">
            <v>OTRAS INV.DISP.RESTR</v>
          </cell>
          <cell r="C1181">
            <v>102385253736.77</v>
          </cell>
          <cell r="D1181">
            <v>230964656766.14999</v>
          </cell>
          <cell r="E1181">
            <v>247980710680.45001</v>
          </cell>
          <cell r="F1181">
            <v>85369199822.470001</v>
          </cell>
        </row>
        <row r="1182">
          <cell r="A1182">
            <v>12599101</v>
          </cell>
          <cell r="B1182" t="str">
            <v>OTRAS INV/ DISP.REST</v>
          </cell>
          <cell r="C1182">
            <v>72510047218.970001</v>
          </cell>
          <cell r="D1182">
            <v>65788503406.080002</v>
          </cell>
          <cell r="E1182">
            <v>109706115444.69</v>
          </cell>
          <cell r="F1182">
            <v>28592435180.360001</v>
          </cell>
        </row>
        <row r="1183">
          <cell r="A1183">
            <v>12599102</v>
          </cell>
          <cell r="B1183" t="str">
            <v>OTRAS INV/ DISP.REST</v>
          </cell>
          <cell r="C1183">
            <v>29875206517.799999</v>
          </cell>
          <cell r="D1183">
            <v>165176153360.07001</v>
          </cell>
          <cell r="E1183">
            <v>138274595235.76001</v>
          </cell>
          <cell r="F1183">
            <v>56776764642.110001</v>
          </cell>
        </row>
        <row r="1184">
          <cell r="A1184">
            <v>125992</v>
          </cell>
          <cell r="B1184" t="str">
            <v>OTRAS INV.DE DISP.RE</v>
          </cell>
          <cell r="C1184">
            <v>6247382400</v>
          </cell>
          <cell r="D1184">
            <v>0</v>
          </cell>
          <cell r="E1184">
            <v>0</v>
          </cell>
          <cell r="F1184">
            <v>6247382400</v>
          </cell>
        </row>
        <row r="1185">
          <cell r="A1185">
            <v>12599201</v>
          </cell>
          <cell r="B1185" t="str">
            <v>OTRAS INVERS.D/DISP.</v>
          </cell>
          <cell r="C1185">
            <v>6247382400</v>
          </cell>
          <cell r="D1185">
            <v>0</v>
          </cell>
          <cell r="E1185">
            <v>0</v>
          </cell>
          <cell r="F1185">
            <v>6247382400</v>
          </cell>
        </row>
        <row r="1186">
          <cell r="A1186">
            <v>126</v>
          </cell>
          <cell r="B1186" t="str">
            <v>OTRAS INVERSIONES TE</v>
          </cell>
          <cell r="C1186">
            <v>1812602842.03</v>
          </cell>
          <cell r="D1186">
            <v>0</v>
          </cell>
          <cell r="E1186">
            <v>0</v>
          </cell>
          <cell r="F1186">
            <v>1812602842.03</v>
          </cell>
        </row>
        <row r="1187">
          <cell r="A1187">
            <v>12601</v>
          </cell>
          <cell r="B1187" t="str">
            <v>OBLIGACIONES POR FID</v>
          </cell>
          <cell r="C1187">
            <v>1812602842.03</v>
          </cell>
          <cell r="D1187">
            <v>0</v>
          </cell>
          <cell r="E1187">
            <v>0</v>
          </cell>
          <cell r="F1187">
            <v>1812602842.03</v>
          </cell>
        </row>
        <row r="1188">
          <cell r="A1188">
            <v>126011</v>
          </cell>
          <cell r="B1188" t="str">
            <v>OTRAS INV.TEMP.</v>
          </cell>
          <cell r="C1188">
            <v>1812602842.03</v>
          </cell>
          <cell r="D1188">
            <v>0</v>
          </cell>
          <cell r="E1188">
            <v>0</v>
          </cell>
          <cell r="F1188">
            <v>1812602842.03</v>
          </cell>
        </row>
        <row r="1189">
          <cell r="A1189">
            <v>12601101</v>
          </cell>
          <cell r="B1189" t="str">
            <v>OBLIGACIONES POR FID</v>
          </cell>
          <cell r="C1189">
            <v>1812602842.03</v>
          </cell>
          <cell r="D1189">
            <v>0</v>
          </cell>
          <cell r="E1189">
            <v>0</v>
          </cell>
          <cell r="F1189">
            <v>1812602842.03</v>
          </cell>
        </row>
        <row r="1190">
          <cell r="A1190">
            <v>1260110101</v>
          </cell>
          <cell r="B1190" t="str">
            <v>FONDOS ENTREG.E/FIDE</v>
          </cell>
          <cell r="C1190">
            <v>1812602842.03</v>
          </cell>
          <cell r="D1190">
            <v>0</v>
          </cell>
          <cell r="E1190">
            <v>0</v>
          </cell>
          <cell r="F1190">
            <v>1812602842.03</v>
          </cell>
        </row>
        <row r="1191">
          <cell r="A1191">
            <v>129</v>
          </cell>
          <cell r="B1191" t="str">
            <v>(PROVIS.P/INVERS.E/T</v>
          </cell>
          <cell r="C1191">
            <v>-6459516454.8000002</v>
          </cell>
          <cell r="D1191">
            <v>0</v>
          </cell>
          <cell r="E1191">
            <v>0</v>
          </cell>
          <cell r="F1191">
            <v>-6459516454.8000002</v>
          </cell>
        </row>
        <row r="1192">
          <cell r="A1192">
            <v>12901</v>
          </cell>
          <cell r="B1192" t="str">
            <v>(PROVISION P/INVERS.</v>
          </cell>
          <cell r="C1192">
            <v>-4646913612.7700005</v>
          </cell>
          <cell r="D1192">
            <v>0</v>
          </cell>
          <cell r="E1192">
            <v>0</v>
          </cell>
          <cell r="F1192">
            <v>-4646913612.7700005</v>
          </cell>
        </row>
        <row r="1193">
          <cell r="A1193">
            <v>129012</v>
          </cell>
          <cell r="B1193" t="str">
            <v>(PROVISION P/INVERS.</v>
          </cell>
          <cell r="C1193">
            <v>-4646913612.7700005</v>
          </cell>
          <cell r="D1193">
            <v>0</v>
          </cell>
          <cell r="E1193">
            <v>0</v>
          </cell>
          <cell r="F1193">
            <v>-4646913612.7700005</v>
          </cell>
        </row>
        <row r="1194">
          <cell r="A1194">
            <v>12901201</v>
          </cell>
          <cell r="B1194" t="str">
            <v>(PROV.P/OTRAS INVERS</v>
          </cell>
          <cell r="C1194">
            <v>-4646913612.7700005</v>
          </cell>
          <cell r="D1194">
            <v>0</v>
          </cell>
          <cell r="E1194">
            <v>0</v>
          </cell>
          <cell r="F1194">
            <v>-4646913612.7700005</v>
          </cell>
        </row>
        <row r="1195">
          <cell r="A1195">
            <v>12902</v>
          </cell>
          <cell r="B1195" t="str">
            <v>(PROVIS.P/INV.D/DISP</v>
          </cell>
          <cell r="C1195">
            <v>-1812602842.03</v>
          </cell>
          <cell r="D1195">
            <v>0</v>
          </cell>
          <cell r="E1195">
            <v>0</v>
          </cell>
          <cell r="F1195">
            <v>-1812602842.03</v>
          </cell>
        </row>
        <row r="1196">
          <cell r="A1196">
            <v>129021</v>
          </cell>
          <cell r="B1196" t="str">
            <v>(PROV.P/INV.D/DISPON</v>
          </cell>
          <cell r="C1196">
            <v>-1812602842.03</v>
          </cell>
          <cell r="D1196">
            <v>0</v>
          </cell>
          <cell r="E1196">
            <v>0</v>
          </cell>
          <cell r="F1196">
            <v>-1812602842.03</v>
          </cell>
        </row>
        <row r="1197">
          <cell r="A1197">
            <v>12902199</v>
          </cell>
          <cell r="B1197" t="str">
            <v>(PROV.FIDEICOMISO BC</v>
          </cell>
          <cell r="C1197">
            <v>-1812602842.03</v>
          </cell>
          <cell r="D1197">
            <v>0</v>
          </cell>
          <cell r="E1197">
            <v>0</v>
          </cell>
          <cell r="F1197">
            <v>-1812602842.03</v>
          </cell>
        </row>
        <row r="1198">
          <cell r="A1198">
            <v>12</v>
          </cell>
          <cell r="B1198" t="str">
            <v>TOTAL INVERSIONES EN</v>
          </cell>
          <cell r="C1198">
            <v>3223926208268.4102</v>
          </cell>
          <cell r="D1198">
            <v>4212836863074.0601</v>
          </cell>
          <cell r="E1198">
            <v>4310965389657.9702</v>
          </cell>
          <cell r="F1198">
            <v>3125797681684.5</v>
          </cell>
        </row>
        <row r="1199">
          <cell r="A1199">
            <v>131</v>
          </cell>
          <cell r="B1199" t="str">
            <v>CREDITOS VIGENTES</v>
          </cell>
          <cell r="C1199">
            <v>1788193273989.3501</v>
          </cell>
          <cell r="D1199">
            <v>703029619657.56006</v>
          </cell>
          <cell r="E1199">
            <v>597558944061.12</v>
          </cell>
          <cell r="F1199">
            <v>1893663949585.79</v>
          </cell>
        </row>
        <row r="1200">
          <cell r="A1200">
            <v>13103</v>
          </cell>
          <cell r="B1200" t="str">
            <v>DOCUMENTOS DESCONTAD</v>
          </cell>
          <cell r="C1200">
            <v>9268691253.7600002</v>
          </cell>
          <cell r="D1200">
            <v>7456168469.8699999</v>
          </cell>
          <cell r="E1200">
            <v>3412743274.75</v>
          </cell>
          <cell r="F1200">
            <v>13312116448.879999</v>
          </cell>
        </row>
        <row r="1201">
          <cell r="A1201">
            <v>131031</v>
          </cell>
          <cell r="B1201" t="str">
            <v>DOCUMENTOS DESC. VIG</v>
          </cell>
          <cell r="C1201">
            <v>9268691253.7600002</v>
          </cell>
          <cell r="D1201">
            <v>7456168469.8699999</v>
          </cell>
          <cell r="E1201">
            <v>3412743274.75</v>
          </cell>
          <cell r="F1201">
            <v>13312116448.879999</v>
          </cell>
        </row>
        <row r="1202">
          <cell r="A1202">
            <v>13103102</v>
          </cell>
          <cell r="B1202" t="str">
            <v>OTROS DOCUMENTOS VIG</v>
          </cell>
          <cell r="C1202">
            <v>9268691253.7600002</v>
          </cell>
          <cell r="D1202">
            <v>7456168469.8699999</v>
          </cell>
          <cell r="E1202">
            <v>3412743274.75</v>
          </cell>
          <cell r="F1202">
            <v>13312116448.879999</v>
          </cell>
        </row>
        <row r="1203">
          <cell r="A1203">
            <v>1310310202</v>
          </cell>
          <cell r="B1203" t="str">
            <v>DESCUENTOS COMERC.VI</v>
          </cell>
          <cell r="C1203">
            <v>9268691253.7600002</v>
          </cell>
          <cell r="D1203">
            <v>7456168469.8699999</v>
          </cell>
          <cell r="E1203">
            <v>3412743274.75</v>
          </cell>
          <cell r="F1203">
            <v>13312116448.879999</v>
          </cell>
        </row>
        <row r="1204">
          <cell r="A1204">
            <v>13104</v>
          </cell>
          <cell r="B1204" t="str">
            <v>CREDITOS A PLAZO FIJ</v>
          </cell>
          <cell r="C1204">
            <v>721737058472.27002</v>
          </cell>
          <cell r="D1204">
            <v>133470104708.47</v>
          </cell>
          <cell r="E1204">
            <v>88877429373.149994</v>
          </cell>
          <cell r="F1204">
            <v>766329733807.58997</v>
          </cell>
        </row>
        <row r="1205">
          <cell r="A1205">
            <v>131041</v>
          </cell>
          <cell r="B1205" t="str">
            <v>CREDITOS A PLAZO FIJ</v>
          </cell>
          <cell r="C1205">
            <v>721737058472.27002</v>
          </cell>
          <cell r="D1205">
            <v>133470104708.47</v>
          </cell>
          <cell r="E1205">
            <v>88877429373.149994</v>
          </cell>
          <cell r="F1205">
            <v>766329733807.58997</v>
          </cell>
        </row>
        <row r="1206">
          <cell r="A1206">
            <v>13104101</v>
          </cell>
          <cell r="B1206" t="str">
            <v>PAGARE COMERCIAL VIG</v>
          </cell>
          <cell r="C1206">
            <v>717648008217.04004</v>
          </cell>
          <cell r="D1206">
            <v>132587104988.02</v>
          </cell>
          <cell r="E1206">
            <v>88035071311.669998</v>
          </cell>
          <cell r="F1206">
            <v>762200041893.39001</v>
          </cell>
        </row>
        <row r="1207">
          <cell r="A1207">
            <v>13104103</v>
          </cell>
          <cell r="B1207" t="str">
            <v>PAGARE PERSONAL VIG.</v>
          </cell>
          <cell r="C1207">
            <v>4089050255.23</v>
          </cell>
          <cell r="D1207">
            <v>882999720.45000005</v>
          </cell>
          <cell r="E1207">
            <v>842358061.48000002</v>
          </cell>
          <cell r="F1207">
            <v>4129691914.1999998</v>
          </cell>
        </row>
        <row r="1208">
          <cell r="A1208">
            <v>13105</v>
          </cell>
          <cell r="B1208" t="str">
            <v>CREDITOS EN CUOTAS V</v>
          </cell>
          <cell r="C1208">
            <v>307614396181.15997</v>
          </cell>
          <cell r="D1208">
            <v>23216584559.220001</v>
          </cell>
          <cell r="E1208">
            <v>16066448807</v>
          </cell>
          <cell r="F1208">
            <v>314764531933.38</v>
          </cell>
        </row>
        <row r="1209">
          <cell r="A1209">
            <v>131051</v>
          </cell>
          <cell r="B1209" t="str">
            <v>CREDITO EN CUOTAS VI</v>
          </cell>
          <cell r="C1209">
            <v>307614396181.15997</v>
          </cell>
          <cell r="D1209">
            <v>23216584559.220001</v>
          </cell>
          <cell r="E1209">
            <v>16066448807</v>
          </cell>
          <cell r="F1209">
            <v>314764531933.38</v>
          </cell>
        </row>
        <row r="1210">
          <cell r="A1210">
            <v>13105101</v>
          </cell>
          <cell r="B1210" t="str">
            <v>CREDITOS EN CUOTAS V</v>
          </cell>
          <cell r="C1210">
            <v>307614396181.15997</v>
          </cell>
          <cell r="D1210">
            <v>23216584559.220001</v>
          </cell>
          <cell r="E1210">
            <v>16066448807</v>
          </cell>
          <cell r="F1210">
            <v>314764531933.38</v>
          </cell>
        </row>
        <row r="1211">
          <cell r="A1211">
            <v>1310510101</v>
          </cell>
          <cell r="B1211" t="str">
            <v>CREDITOS COMERCIALES</v>
          </cell>
          <cell r="C1211">
            <v>298685600689.85999</v>
          </cell>
          <cell r="D1211">
            <v>19555591664</v>
          </cell>
          <cell r="E1211">
            <v>15444535111.34</v>
          </cell>
          <cell r="F1211">
            <v>302796657242.52002</v>
          </cell>
        </row>
        <row r="1212">
          <cell r="A1212">
            <v>131051010101</v>
          </cell>
          <cell r="B1212" t="str">
            <v>CREDITOS COMERCIALES</v>
          </cell>
          <cell r="C1212">
            <v>2197929159.8899999</v>
          </cell>
          <cell r="D1212">
            <v>74091664</v>
          </cell>
          <cell r="E1212">
            <v>27871337.170000002</v>
          </cell>
          <cell r="F1212">
            <v>2244149486.7199998</v>
          </cell>
        </row>
        <row r="1213">
          <cell r="A1213">
            <v>13105101010101</v>
          </cell>
          <cell r="B1213" t="str">
            <v>CREDITOS PERSONALES</v>
          </cell>
          <cell r="C1213">
            <v>2197929159.8899999</v>
          </cell>
          <cell r="D1213">
            <v>74091664</v>
          </cell>
          <cell r="E1213">
            <v>27871337.170000002</v>
          </cell>
          <cell r="F1213">
            <v>2244149486.7199998</v>
          </cell>
        </row>
        <row r="1214">
          <cell r="A1214">
            <v>131051010102</v>
          </cell>
          <cell r="B1214" t="str">
            <v>CREDITOS COMERCIALES</v>
          </cell>
          <cell r="C1214">
            <v>296485309491.16998</v>
          </cell>
          <cell r="D1214">
            <v>19481500000</v>
          </cell>
          <cell r="E1214">
            <v>15416558000.35</v>
          </cell>
          <cell r="F1214">
            <v>300550251490.82001</v>
          </cell>
        </row>
        <row r="1215">
          <cell r="A1215">
            <v>13105101010201</v>
          </cell>
          <cell r="B1215" t="str">
            <v>PAGARE COMERC.CUOTAS</v>
          </cell>
          <cell r="C1215">
            <v>296485309491.16998</v>
          </cell>
          <cell r="D1215">
            <v>19481500000</v>
          </cell>
          <cell r="E1215">
            <v>15416558000.35</v>
          </cell>
          <cell r="F1215">
            <v>300550251490.82001</v>
          </cell>
        </row>
        <row r="1216">
          <cell r="A1216">
            <v>131051010104</v>
          </cell>
          <cell r="B1216" t="str">
            <v>CREDITOS MEDIANO PLA</v>
          </cell>
          <cell r="C1216">
            <v>737339.16</v>
          </cell>
          <cell r="D1216">
            <v>0</v>
          </cell>
          <cell r="E1216">
            <v>3859.55</v>
          </cell>
          <cell r="F1216">
            <v>733479.61</v>
          </cell>
        </row>
        <row r="1217">
          <cell r="A1217">
            <v>13105101010401</v>
          </cell>
          <cell r="B1217" t="str">
            <v>CREDITOS MEDIANO PLA</v>
          </cell>
          <cell r="C1217">
            <v>321325.43</v>
          </cell>
          <cell r="D1217">
            <v>0</v>
          </cell>
          <cell r="E1217">
            <v>3859.55</v>
          </cell>
          <cell r="F1217">
            <v>317465.88</v>
          </cell>
        </row>
        <row r="1218">
          <cell r="A1218">
            <v>13105101010402</v>
          </cell>
          <cell r="B1218" t="str">
            <v>CRED.MEDIANO PLAZO C</v>
          </cell>
          <cell r="C1218">
            <v>416013.73</v>
          </cell>
          <cell r="D1218">
            <v>0</v>
          </cell>
          <cell r="E1218">
            <v>0</v>
          </cell>
          <cell r="F1218">
            <v>416013.73</v>
          </cell>
        </row>
        <row r="1219">
          <cell r="A1219">
            <v>131051010107</v>
          </cell>
          <cell r="B1219" t="str">
            <v>CREDITO IMAGEN PERS.</v>
          </cell>
          <cell r="C1219">
            <v>1624699.64</v>
          </cell>
          <cell r="D1219">
            <v>0</v>
          </cell>
          <cell r="E1219">
            <v>101914.27</v>
          </cell>
          <cell r="F1219">
            <v>1522785.37</v>
          </cell>
        </row>
        <row r="1220">
          <cell r="A1220">
            <v>13105101010701</v>
          </cell>
          <cell r="B1220" t="str">
            <v>CRED.IMAGEN T.V.PERS</v>
          </cell>
          <cell r="C1220">
            <v>1624699.64</v>
          </cell>
          <cell r="D1220">
            <v>0</v>
          </cell>
          <cell r="E1220">
            <v>101914.27</v>
          </cell>
          <cell r="F1220">
            <v>1522785.37</v>
          </cell>
        </row>
        <row r="1221">
          <cell r="A1221">
            <v>1310510102</v>
          </cell>
          <cell r="B1221" t="str">
            <v>CREDITOS AL CONSUMO</v>
          </cell>
          <cell r="C1221">
            <v>7353855751.8500004</v>
          </cell>
          <cell r="D1221">
            <v>3249062452.0700002</v>
          </cell>
          <cell r="E1221">
            <v>562417724.5</v>
          </cell>
          <cell r="F1221">
            <v>10040500479.42</v>
          </cell>
        </row>
        <row r="1222">
          <cell r="A1222">
            <v>131051010202</v>
          </cell>
          <cell r="B1222" t="str">
            <v>PRESTAMO CONSUMO CRE</v>
          </cell>
          <cell r="C1222">
            <v>5717452926.1000004</v>
          </cell>
          <cell r="D1222">
            <v>3194871205.3000002</v>
          </cell>
          <cell r="E1222">
            <v>405297986.58999997</v>
          </cell>
          <cell r="F1222">
            <v>8507026144.8100004</v>
          </cell>
        </row>
        <row r="1223">
          <cell r="A1223">
            <v>131051010203</v>
          </cell>
          <cell r="B1223" t="str">
            <v>CREDITO POLIZA AUTO</v>
          </cell>
          <cell r="C1223">
            <v>365853198.5</v>
          </cell>
          <cell r="D1223">
            <v>53420096.700000003</v>
          </cell>
          <cell r="E1223">
            <v>70356678.540000007</v>
          </cell>
          <cell r="F1223">
            <v>348916616.66000003</v>
          </cell>
        </row>
        <row r="1224">
          <cell r="A1224">
            <v>131051010205</v>
          </cell>
          <cell r="B1224" t="str">
            <v>CRED.CONSUMO FINALIS</v>
          </cell>
          <cell r="C1224">
            <v>1270549627.25</v>
          </cell>
          <cell r="D1224">
            <v>771150.07</v>
          </cell>
          <cell r="E1224">
            <v>86763059.370000005</v>
          </cell>
          <cell r="F1224">
            <v>1184557717.95</v>
          </cell>
        </row>
        <row r="1225">
          <cell r="A1225">
            <v>1310510199</v>
          </cell>
          <cell r="B1225" t="str">
            <v>OTROS CREDITOS EN CU</v>
          </cell>
          <cell r="C1225">
            <v>1574939739.45</v>
          </cell>
          <cell r="D1225">
            <v>411930443.14999998</v>
          </cell>
          <cell r="E1225">
            <v>59495971.159999996</v>
          </cell>
          <cell r="F1225">
            <v>1927374211.4400001</v>
          </cell>
        </row>
        <row r="1226">
          <cell r="A1226">
            <v>131051019902</v>
          </cell>
          <cell r="B1226" t="str">
            <v>CRED.A EX-EMPLEADOS</v>
          </cell>
          <cell r="C1226">
            <v>1574939739.45</v>
          </cell>
          <cell r="D1226">
            <v>411930443.14999998</v>
          </cell>
          <cell r="E1226">
            <v>59495971.159999996</v>
          </cell>
          <cell r="F1226">
            <v>1927374211.4400001</v>
          </cell>
        </row>
        <row r="1227">
          <cell r="A1227">
            <v>13106</v>
          </cell>
          <cell r="B1227" t="str">
            <v>TARJETAS D/CREDITO V</v>
          </cell>
          <cell r="C1227">
            <v>179499893051.63</v>
          </cell>
          <cell r="D1227">
            <v>302089159790.37</v>
          </cell>
          <cell r="E1227">
            <v>297072043074.82001</v>
          </cell>
          <cell r="F1227">
            <v>184517009767.17999</v>
          </cell>
        </row>
        <row r="1228">
          <cell r="A1228">
            <v>131061</v>
          </cell>
          <cell r="B1228" t="str">
            <v>TARJETAS D/CREDITO V</v>
          </cell>
          <cell r="C1228">
            <v>179499893051.63</v>
          </cell>
          <cell r="D1228">
            <v>302089159790.37</v>
          </cell>
          <cell r="E1228">
            <v>297072043074.82001</v>
          </cell>
          <cell r="F1228">
            <v>184517009767.17999</v>
          </cell>
        </row>
        <row r="1229">
          <cell r="A1229">
            <v>13106101</v>
          </cell>
          <cell r="B1229" t="str">
            <v>TARJETAS DE CREDITO</v>
          </cell>
          <cell r="C1229">
            <v>179499893051.63</v>
          </cell>
          <cell r="D1229">
            <v>302089159790.37</v>
          </cell>
          <cell r="E1229">
            <v>297072043074.82001</v>
          </cell>
          <cell r="F1229">
            <v>184517009767.17999</v>
          </cell>
        </row>
        <row r="1230">
          <cell r="A1230">
            <v>1310610101</v>
          </cell>
          <cell r="B1230" t="str">
            <v>CREDITO AL CONSUMIDO</v>
          </cell>
          <cell r="C1230">
            <v>101460050829.13</v>
          </cell>
          <cell r="D1230">
            <v>235973925184.67001</v>
          </cell>
          <cell r="E1230">
            <v>231977662076.60999</v>
          </cell>
          <cell r="F1230">
            <v>105456313937.19</v>
          </cell>
        </row>
        <row r="1231">
          <cell r="A1231">
            <v>1310610102</v>
          </cell>
          <cell r="B1231" t="str">
            <v>CREDT.AL CONSUMIDOR</v>
          </cell>
          <cell r="C1231">
            <v>71367396237.110001</v>
          </cell>
          <cell r="D1231">
            <v>61000944363.400002</v>
          </cell>
          <cell r="E1231">
            <v>59117711215.650002</v>
          </cell>
          <cell r="F1231">
            <v>73250629384.860001</v>
          </cell>
        </row>
        <row r="1232">
          <cell r="A1232">
            <v>1310610103</v>
          </cell>
          <cell r="B1232" t="str">
            <v>TARJ.DE CREDT.CUOTAS</v>
          </cell>
          <cell r="C1232">
            <v>3890340208.3800001</v>
          </cell>
          <cell r="D1232">
            <v>2973281127.6500001</v>
          </cell>
          <cell r="E1232">
            <v>3536614403.9899998</v>
          </cell>
          <cell r="F1232">
            <v>3327006932.04</v>
          </cell>
        </row>
        <row r="1233">
          <cell r="A1233">
            <v>1310610104</v>
          </cell>
          <cell r="B1233" t="str">
            <v>TARJ.DE CREDT.CUOTAS</v>
          </cell>
          <cell r="C1233">
            <v>2782105777.0100002</v>
          </cell>
          <cell r="D1233">
            <v>2141009114.6500001</v>
          </cell>
          <cell r="E1233">
            <v>2440055378.5700002</v>
          </cell>
          <cell r="F1233">
            <v>2483059513.0900002</v>
          </cell>
        </row>
        <row r="1234">
          <cell r="A1234">
            <v>13107</v>
          </cell>
          <cell r="B1234" t="str">
            <v>ARRENDAMIENTOS FINAN</v>
          </cell>
          <cell r="C1234">
            <v>14923344074.82</v>
          </cell>
          <cell r="D1234">
            <v>36591012592.220001</v>
          </cell>
          <cell r="E1234">
            <v>36836915950.93</v>
          </cell>
          <cell r="F1234">
            <v>14677440716.110001</v>
          </cell>
        </row>
        <row r="1235">
          <cell r="A1235">
            <v>131071</v>
          </cell>
          <cell r="B1235" t="str">
            <v>ARRENDAMIENTO FIN. V</v>
          </cell>
          <cell r="C1235">
            <v>14923344074.82</v>
          </cell>
          <cell r="D1235">
            <v>36591012592.220001</v>
          </cell>
          <cell r="E1235">
            <v>36836915950.93</v>
          </cell>
          <cell r="F1235">
            <v>14677440716.110001</v>
          </cell>
        </row>
        <row r="1236">
          <cell r="A1236">
            <v>13107101</v>
          </cell>
          <cell r="B1236" t="str">
            <v>VAL.COSTO BIEN D.ARR</v>
          </cell>
          <cell r="C1236">
            <v>14923344074.82</v>
          </cell>
          <cell r="D1236">
            <v>36591012592.220001</v>
          </cell>
          <cell r="E1236">
            <v>36836915950.93</v>
          </cell>
          <cell r="F1236">
            <v>14677440716.110001</v>
          </cell>
        </row>
        <row r="1237">
          <cell r="A1237">
            <v>1310710101</v>
          </cell>
          <cell r="B1237" t="str">
            <v>BIENES MUEBLES VIGEN</v>
          </cell>
          <cell r="C1237">
            <v>8623303038.6599998</v>
          </cell>
          <cell r="D1237">
            <v>36591012592.220001</v>
          </cell>
          <cell r="E1237">
            <v>36232017846.809998</v>
          </cell>
          <cell r="F1237">
            <v>8982297784.0699997</v>
          </cell>
        </row>
        <row r="1238">
          <cell r="A1238">
            <v>1310710104</v>
          </cell>
          <cell r="B1238" t="str">
            <v>BIENES INMUEBLES VIG</v>
          </cell>
          <cell r="C1238">
            <v>6300041036.1599998</v>
          </cell>
          <cell r="D1238">
            <v>0</v>
          </cell>
          <cell r="E1238">
            <v>604898104.12</v>
          </cell>
          <cell r="F1238">
            <v>5695142932.04</v>
          </cell>
        </row>
        <row r="1239">
          <cell r="A1239">
            <v>13108</v>
          </cell>
          <cell r="B1239" t="str">
            <v>ADQUISICION D/VEHICU</v>
          </cell>
          <cell r="C1239">
            <v>137877293320.29001</v>
          </cell>
          <cell r="D1239">
            <v>21200618779.16</v>
          </cell>
          <cell r="E1239">
            <v>8145390138.7799997</v>
          </cell>
          <cell r="F1239">
            <v>150932521960.67001</v>
          </cell>
        </row>
        <row r="1240">
          <cell r="A1240">
            <v>131081</v>
          </cell>
          <cell r="B1240" t="str">
            <v>PREST.ADQ.DE VEHICUL</v>
          </cell>
          <cell r="C1240">
            <v>137877293320.29001</v>
          </cell>
          <cell r="D1240">
            <v>21200618779.16</v>
          </cell>
          <cell r="E1240">
            <v>8145390138.7799997</v>
          </cell>
          <cell r="F1240">
            <v>150932521960.67001</v>
          </cell>
        </row>
        <row r="1241">
          <cell r="A1241">
            <v>13108101</v>
          </cell>
          <cell r="B1241" t="str">
            <v>PREST.ADQ.DE VEHICUL</v>
          </cell>
          <cell r="C1241">
            <v>137877293320.29001</v>
          </cell>
          <cell r="D1241">
            <v>21200618779.16</v>
          </cell>
          <cell r="E1241">
            <v>8145390138.7799997</v>
          </cell>
          <cell r="F1241">
            <v>150932521960.67001</v>
          </cell>
        </row>
        <row r="1242">
          <cell r="A1242">
            <v>1310810101</v>
          </cell>
          <cell r="B1242" t="str">
            <v>PREST.ADQ.VEHIC.PLAN</v>
          </cell>
          <cell r="C1242">
            <v>73277764818.399994</v>
          </cell>
          <cell r="D1242">
            <v>4922405882.8599997</v>
          </cell>
          <cell r="E1242">
            <v>4723178145.29</v>
          </cell>
          <cell r="F1242">
            <v>73476992555.970001</v>
          </cell>
        </row>
        <row r="1243">
          <cell r="A1243">
            <v>1310810107</v>
          </cell>
          <cell r="B1243" t="str">
            <v>VEHICULOS CREDITAZO</v>
          </cell>
          <cell r="C1243">
            <v>64566036362.440002</v>
          </cell>
          <cell r="D1243">
            <v>16278212896.299999</v>
          </cell>
          <cell r="E1243">
            <v>3396158433.9099998</v>
          </cell>
          <cell r="F1243">
            <v>77448090824.830002</v>
          </cell>
        </row>
        <row r="1244">
          <cell r="A1244">
            <v>1310810114</v>
          </cell>
          <cell r="B1244" t="str">
            <v>PREST.ADQ.VEHIC.PERS</v>
          </cell>
          <cell r="C1244">
            <v>33492139.449999999</v>
          </cell>
          <cell r="D1244">
            <v>0</v>
          </cell>
          <cell r="E1244">
            <v>26053559.579999998</v>
          </cell>
          <cell r="F1244">
            <v>7438579.8700000001</v>
          </cell>
        </row>
        <row r="1245">
          <cell r="A1245">
            <v>13109</v>
          </cell>
          <cell r="B1245" t="str">
            <v>DESCUENT.Y COMPRAS.D</v>
          </cell>
          <cell r="C1245">
            <v>26359366988.310001</v>
          </cell>
          <cell r="D1245">
            <v>24101118568.490002</v>
          </cell>
          <cell r="E1245">
            <v>18318233277.169998</v>
          </cell>
          <cell r="F1245">
            <v>32142252279.630001</v>
          </cell>
        </row>
        <row r="1246">
          <cell r="A1246">
            <v>131091</v>
          </cell>
          <cell r="B1246" t="str">
            <v>DESC.COMPRAS. FACT.</v>
          </cell>
          <cell r="C1246">
            <v>26359366988.310001</v>
          </cell>
          <cell r="D1246">
            <v>24101118568.490002</v>
          </cell>
          <cell r="E1246">
            <v>18318233277.169998</v>
          </cell>
          <cell r="F1246">
            <v>32142252279.630001</v>
          </cell>
        </row>
        <row r="1247">
          <cell r="A1247">
            <v>13109108</v>
          </cell>
          <cell r="B1247" t="str">
            <v>DESCUENTO Y COMPRAS</v>
          </cell>
          <cell r="C1247">
            <v>8040243363.3100004</v>
          </cell>
          <cell r="D1247">
            <v>10374010791.49</v>
          </cell>
          <cell r="E1247">
            <v>7030886432.1700001</v>
          </cell>
          <cell r="F1247">
            <v>11383367722.629999</v>
          </cell>
        </row>
        <row r="1248">
          <cell r="A1248">
            <v>1310910801</v>
          </cell>
          <cell r="B1248" t="str">
            <v>FACTORING VIGENTE</v>
          </cell>
          <cell r="C1248">
            <v>8040243363.3100004</v>
          </cell>
          <cell r="D1248">
            <v>10374010791.49</v>
          </cell>
          <cell r="E1248">
            <v>7030886432.1700001</v>
          </cell>
          <cell r="F1248">
            <v>11383367722.629999</v>
          </cell>
        </row>
        <row r="1249">
          <cell r="A1249">
            <v>13109109</v>
          </cell>
          <cell r="B1249" t="str">
            <v>DES. Y COMP.FACT.VIG</v>
          </cell>
          <cell r="C1249">
            <v>18319123625</v>
          </cell>
          <cell r="D1249">
            <v>13727107777</v>
          </cell>
          <cell r="E1249">
            <v>11287346845</v>
          </cell>
          <cell r="F1249">
            <v>20758884557</v>
          </cell>
        </row>
        <row r="1250">
          <cell r="A1250">
            <v>13110</v>
          </cell>
          <cell r="B1250" t="str">
            <v>ANTICIP.S/DOCUMENT.D</v>
          </cell>
          <cell r="C1250">
            <v>885269.03</v>
          </cell>
          <cell r="D1250">
            <v>0</v>
          </cell>
          <cell r="E1250">
            <v>0</v>
          </cell>
          <cell r="F1250">
            <v>885269.03</v>
          </cell>
        </row>
        <row r="1251">
          <cell r="A1251">
            <v>131101</v>
          </cell>
          <cell r="B1251" t="str">
            <v>ANTICP.S/DTO.EXPOR.V</v>
          </cell>
          <cell r="C1251">
            <v>885269.03</v>
          </cell>
          <cell r="D1251">
            <v>0</v>
          </cell>
          <cell r="E1251">
            <v>0</v>
          </cell>
          <cell r="F1251">
            <v>885269.03</v>
          </cell>
        </row>
        <row r="1252">
          <cell r="A1252">
            <v>13110101</v>
          </cell>
          <cell r="B1252" t="str">
            <v>ANTIC.S/CARTAS D/ CR</v>
          </cell>
          <cell r="C1252">
            <v>885269.03</v>
          </cell>
          <cell r="D1252">
            <v>0</v>
          </cell>
          <cell r="E1252">
            <v>0</v>
          </cell>
          <cell r="F1252">
            <v>885269.03</v>
          </cell>
        </row>
        <row r="1253">
          <cell r="A1253">
            <v>13111</v>
          </cell>
          <cell r="B1253" t="str">
            <v>CARTAS D/CREDITO EMI</v>
          </cell>
          <cell r="C1253">
            <v>16313550297.65</v>
          </cell>
          <cell r="D1253">
            <v>49228736433.760002</v>
          </cell>
          <cell r="E1253">
            <v>29740670037.77</v>
          </cell>
          <cell r="F1253">
            <v>35801616693.639999</v>
          </cell>
        </row>
        <row r="1254">
          <cell r="A1254">
            <v>131112</v>
          </cell>
          <cell r="B1254" t="str">
            <v>CART.CRED.EMIT.NEG.V</v>
          </cell>
          <cell r="C1254">
            <v>16313550297.65</v>
          </cell>
          <cell r="D1254">
            <v>49228736433.760002</v>
          </cell>
          <cell r="E1254">
            <v>29740670037.77</v>
          </cell>
          <cell r="F1254">
            <v>35801616693.639999</v>
          </cell>
        </row>
        <row r="1255">
          <cell r="A1255">
            <v>13111201</v>
          </cell>
          <cell r="B1255" t="str">
            <v>APERTURA CART.CREDIT</v>
          </cell>
          <cell r="C1255">
            <v>2664244717.3400002</v>
          </cell>
          <cell r="D1255">
            <v>490247073.79000002</v>
          </cell>
          <cell r="E1255">
            <v>2502025055.71</v>
          </cell>
          <cell r="F1255">
            <v>652466735.41999996</v>
          </cell>
        </row>
        <row r="1256">
          <cell r="A1256">
            <v>13111203</v>
          </cell>
          <cell r="B1256" t="str">
            <v>APERTURA CART.CREDIT</v>
          </cell>
          <cell r="C1256">
            <v>13649305580.309999</v>
          </cell>
          <cell r="D1256">
            <v>48738489359.970001</v>
          </cell>
          <cell r="E1256">
            <v>27238644982.060001</v>
          </cell>
          <cell r="F1256">
            <v>35149149958.220001</v>
          </cell>
        </row>
        <row r="1257">
          <cell r="A1257">
            <v>13115</v>
          </cell>
          <cell r="B1257" t="str">
            <v>CREDIT.A DIRECT.Y EM</v>
          </cell>
          <cell r="C1257">
            <v>35420825647.089996</v>
          </cell>
          <cell r="D1257">
            <v>1269772019.0999999</v>
          </cell>
          <cell r="E1257">
            <v>1496707950.05</v>
          </cell>
          <cell r="F1257">
            <v>35193889716.139999</v>
          </cell>
        </row>
        <row r="1258">
          <cell r="A1258">
            <v>131151</v>
          </cell>
          <cell r="B1258" t="str">
            <v>CRED.A DIREC. Y EMPL</v>
          </cell>
          <cell r="C1258">
            <v>35420825647.089996</v>
          </cell>
          <cell r="D1258">
            <v>1269772019.0999999</v>
          </cell>
          <cell r="E1258">
            <v>1496707950.05</v>
          </cell>
          <cell r="F1258">
            <v>35193889716.139999</v>
          </cell>
        </row>
        <row r="1259">
          <cell r="A1259">
            <v>13115101</v>
          </cell>
          <cell r="B1259" t="str">
            <v>GTIA.PRESTACIONES SO</v>
          </cell>
          <cell r="C1259">
            <v>110973715.17</v>
          </cell>
          <cell r="D1259">
            <v>6867474.0700000003</v>
          </cell>
          <cell r="E1259">
            <v>14212024.6</v>
          </cell>
          <cell r="F1259">
            <v>103629164.64</v>
          </cell>
        </row>
        <row r="1260">
          <cell r="A1260">
            <v>1311510102</v>
          </cell>
          <cell r="B1260" t="str">
            <v>OTROS PREST.A EMPLEA</v>
          </cell>
          <cell r="C1260">
            <v>77781960.170000002</v>
          </cell>
          <cell r="D1260">
            <v>6836382.6799999997</v>
          </cell>
          <cell r="E1260">
            <v>5517121.7400000002</v>
          </cell>
          <cell r="F1260">
            <v>79101221.109999999</v>
          </cell>
        </row>
        <row r="1261">
          <cell r="A1261">
            <v>1311510103</v>
          </cell>
          <cell r="B1261" t="str">
            <v>PLAN CONECTA</v>
          </cell>
          <cell r="C1261">
            <v>33191755</v>
          </cell>
          <cell r="D1261">
            <v>31091.39</v>
          </cell>
          <cell r="E1261">
            <v>8694902.8599999994</v>
          </cell>
          <cell r="F1261">
            <v>24527943.530000001</v>
          </cell>
        </row>
        <row r="1262">
          <cell r="A1262">
            <v>13115102</v>
          </cell>
          <cell r="B1262" t="str">
            <v>PREST.CON GTIA.</v>
          </cell>
          <cell r="C1262">
            <v>35309851931.919998</v>
          </cell>
          <cell r="D1262">
            <v>1262904545.03</v>
          </cell>
          <cell r="E1262">
            <v>1482495925.45</v>
          </cell>
          <cell r="F1262">
            <v>35090260551.5</v>
          </cell>
        </row>
        <row r="1263">
          <cell r="A1263">
            <v>1311510201</v>
          </cell>
          <cell r="B1263" t="str">
            <v>MOBILIARIA</v>
          </cell>
          <cell r="C1263">
            <v>1387860618.4200001</v>
          </cell>
          <cell r="D1263">
            <v>35853383.57</v>
          </cell>
          <cell r="E1263">
            <v>67738810.640000001</v>
          </cell>
          <cell r="F1263">
            <v>1355975191.3499999</v>
          </cell>
        </row>
        <row r="1264">
          <cell r="A1264">
            <v>1311510202</v>
          </cell>
          <cell r="B1264" t="str">
            <v>INMOBILIARIA</v>
          </cell>
          <cell r="C1264">
            <v>33921991313.5</v>
          </cell>
          <cell r="D1264">
            <v>1227051161.46</v>
          </cell>
          <cell r="E1264">
            <v>1414757114.8099999</v>
          </cell>
          <cell r="F1264">
            <v>33734285360.150002</v>
          </cell>
        </row>
        <row r="1265">
          <cell r="A1265">
            <v>13118</v>
          </cell>
          <cell r="B1265" t="str">
            <v>CREDITOS HIPOTECARIO</v>
          </cell>
          <cell r="C1265">
            <v>30186413379.93</v>
          </cell>
          <cell r="D1265">
            <v>2152939483.0300002</v>
          </cell>
          <cell r="E1265">
            <v>1792938980.6500001</v>
          </cell>
          <cell r="F1265">
            <v>30546413882.310001</v>
          </cell>
        </row>
        <row r="1266">
          <cell r="A1266">
            <v>131181</v>
          </cell>
          <cell r="B1266" t="str">
            <v>CREDITOS HIPOTECARIO</v>
          </cell>
          <cell r="C1266">
            <v>30186413379.93</v>
          </cell>
          <cell r="D1266">
            <v>2152939483.0300002</v>
          </cell>
          <cell r="E1266">
            <v>1792938980.6500001</v>
          </cell>
          <cell r="F1266">
            <v>30546413882.310001</v>
          </cell>
        </row>
        <row r="1267">
          <cell r="A1267">
            <v>13118101</v>
          </cell>
          <cell r="B1267" t="str">
            <v>PARA ADQUISICION DE</v>
          </cell>
          <cell r="C1267">
            <v>28530854138.200001</v>
          </cell>
          <cell r="D1267">
            <v>1842092508.02</v>
          </cell>
          <cell r="E1267">
            <v>1502090877.27</v>
          </cell>
          <cell r="F1267">
            <v>28870855768.950001</v>
          </cell>
        </row>
        <row r="1268">
          <cell r="A1268">
            <v>1311810102</v>
          </cell>
          <cell r="B1268" t="str">
            <v>PARA ADQUISICION DE</v>
          </cell>
          <cell r="C1268">
            <v>28530854138.200001</v>
          </cell>
          <cell r="D1268">
            <v>1842092508.02</v>
          </cell>
          <cell r="E1268">
            <v>1502090877.27</v>
          </cell>
          <cell r="F1268">
            <v>28870855768.950001</v>
          </cell>
        </row>
        <row r="1269">
          <cell r="A1269">
            <v>131181010201</v>
          </cell>
          <cell r="B1269" t="str">
            <v>CRED.HIPOT.PIDA CASA</v>
          </cell>
          <cell r="C1269">
            <v>11597031427.01</v>
          </cell>
          <cell r="D1269">
            <v>0</v>
          </cell>
          <cell r="E1269">
            <v>624674931.92999995</v>
          </cell>
          <cell r="F1269">
            <v>10972356495.08</v>
          </cell>
        </row>
        <row r="1270">
          <cell r="A1270">
            <v>131181010202</v>
          </cell>
          <cell r="B1270" t="str">
            <v>CRED.HIPOT.NORMAL</v>
          </cell>
          <cell r="C1270">
            <v>16816247534.98</v>
          </cell>
          <cell r="D1270">
            <v>1842092508.02</v>
          </cell>
          <cell r="E1270">
            <v>808141186.87</v>
          </cell>
          <cell r="F1270">
            <v>17850198856.130001</v>
          </cell>
        </row>
        <row r="1271">
          <cell r="A1271">
            <v>131181010203</v>
          </cell>
          <cell r="B1271" t="str">
            <v>CRED.HIPOT.AJUST.AL</v>
          </cell>
          <cell r="C1271">
            <v>69223473.840000004</v>
          </cell>
          <cell r="D1271">
            <v>0</v>
          </cell>
          <cell r="E1271">
            <v>69223473.840000004</v>
          </cell>
          <cell r="F1271">
            <v>0</v>
          </cell>
        </row>
        <row r="1272">
          <cell r="A1272">
            <v>131181010204</v>
          </cell>
          <cell r="B1272" t="str">
            <v>CRED.HIPOT.TRADICION</v>
          </cell>
          <cell r="C1272">
            <v>48351702.369999997</v>
          </cell>
          <cell r="D1272">
            <v>0</v>
          </cell>
          <cell r="E1272">
            <v>51284.63</v>
          </cell>
          <cell r="F1272">
            <v>48300417.740000002</v>
          </cell>
        </row>
        <row r="1273">
          <cell r="A1273">
            <v>13118104</v>
          </cell>
          <cell r="B1273" t="str">
            <v>OTROS CREDITOS HIPOT</v>
          </cell>
          <cell r="C1273">
            <v>1655559241.73</v>
          </cell>
          <cell r="D1273">
            <v>310846975.00999999</v>
          </cell>
          <cell r="E1273">
            <v>290848103.38</v>
          </cell>
          <cell r="F1273">
            <v>1675558113.3599999</v>
          </cell>
        </row>
        <row r="1274">
          <cell r="A1274">
            <v>1311810401</v>
          </cell>
          <cell r="B1274" t="str">
            <v>CRED.HIPOT.CONSTRUCC</v>
          </cell>
          <cell r="C1274">
            <v>1382696666.02</v>
          </cell>
          <cell r="D1274">
            <v>46846975.009999998</v>
          </cell>
          <cell r="E1274">
            <v>252696666.02000001</v>
          </cell>
          <cell r="F1274">
            <v>1176846975.01</v>
          </cell>
        </row>
        <row r="1275">
          <cell r="A1275">
            <v>1311810402</v>
          </cell>
          <cell r="B1275" t="str">
            <v>CRED.HIPOT.SUBROGACI</v>
          </cell>
          <cell r="C1275">
            <v>272862575.70999998</v>
          </cell>
          <cell r="D1275">
            <v>264000000</v>
          </cell>
          <cell r="E1275">
            <v>38151437.359999999</v>
          </cell>
          <cell r="F1275">
            <v>498711138.35000002</v>
          </cell>
        </row>
        <row r="1276">
          <cell r="A1276">
            <v>13122</v>
          </cell>
          <cell r="B1276" t="str">
            <v>CREDIT.AGRICOLAS A P</v>
          </cell>
          <cell r="C1276">
            <v>209435818330.75</v>
          </cell>
          <cell r="D1276">
            <v>80034224901.660004</v>
          </cell>
          <cell r="E1276">
            <v>74386086958.75</v>
          </cell>
          <cell r="F1276">
            <v>215083956273.66</v>
          </cell>
        </row>
        <row r="1277">
          <cell r="A1277">
            <v>131221</v>
          </cell>
          <cell r="B1277" t="str">
            <v>CRED. AGRICOLAS A PL</v>
          </cell>
          <cell r="C1277">
            <v>209435818330.75</v>
          </cell>
          <cell r="D1277">
            <v>80034224901.660004</v>
          </cell>
          <cell r="E1277">
            <v>74386086958.75</v>
          </cell>
          <cell r="F1277">
            <v>215083956273.66</v>
          </cell>
        </row>
        <row r="1278">
          <cell r="A1278">
            <v>13122101</v>
          </cell>
          <cell r="B1278" t="str">
            <v>C/RECUR.PROVENIENT.D</v>
          </cell>
          <cell r="C1278">
            <v>209435818330.75</v>
          </cell>
          <cell r="D1278">
            <v>80034224901.660004</v>
          </cell>
          <cell r="E1278">
            <v>74386086958.75</v>
          </cell>
          <cell r="F1278">
            <v>215083956273.66</v>
          </cell>
        </row>
        <row r="1279">
          <cell r="A1279">
            <v>1312210104</v>
          </cell>
          <cell r="B1279" t="str">
            <v>CRED.AGRIC.PLAZO FIJ</v>
          </cell>
          <cell r="C1279">
            <v>209435818330.75</v>
          </cell>
          <cell r="D1279">
            <v>80034224901.660004</v>
          </cell>
          <cell r="E1279">
            <v>74386086958.75</v>
          </cell>
          <cell r="F1279">
            <v>215083956273.66</v>
          </cell>
        </row>
        <row r="1280">
          <cell r="A1280">
            <v>131221010401</v>
          </cell>
          <cell r="B1280" t="str">
            <v>REF. AGRICOLA PLAZO</v>
          </cell>
          <cell r="C1280">
            <v>6557464.04</v>
          </cell>
          <cell r="D1280">
            <v>0</v>
          </cell>
          <cell r="E1280">
            <v>0</v>
          </cell>
          <cell r="F1280">
            <v>6557464.04</v>
          </cell>
        </row>
        <row r="1281">
          <cell r="A1281">
            <v>131221010403</v>
          </cell>
          <cell r="B1281" t="str">
            <v>CRED.A PLAZO FIJO AG</v>
          </cell>
          <cell r="C1281">
            <v>202170222426.70999</v>
          </cell>
          <cell r="D1281">
            <v>79627224901.660004</v>
          </cell>
          <cell r="E1281">
            <v>74386086958.75</v>
          </cell>
          <cell r="F1281">
            <v>207411360369.62</v>
          </cell>
        </row>
        <row r="1282">
          <cell r="A1282">
            <v>131221010405</v>
          </cell>
          <cell r="B1282" t="str">
            <v>PAGARE AGROCOSEC.A P</v>
          </cell>
          <cell r="C1282">
            <v>7259038440</v>
          </cell>
          <cell r="D1282">
            <v>407000000</v>
          </cell>
          <cell r="E1282">
            <v>0</v>
          </cell>
          <cell r="F1282">
            <v>7666038440</v>
          </cell>
        </row>
        <row r="1283">
          <cell r="A1283">
            <v>13123</v>
          </cell>
          <cell r="B1283" t="str">
            <v>CREDITOS AGRICOLAS E</v>
          </cell>
          <cell r="C1283">
            <v>52595283747.529999</v>
          </cell>
          <cell r="D1283">
            <v>14773472548.610001</v>
          </cell>
          <cell r="E1283">
            <v>13880603230.870001</v>
          </cell>
          <cell r="F1283">
            <v>53488153065.269997</v>
          </cell>
        </row>
        <row r="1284">
          <cell r="A1284">
            <v>131231</v>
          </cell>
          <cell r="B1284" t="str">
            <v>CRED.AGRICOLAS VIGEN</v>
          </cell>
          <cell r="C1284">
            <v>52595283747.529999</v>
          </cell>
          <cell r="D1284">
            <v>14773472548.610001</v>
          </cell>
          <cell r="E1284">
            <v>13880603230.870001</v>
          </cell>
          <cell r="F1284">
            <v>53488153065.269997</v>
          </cell>
        </row>
        <row r="1285">
          <cell r="A1285">
            <v>13123101</v>
          </cell>
          <cell r="B1285" t="str">
            <v>C/RECURS.PROVEN.D/LA</v>
          </cell>
          <cell r="C1285">
            <v>52595283747.529999</v>
          </cell>
          <cell r="D1285">
            <v>14773472548.610001</v>
          </cell>
          <cell r="E1285">
            <v>13880603230.870001</v>
          </cell>
          <cell r="F1285">
            <v>53488153065.269997</v>
          </cell>
        </row>
        <row r="1286">
          <cell r="A1286">
            <v>1312310101</v>
          </cell>
          <cell r="B1286" t="str">
            <v>CRED.CUOTAS AGRICOLA</v>
          </cell>
          <cell r="C1286">
            <v>48927839480.82</v>
          </cell>
          <cell r="D1286">
            <v>11332828985.209999</v>
          </cell>
          <cell r="E1286">
            <v>10442722371.790001</v>
          </cell>
          <cell r="F1286">
            <v>49817946094.239998</v>
          </cell>
        </row>
        <row r="1287">
          <cell r="A1287">
            <v>1312310102</v>
          </cell>
          <cell r="B1287" t="str">
            <v>CRED.CUOTAS AGROCOSE</v>
          </cell>
          <cell r="C1287">
            <v>3290578570.3899999</v>
          </cell>
          <cell r="D1287">
            <v>2746087539.0799999</v>
          </cell>
          <cell r="E1287">
            <v>3290578570.3899999</v>
          </cell>
          <cell r="F1287">
            <v>2746087539.0799999</v>
          </cell>
        </row>
        <row r="1288">
          <cell r="A1288">
            <v>1312310103</v>
          </cell>
          <cell r="B1288" t="str">
            <v>CRED.AGROP.LEASING V</v>
          </cell>
          <cell r="C1288">
            <v>376865696.31999999</v>
          </cell>
          <cell r="D1288">
            <v>694556024.32000005</v>
          </cell>
          <cell r="E1288">
            <v>147302288.69</v>
          </cell>
          <cell r="F1288">
            <v>924119431.95000005</v>
          </cell>
        </row>
        <row r="1289">
          <cell r="A1289">
            <v>13125</v>
          </cell>
          <cell r="B1289" t="str">
            <v>CREDIT.OTORG.C/RECUR</v>
          </cell>
          <cell r="C1289">
            <v>1712991396.46</v>
          </cell>
          <cell r="D1289">
            <v>0</v>
          </cell>
          <cell r="E1289">
            <v>134381540.61000001</v>
          </cell>
          <cell r="F1289">
            <v>1578609855.8499999</v>
          </cell>
        </row>
        <row r="1290">
          <cell r="A1290">
            <v>131251</v>
          </cell>
          <cell r="B1290" t="str">
            <v>CREDITOS OTORGADOS F</v>
          </cell>
          <cell r="C1290">
            <v>1712991396.46</v>
          </cell>
          <cell r="D1290">
            <v>0</v>
          </cell>
          <cell r="E1290">
            <v>134381540.61000001</v>
          </cell>
          <cell r="F1290">
            <v>1578609855.8499999</v>
          </cell>
        </row>
        <row r="1291">
          <cell r="A1291">
            <v>13125101</v>
          </cell>
          <cell r="B1291" t="str">
            <v>CREDITOS OTORGADOS F</v>
          </cell>
          <cell r="C1291">
            <v>1712991396.46</v>
          </cell>
          <cell r="D1291">
            <v>0</v>
          </cell>
          <cell r="E1291">
            <v>134381540.61000001</v>
          </cell>
          <cell r="F1291">
            <v>1578609855.8499999</v>
          </cell>
        </row>
        <row r="1292">
          <cell r="A1292">
            <v>13126</v>
          </cell>
          <cell r="B1292" t="str">
            <v>CREDIT.OTORG.C/RECUR</v>
          </cell>
          <cell r="C1292">
            <v>1083309899.01</v>
          </cell>
          <cell r="D1292">
            <v>0</v>
          </cell>
          <cell r="E1292">
            <v>18451377.710000001</v>
          </cell>
          <cell r="F1292">
            <v>1064858521.3</v>
          </cell>
        </row>
        <row r="1293">
          <cell r="A1293">
            <v>131261</v>
          </cell>
          <cell r="B1293" t="str">
            <v>CREDITOS OTORGADOS F</v>
          </cell>
          <cell r="C1293">
            <v>1083309899.01</v>
          </cell>
          <cell r="D1293">
            <v>0</v>
          </cell>
          <cell r="E1293">
            <v>18451377.710000001</v>
          </cell>
          <cell r="F1293">
            <v>1064858521.3</v>
          </cell>
        </row>
        <row r="1294">
          <cell r="A1294">
            <v>13126101</v>
          </cell>
          <cell r="B1294" t="str">
            <v>CREDITOS OTORGADOS F</v>
          </cell>
          <cell r="C1294">
            <v>1083309899.01</v>
          </cell>
          <cell r="D1294">
            <v>0</v>
          </cell>
          <cell r="E1294">
            <v>18451377.710000001</v>
          </cell>
          <cell r="F1294">
            <v>1064858521.3</v>
          </cell>
        </row>
        <row r="1295">
          <cell r="A1295">
            <v>13128</v>
          </cell>
          <cell r="B1295" t="str">
            <v>CRED.OTORGADOS A MIC</v>
          </cell>
          <cell r="C1295">
            <v>44164152679.660004</v>
          </cell>
          <cell r="D1295">
            <v>7445706803.6000004</v>
          </cell>
          <cell r="E1295">
            <v>7379900088.1099997</v>
          </cell>
          <cell r="F1295">
            <v>44229959395.150002</v>
          </cell>
        </row>
        <row r="1296">
          <cell r="A1296">
            <v>131281</v>
          </cell>
          <cell r="B1296" t="str">
            <v>CRED.OTORGADOS A MIC</v>
          </cell>
          <cell r="C1296">
            <v>44164152679.660004</v>
          </cell>
          <cell r="D1296">
            <v>7445706803.6000004</v>
          </cell>
          <cell r="E1296">
            <v>7379900088.1099997</v>
          </cell>
          <cell r="F1296">
            <v>44229959395.150002</v>
          </cell>
        </row>
        <row r="1297">
          <cell r="A1297">
            <v>13128101</v>
          </cell>
          <cell r="B1297" t="str">
            <v>CRED.OTORGADOS A MIC</v>
          </cell>
          <cell r="C1297">
            <v>18289825370.939999</v>
          </cell>
          <cell r="D1297">
            <v>2572325803.5999999</v>
          </cell>
          <cell r="E1297">
            <v>3563747533.1599998</v>
          </cell>
          <cell r="F1297">
            <v>17298403641.380001</v>
          </cell>
        </row>
        <row r="1298">
          <cell r="A1298">
            <v>1312810101</v>
          </cell>
          <cell r="B1298" t="str">
            <v>CRED.OTORG.MICROEMP.</v>
          </cell>
          <cell r="C1298">
            <v>1661148281.8599999</v>
          </cell>
          <cell r="D1298">
            <v>31184072</v>
          </cell>
          <cell r="E1298">
            <v>273403289.86000001</v>
          </cell>
          <cell r="F1298">
            <v>1418929064</v>
          </cell>
        </row>
        <row r="1299">
          <cell r="A1299">
            <v>1312810102</v>
          </cell>
          <cell r="B1299" t="str">
            <v>CRED.OTORG.A MICROEM</v>
          </cell>
          <cell r="C1299">
            <v>7326512648.6499996</v>
          </cell>
          <cell r="D1299">
            <v>205933665</v>
          </cell>
          <cell r="E1299">
            <v>2846769713.9299998</v>
          </cell>
          <cell r="F1299">
            <v>4685676599.7200003</v>
          </cell>
        </row>
        <row r="1300">
          <cell r="A1300">
            <v>1312810103</v>
          </cell>
          <cell r="B1300" t="str">
            <v>MICROCRED.VEH.PERS.N</v>
          </cell>
          <cell r="C1300">
            <v>2045893801.6400001</v>
          </cell>
          <cell r="D1300">
            <v>758876491.60000002</v>
          </cell>
          <cell r="E1300">
            <v>126873279.70999999</v>
          </cell>
          <cell r="F1300">
            <v>2677897013.5300002</v>
          </cell>
        </row>
        <row r="1301">
          <cell r="A1301">
            <v>1312810104</v>
          </cell>
          <cell r="B1301" t="str">
            <v>MICROCRED.VEH.PERS.J</v>
          </cell>
          <cell r="C1301">
            <v>2758614819.5700002</v>
          </cell>
          <cell r="D1301">
            <v>1386176403</v>
          </cell>
          <cell r="E1301">
            <v>124518489.8</v>
          </cell>
          <cell r="F1301">
            <v>4020272732.77</v>
          </cell>
        </row>
        <row r="1302">
          <cell r="A1302">
            <v>1312810105</v>
          </cell>
          <cell r="B1302" t="str">
            <v>MICROCRED.BIEN/MUEB.</v>
          </cell>
          <cell r="C1302">
            <v>4497655819.2200003</v>
          </cell>
          <cell r="D1302">
            <v>190155172</v>
          </cell>
          <cell r="E1302">
            <v>192182759.86000001</v>
          </cell>
          <cell r="F1302">
            <v>4495628231.3599997</v>
          </cell>
        </row>
        <row r="1303">
          <cell r="A1303">
            <v>13128102</v>
          </cell>
          <cell r="B1303" t="str">
            <v>CRED.OTORG.A MICROEM</v>
          </cell>
          <cell r="C1303">
            <v>12985549680.110001</v>
          </cell>
          <cell r="D1303">
            <v>0</v>
          </cell>
          <cell r="E1303">
            <v>1741086802.3199999</v>
          </cell>
          <cell r="F1303">
            <v>11244462877.790001</v>
          </cell>
        </row>
        <row r="1304">
          <cell r="A1304">
            <v>1312810201</v>
          </cell>
          <cell r="B1304" t="str">
            <v>MICROCREDITO AGROPEC</v>
          </cell>
          <cell r="C1304">
            <v>8302249180.5</v>
          </cell>
          <cell r="D1304">
            <v>0</v>
          </cell>
          <cell r="E1304">
            <v>1397349180.5</v>
          </cell>
          <cell r="F1304">
            <v>6904900000</v>
          </cell>
        </row>
        <row r="1305">
          <cell r="A1305">
            <v>1312810202</v>
          </cell>
          <cell r="B1305" t="str">
            <v>MICROCREDITO AGROPEC</v>
          </cell>
          <cell r="C1305">
            <v>4683300499.6099997</v>
          </cell>
          <cell r="D1305">
            <v>0</v>
          </cell>
          <cell r="E1305">
            <v>343737621.81999999</v>
          </cell>
          <cell r="F1305">
            <v>4339562877.79</v>
          </cell>
        </row>
        <row r="1306">
          <cell r="A1306">
            <v>13128103</v>
          </cell>
          <cell r="B1306" t="str">
            <v>MICROCREDITO COMERCI</v>
          </cell>
          <cell r="C1306">
            <v>10334475512.84</v>
          </cell>
          <cell r="D1306">
            <v>4527381000</v>
          </cell>
          <cell r="E1306">
            <v>1341852475.3900001</v>
          </cell>
          <cell r="F1306">
            <v>13520004037.450001</v>
          </cell>
        </row>
        <row r="1307">
          <cell r="A1307">
            <v>1312810301</v>
          </cell>
          <cell r="B1307" t="str">
            <v>MICROCRED.EN CUOTA P</v>
          </cell>
          <cell r="C1307">
            <v>998588300.57000005</v>
          </cell>
          <cell r="D1307">
            <v>380500000</v>
          </cell>
          <cell r="E1307">
            <v>95967669.099999994</v>
          </cell>
          <cell r="F1307">
            <v>1283120631.47</v>
          </cell>
        </row>
        <row r="1308">
          <cell r="A1308">
            <v>1312810302</v>
          </cell>
          <cell r="B1308" t="str">
            <v>MICROCRED.EN CUOTA P</v>
          </cell>
          <cell r="C1308">
            <v>9335887212.2700005</v>
          </cell>
          <cell r="D1308">
            <v>4146881000</v>
          </cell>
          <cell r="E1308">
            <v>1245884806.29</v>
          </cell>
          <cell r="F1308">
            <v>12236883405.98</v>
          </cell>
        </row>
        <row r="1309">
          <cell r="A1309">
            <v>13128104</v>
          </cell>
          <cell r="B1309" t="str">
            <v>MICROCRED.COMERC.A P</v>
          </cell>
          <cell r="C1309">
            <v>2554302115.77</v>
          </cell>
          <cell r="D1309">
            <v>346000000</v>
          </cell>
          <cell r="E1309">
            <v>733213277.24000001</v>
          </cell>
          <cell r="F1309">
            <v>2167088838.5300002</v>
          </cell>
        </row>
        <row r="1310">
          <cell r="A1310">
            <v>1312810401</v>
          </cell>
          <cell r="B1310" t="str">
            <v>MICROCRED.A PLAZO FI</v>
          </cell>
          <cell r="C1310">
            <v>209000000</v>
          </cell>
          <cell r="D1310">
            <v>152000000</v>
          </cell>
          <cell r="E1310">
            <v>0</v>
          </cell>
          <cell r="F1310">
            <v>361000000</v>
          </cell>
        </row>
        <row r="1311">
          <cell r="A1311">
            <v>1312810402</v>
          </cell>
          <cell r="B1311" t="str">
            <v>MICROCRED.A PLAZO FI</v>
          </cell>
          <cell r="C1311">
            <v>2345302115.77</v>
          </cell>
          <cell r="D1311">
            <v>194000000</v>
          </cell>
          <cell r="E1311">
            <v>733213277.24000001</v>
          </cell>
          <cell r="F1311">
            <v>1806088838.53</v>
          </cell>
        </row>
        <row r="1312">
          <cell r="A1312">
            <v>132</v>
          </cell>
          <cell r="B1312" t="str">
            <v>CREDITOS REESTRUCTUR</v>
          </cell>
          <cell r="C1312">
            <v>11347914961.73</v>
          </cell>
          <cell r="D1312">
            <v>39106.339999999997</v>
          </cell>
          <cell r="E1312">
            <v>403257400.30000001</v>
          </cell>
          <cell r="F1312">
            <v>10944696667.77</v>
          </cell>
        </row>
        <row r="1313">
          <cell r="A1313">
            <v>13205</v>
          </cell>
          <cell r="B1313" t="str">
            <v>CREDITOS EN CUOTAS R</v>
          </cell>
          <cell r="C1313">
            <v>2088927487.1800001</v>
          </cell>
          <cell r="D1313">
            <v>0</v>
          </cell>
          <cell r="E1313">
            <v>34480058.82</v>
          </cell>
          <cell r="F1313">
            <v>2054447428.3599999</v>
          </cell>
        </row>
        <row r="1314">
          <cell r="A1314">
            <v>132051</v>
          </cell>
          <cell r="B1314" t="str">
            <v>CRED.EN CUOTAS REEST</v>
          </cell>
          <cell r="C1314">
            <v>2088927487.1800001</v>
          </cell>
          <cell r="D1314">
            <v>0</v>
          </cell>
          <cell r="E1314">
            <v>34480058.82</v>
          </cell>
          <cell r="F1314">
            <v>2054447428.3599999</v>
          </cell>
        </row>
        <row r="1315">
          <cell r="A1315">
            <v>13205101</v>
          </cell>
          <cell r="B1315" t="str">
            <v>CREDITOS EN CUOTAS R</v>
          </cell>
          <cell r="C1315">
            <v>2088927487.1800001</v>
          </cell>
          <cell r="D1315">
            <v>0</v>
          </cell>
          <cell r="E1315">
            <v>34480058.82</v>
          </cell>
          <cell r="F1315">
            <v>2054447428.3599999</v>
          </cell>
        </row>
        <row r="1316">
          <cell r="A1316">
            <v>1320510101</v>
          </cell>
          <cell r="B1316" t="str">
            <v>CRED.COMERCIALES EN</v>
          </cell>
          <cell r="C1316">
            <v>2088927487.1800001</v>
          </cell>
          <cell r="D1316">
            <v>0</v>
          </cell>
          <cell r="E1316">
            <v>34480058.82</v>
          </cell>
          <cell r="F1316">
            <v>2054447428.3599999</v>
          </cell>
        </row>
        <row r="1317">
          <cell r="A1317">
            <v>132051010102</v>
          </cell>
          <cell r="B1317" t="str">
            <v>CRED.COMERCIALES EN</v>
          </cell>
          <cell r="C1317">
            <v>2088927487.1800001</v>
          </cell>
          <cell r="D1317">
            <v>0</v>
          </cell>
          <cell r="E1317">
            <v>34480058.82</v>
          </cell>
          <cell r="F1317">
            <v>2054447428.3599999</v>
          </cell>
        </row>
        <row r="1318">
          <cell r="A1318">
            <v>13205101010201</v>
          </cell>
          <cell r="B1318" t="str">
            <v>CRED.PAGARE COMERCIA</v>
          </cell>
          <cell r="C1318">
            <v>2088927487.1800001</v>
          </cell>
          <cell r="D1318">
            <v>0</v>
          </cell>
          <cell r="E1318">
            <v>34480058.82</v>
          </cell>
          <cell r="F1318">
            <v>2054447428.3599999</v>
          </cell>
        </row>
        <row r="1319">
          <cell r="A1319">
            <v>13207</v>
          </cell>
          <cell r="B1319" t="str">
            <v>ARRENDAMIENT.FINANC.</v>
          </cell>
          <cell r="C1319">
            <v>2602278257.8400002</v>
          </cell>
          <cell r="D1319">
            <v>0</v>
          </cell>
          <cell r="E1319">
            <v>63229678.549999997</v>
          </cell>
          <cell r="F1319">
            <v>2539048579.29</v>
          </cell>
        </row>
        <row r="1320">
          <cell r="A1320">
            <v>132071</v>
          </cell>
          <cell r="B1320" t="str">
            <v>ARREND.FINAN.REESTRU</v>
          </cell>
          <cell r="C1320">
            <v>2602278257.8400002</v>
          </cell>
          <cell r="D1320">
            <v>0</v>
          </cell>
          <cell r="E1320">
            <v>63229678.549999997</v>
          </cell>
          <cell r="F1320">
            <v>2539048579.29</v>
          </cell>
        </row>
        <row r="1321">
          <cell r="A1321">
            <v>13207101</v>
          </cell>
          <cell r="B1321" t="str">
            <v>VAL.COS.BIEN D.ARRE.</v>
          </cell>
          <cell r="C1321">
            <v>2602278257.8400002</v>
          </cell>
          <cell r="D1321">
            <v>0</v>
          </cell>
          <cell r="E1321">
            <v>63229678.549999997</v>
          </cell>
          <cell r="F1321">
            <v>2539048579.29</v>
          </cell>
        </row>
        <row r="1322">
          <cell r="A1322">
            <v>1320710102</v>
          </cell>
          <cell r="B1322" t="str">
            <v>BIENES MUEBLES REEST</v>
          </cell>
          <cell r="C1322">
            <v>1305278257.8399999</v>
          </cell>
          <cell r="D1322">
            <v>0</v>
          </cell>
          <cell r="E1322">
            <v>61229678.549999997</v>
          </cell>
          <cell r="F1322">
            <v>1244048579.29</v>
          </cell>
        </row>
        <row r="1323">
          <cell r="A1323">
            <v>1320710103</v>
          </cell>
          <cell r="B1323" t="str">
            <v>BIENES INMUEBLES REE</v>
          </cell>
          <cell r="C1323">
            <v>1297000000</v>
          </cell>
          <cell r="D1323">
            <v>0</v>
          </cell>
          <cell r="E1323">
            <v>2000000</v>
          </cell>
          <cell r="F1323">
            <v>1295000000</v>
          </cell>
        </row>
        <row r="1324">
          <cell r="A1324">
            <v>13208</v>
          </cell>
          <cell r="B1324" t="str">
            <v>ADQUISICION D/VEHICU</v>
          </cell>
          <cell r="C1324">
            <v>1261248854.47</v>
          </cell>
          <cell r="D1324">
            <v>39106.339999999997</v>
          </cell>
          <cell r="E1324">
            <v>157772866.59</v>
          </cell>
          <cell r="F1324">
            <v>1103515094.22</v>
          </cell>
        </row>
        <row r="1325">
          <cell r="A1325">
            <v>132081</v>
          </cell>
          <cell r="B1325" t="str">
            <v>PREST.ADQ.VEHICULO R</v>
          </cell>
          <cell r="C1325">
            <v>1261248854.47</v>
          </cell>
          <cell r="D1325">
            <v>39106.339999999997</v>
          </cell>
          <cell r="E1325">
            <v>157772866.59</v>
          </cell>
          <cell r="F1325">
            <v>1103515094.22</v>
          </cell>
        </row>
        <row r="1326">
          <cell r="A1326">
            <v>13208101</v>
          </cell>
          <cell r="B1326" t="str">
            <v>CRED.VEH.BAJO MODAL.</v>
          </cell>
          <cell r="C1326">
            <v>1260539550.02</v>
          </cell>
          <cell r="D1326">
            <v>39106.339999999997</v>
          </cell>
          <cell r="E1326">
            <v>157772866.59</v>
          </cell>
          <cell r="F1326">
            <v>1102805789.77</v>
          </cell>
        </row>
        <row r="1327">
          <cell r="A1327">
            <v>1320810101</v>
          </cell>
          <cell r="B1327" t="str">
            <v>CRED.AUTO BALLOM REE</v>
          </cell>
          <cell r="C1327">
            <v>33506869.449999999</v>
          </cell>
          <cell r="D1327">
            <v>0</v>
          </cell>
          <cell r="E1327">
            <v>6563715.79</v>
          </cell>
          <cell r="F1327">
            <v>26943153.66</v>
          </cell>
        </row>
        <row r="1328">
          <cell r="A1328">
            <v>1320810108</v>
          </cell>
          <cell r="B1328" t="str">
            <v>CRED.REF.AUTO BALLOM</v>
          </cell>
          <cell r="C1328">
            <v>1227032680.5699999</v>
          </cell>
          <cell r="D1328">
            <v>39106.339999999997</v>
          </cell>
          <cell r="E1328">
            <v>151209150.80000001</v>
          </cell>
          <cell r="F1328">
            <v>1075862636.1099999</v>
          </cell>
        </row>
        <row r="1329">
          <cell r="A1329">
            <v>13208102</v>
          </cell>
          <cell r="B1329" t="str">
            <v>OTROS CREDITOS DE VE</v>
          </cell>
          <cell r="C1329">
            <v>709304.45</v>
          </cell>
          <cell r="D1329">
            <v>0</v>
          </cell>
          <cell r="E1329">
            <v>0</v>
          </cell>
          <cell r="F1329">
            <v>709304.45</v>
          </cell>
        </row>
        <row r="1330">
          <cell r="A1330">
            <v>1320810201</v>
          </cell>
          <cell r="B1330" t="str">
            <v>PREST.ADQ.VEHICULO P</v>
          </cell>
          <cell r="C1330">
            <v>709304.45</v>
          </cell>
          <cell r="D1330">
            <v>0</v>
          </cell>
          <cell r="E1330">
            <v>0</v>
          </cell>
          <cell r="F1330">
            <v>709304.45</v>
          </cell>
        </row>
        <row r="1331">
          <cell r="A1331">
            <v>13218</v>
          </cell>
          <cell r="B1331" t="str">
            <v>CRED.HIPOT.REESTRUCT</v>
          </cell>
          <cell r="C1331">
            <v>3569633854.6300001</v>
          </cell>
          <cell r="D1331">
            <v>0</v>
          </cell>
          <cell r="E1331">
            <v>125739601.89</v>
          </cell>
          <cell r="F1331">
            <v>3443894252.7399998</v>
          </cell>
        </row>
        <row r="1332">
          <cell r="A1332">
            <v>132181</v>
          </cell>
          <cell r="B1332" t="str">
            <v>CRED.HIPOT.REESTRUCT</v>
          </cell>
          <cell r="C1332">
            <v>3569633854.6300001</v>
          </cell>
          <cell r="D1332">
            <v>0</v>
          </cell>
          <cell r="E1332">
            <v>125739601.89</v>
          </cell>
          <cell r="F1332">
            <v>3443894252.7399998</v>
          </cell>
        </row>
        <row r="1333">
          <cell r="A1333">
            <v>13218101</v>
          </cell>
          <cell r="B1333" t="str">
            <v>PARA ADQUISICION DE</v>
          </cell>
          <cell r="C1333">
            <v>3569633854.6300001</v>
          </cell>
          <cell r="D1333">
            <v>0</v>
          </cell>
          <cell r="E1333">
            <v>125739601.89</v>
          </cell>
          <cell r="F1333">
            <v>3443894252.7399998</v>
          </cell>
        </row>
        <row r="1334">
          <cell r="A1334">
            <v>1321810102</v>
          </cell>
          <cell r="B1334" t="str">
            <v>ADQ.VIV.FUER.SIST.AH</v>
          </cell>
          <cell r="C1334">
            <v>3217168622.5100002</v>
          </cell>
          <cell r="D1334">
            <v>0</v>
          </cell>
          <cell r="E1334">
            <v>125710685.04000001</v>
          </cell>
          <cell r="F1334">
            <v>3091457937.4699998</v>
          </cell>
        </row>
        <row r="1335">
          <cell r="A1335">
            <v>132181010201</v>
          </cell>
          <cell r="B1335" t="str">
            <v>CRED.HIP.INDEX.REEST</v>
          </cell>
          <cell r="C1335">
            <v>1126245873.23</v>
          </cell>
          <cell r="D1335">
            <v>0</v>
          </cell>
          <cell r="E1335">
            <v>26023894.43</v>
          </cell>
          <cell r="F1335">
            <v>1100221978.8</v>
          </cell>
        </row>
        <row r="1336">
          <cell r="A1336">
            <v>132181010202</v>
          </cell>
          <cell r="B1336" t="str">
            <v>CRED.REF.HIP.INDEX.R</v>
          </cell>
          <cell r="C1336">
            <v>2090922749.28</v>
          </cell>
          <cell r="D1336">
            <v>0</v>
          </cell>
          <cell r="E1336">
            <v>99686790.609999999</v>
          </cell>
          <cell r="F1336">
            <v>1991235958.6700001</v>
          </cell>
        </row>
        <row r="1337">
          <cell r="A1337">
            <v>1321810103</v>
          </cell>
          <cell r="B1337" t="str">
            <v>OTROS CREDT.ADQUIS.V</v>
          </cell>
          <cell r="C1337">
            <v>352465232.12</v>
          </cell>
          <cell r="D1337">
            <v>0</v>
          </cell>
          <cell r="E1337">
            <v>28916.85</v>
          </cell>
          <cell r="F1337">
            <v>352436315.26999998</v>
          </cell>
        </row>
        <row r="1338">
          <cell r="A1338">
            <v>132181010304</v>
          </cell>
          <cell r="B1338" t="str">
            <v>CRED.HIP.TRADICIONAL</v>
          </cell>
          <cell r="C1338">
            <v>352465232.12</v>
          </cell>
          <cell r="D1338">
            <v>0</v>
          </cell>
          <cell r="E1338">
            <v>28916.85</v>
          </cell>
          <cell r="F1338">
            <v>352436315.26999998</v>
          </cell>
        </row>
        <row r="1339">
          <cell r="A1339">
            <v>13223</v>
          </cell>
          <cell r="B1339" t="str">
            <v>CREDITOS AGRIC.E/CUO</v>
          </cell>
          <cell r="C1339">
            <v>1534273979.96</v>
          </cell>
          <cell r="D1339">
            <v>0</v>
          </cell>
          <cell r="E1339">
            <v>0</v>
          </cell>
          <cell r="F1339">
            <v>1534273979.96</v>
          </cell>
        </row>
        <row r="1340">
          <cell r="A1340">
            <v>132231</v>
          </cell>
          <cell r="B1340" t="str">
            <v>CRED.AGRIC.CUOTA REE</v>
          </cell>
          <cell r="C1340">
            <v>1534273979.96</v>
          </cell>
          <cell r="D1340">
            <v>0</v>
          </cell>
          <cell r="E1340">
            <v>0</v>
          </cell>
          <cell r="F1340">
            <v>1534273979.96</v>
          </cell>
        </row>
        <row r="1341">
          <cell r="A1341">
            <v>13223101</v>
          </cell>
          <cell r="B1341" t="str">
            <v>C/RECURS.PROVEN.D/LA</v>
          </cell>
          <cell r="C1341">
            <v>1534273979.96</v>
          </cell>
          <cell r="D1341">
            <v>0</v>
          </cell>
          <cell r="E1341">
            <v>0</v>
          </cell>
          <cell r="F1341">
            <v>1534273979.96</v>
          </cell>
        </row>
        <row r="1342">
          <cell r="A1342">
            <v>1322310101</v>
          </cell>
          <cell r="B1342" t="str">
            <v>CRED.CUOTAS AGRICOLA</v>
          </cell>
          <cell r="C1342">
            <v>1534273979.96</v>
          </cell>
          <cell r="D1342">
            <v>0</v>
          </cell>
          <cell r="E1342">
            <v>0</v>
          </cell>
          <cell r="F1342">
            <v>1534273979.96</v>
          </cell>
        </row>
        <row r="1343">
          <cell r="A1343">
            <v>13229</v>
          </cell>
          <cell r="B1343" t="str">
            <v>CREDITOS OTORGADOS A</v>
          </cell>
          <cell r="C1343">
            <v>291552527.64999998</v>
          </cell>
          <cell r="D1343">
            <v>0</v>
          </cell>
          <cell r="E1343">
            <v>22035194.449999999</v>
          </cell>
          <cell r="F1343">
            <v>269517333.19999999</v>
          </cell>
        </row>
        <row r="1344">
          <cell r="A1344">
            <v>13229101</v>
          </cell>
          <cell r="B1344" t="str">
            <v>CREDITOS CON RECURSO</v>
          </cell>
          <cell r="C1344">
            <v>291552527.64999998</v>
          </cell>
          <cell r="D1344">
            <v>0</v>
          </cell>
          <cell r="E1344">
            <v>22035194.449999999</v>
          </cell>
          <cell r="F1344">
            <v>269517333.19999999</v>
          </cell>
        </row>
        <row r="1345">
          <cell r="A1345">
            <v>1322910101</v>
          </cell>
          <cell r="B1345" t="str">
            <v>CRED.PYME REESTRUCTU</v>
          </cell>
          <cell r="C1345">
            <v>291552527.64999998</v>
          </cell>
          <cell r="D1345">
            <v>0</v>
          </cell>
          <cell r="E1345">
            <v>22035194.449999999</v>
          </cell>
          <cell r="F1345">
            <v>269517333.19999999</v>
          </cell>
        </row>
        <row r="1346">
          <cell r="A1346">
            <v>133</v>
          </cell>
          <cell r="B1346" t="str">
            <v>CREDITOS VENCIDOS</v>
          </cell>
          <cell r="C1346">
            <v>38345575786.739998</v>
          </cell>
          <cell r="D1346">
            <v>12761329826.1</v>
          </cell>
          <cell r="E1346">
            <v>27696604030.810001</v>
          </cell>
          <cell r="F1346">
            <v>23410301582.029999</v>
          </cell>
        </row>
        <row r="1347">
          <cell r="A1347">
            <v>13302</v>
          </cell>
          <cell r="B1347" t="str">
            <v>CREDITOS E/CTA.CTE.</v>
          </cell>
          <cell r="C1347">
            <v>922790638.36000001</v>
          </cell>
          <cell r="D1347">
            <v>10227119882.51</v>
          </cell>
          <cell r="E1347">
            <v>10196509529.58</v>
          </cell>
          <cell r="F1347">
            <v>953400991.28999996</v>
          </cell>
        </row>
        <row r="1348">
          <cell r="A1348">
            <v>133021</v>
          </cell>
          <cell r="B1348" t="str">
            <v>CRED.EN CTA.CTE. VEN</v>
          </cell>
          <cell r="C1348">
            <v>922790638.36000001</v>
          </cell>
          <cell r="D1348">
            <v>10227119882.51</v>
          </cell>
          <cell r="E1348">
            <v>10196509529.58</v>
          </cell>
          <cell r="F1348">
            <v>953400991.28999996</v>
          </cell>
        </row>
        <row r="1349">
          <cell r="A1349">
            <v>13302105</v>
          </cell>
          <cell r="B1349" t="str">
            <v>CUENTAS CORRIENTES</v>
          </cell>
          <cell r="C1349">
            <v>302422612.37</v>
          </cell>
          <cell r="D1349">
            <v>50620922.340000004</v>
          </cell>
          <cell r="E1349">
            <v>0</v>
          </cell>
          <cell r="F1349">
            <v>353043534.70999998</v>
          </cell>
        </row>
        <row r="1350">
          <cell r="A1350">
            <v>1330210501</v>
          </cell>
          <cell r="B1350" t="str">
            <v>CUENTAS CORRIENTES V</v>
          </cell>
          <cell r="C1350">
            <v>302422612.37</v>
          </cell>
          <cell r="D1350">
            <v>50620922.340000004</v>
          </cell>
          <cell r="E1350">
            <v>0</v>
          </cell>
          <cell r="F1350">
            <v>353043534.70999998</v>
          </cell>
        </row>
        <row r="1351">
          <cell r="A1351">
            <v>13302107</v>
          </cell>
          <cell r="B1351" t="str">
            <v>DESC.DEPOSITOS A LA</v>
          </cell>
          <cell r="C1351">
            <v>620368025.99000001</v>
          </cell>
          <cell r="D1351">
            <v>10176498960.17</v>
          </cell>
          <cell r="E1351">
            <v>10196509529.58</v>
          </cell>
          <cell r="F1351">
            <v>600357456.58000004</v>
          </cell>
        </row>
        <row r="1352">
          <cell r="A1352">
            <v>1330210701</v>
          </cell>
          <cell r="B1352" t="str">
            <v>DESCUB.DEPOSITOS A L</v>
          </cell>
          <cell r="C1352">
            <v>620368025.99000001</v>
          </cell>
          <cell r="D1352">
            <v>10176498960.17</v>
          </cell>
          <cell r="E1352">
            <v>10196509529.58</v>
          </cell>
          <cell r="F1352">
            <v>600357456.58000004</v>
          </cell>
        </row>
        <row r="1353">
          <cell r="A1353">
            <v>133021070101</v>
          </cell>
          <cell r="B1353" t="str">
            <v>DESCUB.DEPOSITOS A L</v>
          </cell>
          <cell r="C1353">
            <v>620368025.99000001</v>
          </cell>
          <cell r="D1353">
            <v>10176498960.17</v>
          </cell>
          <cell r="E1353">
            <v>10196509529.58</v>
          </cell>
          <cell r="F1353">
            <v>600357456.58000004</v>
          </cell>
        </row>
        <row r="1354">
          <cell r="A1354">
            <v>13303</v>
          </cell>
          <cell r="B1354" t="str">
            <v>DOCUMENTOS DESCONTAD</v>
          </cell>
          <cell r="C1354">
            <v>473425536.06</v>
          </cell>
          <cell r="D1354">
            <v>86262513.340000004</v>
          </cell>
          <cell r="E1354">
            <v>301569736.20999998</v>
          </cell>
          <cell r="F1354">
            <v>258118313.19</v>
          </cell>
        </row>
        <row r="1355">
          <cell r="A1355">
            <v>133031</v>
          </cell>
          <cell r="B1355" t="str">
            <v>DOCUMENTOS DES. VENC</v>
          </cell>
          <cell r="C1355">
            <v>473425536.06</v>
          </cell>
          <cell r="D1355">
            <v>86262513.340000004</v>
          </cell>
          <cell r="E1355">
            <v>301569736.20999998</v>
          </cell>
          <cell r="F1355">
            <v>258118313.19</v>
          </cell>
        </row>
        <row r="1356">
          <cell r="A1356">
            <v>13303102</v>
          </cell>
          <cell r="B1356" t="str">
            <v>OTROS DOCUMENTOS VEN</v>
          </cell>
          <cell r="C1356">
            <v>473425536.06</v>
          </cell>
          <cell r="D1356">
            <v>86262513.340000004</v>
          </cell>
          <cell r="E1356">
            <v>301569736.20999998</v>
          </cell>
          <cell r="F1356">
            <v>258118313.19</v>
          </cell>
        </row>
        <row r="1357">
          <cell r="A1357">
            <v>1330310202</v>
          </cell>
          <cell r="B1357" t="str">
            <v>DESCUENT.COMERC.VENC</v>
          </cell>
          <cell r="C1357">
            <v>473425536.06</v>
          </cell>
          <cell r="D1357">
            <v>86262513.340000004</v>
          </cell>
          <cell r="E1357">
            <v>301569736.20999998</v>
          </cell>
          <cell r="F1357">
            <v>258118313.19</v>
          </cell>
        </row>
        <row r="1358">
          <cell r="A1358">
            <v>13304</v>
          </cell>
          <cell r="B1358" t="str">
            <v>CREDITOS A PLAZO FIJ</v>
          </cell>
          <cell r="C1358">
            <v>331312313.48000002</v>
          </cell>
          <cell r="D1358">
            <v>-55989344.710000001</v>
          </cell>
          <cell r="E1358">
            <v>0</v>
          </cell>
          <cell r="F1358">
            <v>275322968.76999998</v>
          </cell>
        </row>
        <row r="1359">
          <cell r="A1359">
            <v>133041</v>
          </cell>
          <cell r="B1359" t="str">
            <v>CRED.A PLAZO FIJO VE</v>
          </cell>
          <cell r="C1359">
            <v>331312313.48000002</v>
          </cell>
          <cell r="D1359">
            <v>-55989344.710000001</v>
          </cell>
          <cell r="E1359">
            <v>0</v>
          </cell>
          <cell r="F1359">
            <v>275322968.76999998</v>
          </cell>
        </row>
        <row r="1360">
          <cell r="A1360">
            <v>13304101</v>
          </cell>
          <cell r="B1360" t="str">
            <v>CRED.A PLAZO VENC.PA</v>
          </cell>
          <cell r="C1360">
            <v>331312313.48000002</v>
          </cell>
          <cell r="D1360">
            <v>-55989344.710000001</v>
          </cell>
          <cell r="E1360">
            <v>0</v>
          </cell>
          <cell r="F1360">
            <v>275322968.76999998</v>
          </cell>
        </row>
        <row r="1361">
          <cell r="A1361">
            <v>1330410101</v>
          </cell>
          <cell r="B1361" t="str">
            <v>PAGARE COMERC.PZO.FI</v>
          </cell>
          <cell r="C1361">
            <v>277645742.68000001</v>
          </cell>
          <cell r="D1361">
            <v>-41035790.240000002</v>
          </cell>
          <cell r="E1361">
            <v>0</v>
          </cell>
          <cell r="F1361">
            <v>236609952.44</v>
          </cell>
        </row>
        <row r="1362">
          <cell r="A1362">
            <v>1330410103</v>
          </cell>
          <cell r="B1362" t="str">
            <v>PAGARE PERSONAL PZO.</v>
          </cell>
          <cell r="C1362">
            <v>53666570.799999997</v>
          </cell>
          <cell r="D1362">
            <v>-14953554.470000001</v>
          </cell>
          <cell r="E1362">
            <v>0</v>
          </cell>
          <cell r="F1362">
            <v>38713016.329999998</v>
          </cell>
        </row>
        <row r="1363">
          <cell r="A1363">
            <v>13305</v>
          </cell>
          <cell r="B1363" t="str">
            <v>CREDITOS EN CUOTAS V</v>
          </cell>
          <cell r="C1363">
            <v>962574941.20000005</v>
          </cell>
          <cell r="D1363">
            <v>-121309470.76000001</v>
          </cell>
          <cell r="E1363">
            <v>5572748.5800000001</v>
          </cell>
          <cell r="F1363">
            <v>835692721.86000001</v>
          </cell>
        </row>
        <row r="1364">
          <cell r="A1364">
            <v>133051</v>
          </cell>
          <cell r="B1364" t="str">
            <v>CREDITOS E/CUOTAS VE</v>
          </cell>
          <cell r="C1364">
            <v>962574941.20000005</v>
          </cell>
          <cell r="D1364">
            <v>-121309470.76000001</v>
          </cell>
          <cell r="E1364">
            <v>5572748.5800000001</v>
          </cell>
          <cell r="F1364">
            <v>835692721.86000001</v>
          </cell>
        </row>
        <row r="1365">
          <cell r="A1365">
            <v>13305101</v>
          </cell>
          <cell r="B1365" t="str">
            <v>CREDITOS EN CUOTAS V</v>
          </cell>
          <cell r="C1365">
            <v>962574941.20000005</v>
          </cell>
          <cell r="D1365">
            <v>-121309470.76000001</v>
          </cell>
          <cell r="E1365">
            <v>5572748.5800000001</v>
          </cell>
          <cell r="F1365">
            <v>835692721.86000001</v>
          </cell>
        </row>
        <row r="1366">
          <cell r="A1366">
            <v>1330510101</v>
          </cell>
          <cell r="B1366" t="str">
            <v>CREDITOS COMERCIALES</v>
          </cell>
          <cell r="C1366">
            <v>453140604.36000001</v>
          </cell>
          <cell r="D1366">
            <v>-99037405.379999995</v>
          </cell>
          <cell r="E1366">
            <v>0</v>
          </cell>
          <cell r="F1366">
            <v>354103198.98000002</v>
          </cell>
        </row>
        <row r="1367">
          <cell r="A1367">
            <v>133051010101</v>
          </cell>
          <cell r="B1367" t="str">
            <v>CREDITOS PERSONALES</v>
          </cell>
          <cell r="C1367">
            <v>52388028.880000003</v>
          </cell>
          <cell r="D1367">
            <v>-150000</v>
          </cell>
          <cell r="E1367">
            <v>0</v>
          </cell>
          <cell r="F1367">
            <v>52238028.880000003</v>
          </cell>
        </row>
        <row r="1368">
          <cell r="A1368">
            <v>13305101010101</v>
          </cell>
          <cell r="B1368" t="str">
            <v>CREDITOS PERSONALES</v>
          </cell>
          <cell r="C1368">
            <v>52388028.880000003</v>
          </cell>
          <cell r="D1368">
            <v>-150000</v>
          </cell>
          <cell r="E1368">
            <v>0</v>
          </cell>
          <cell r="F1368">
            <v>52238028.880000003</v>
          </cell>
        </row>
        <row r="1369">
          <cell r="A1369">
            <v>133051010102</v>
          </cell>
          <cell r="B1369" t="str">
            <v>CREDITO COMERCIALES</v>
          </cell>
          <cell r="C1369">
            <v>389453140.43000001</v>
          </cell>
          <cell r="D1369">
            <v>-98887405.379999995</v>
          </cell>
          <cell r="E1369">
            <v>0</v>
          </cell>
          <cell r="F1369">
            <v>290565735.05000001</v>
          </cell>
        </row>
        <row r="1370">
          <cell r="A1370">
            <v>13305101010201</v>
          </cell>
          <cell r="B1370" t="str">
            <v>CRED.PAGARE COMERCIA</v>
          </cell>
          <cell r="C1370">
            <v>389453140.43000001</v>
          </cell>
          <cell r="D1370">
            <v>-98887405.379999995</v>
          </cell>
          <cell r="E1370">
            <v>0</v>
          </cell>
          <cell r="F1370">
            <v>290565735.05000001</v>
          </cell>
        </row>
        <row r="1371">
          <cell r="A1371">
            <v>133051010104</v>
          </cell>
          <cell r="B1371" t="str">
            <v>CREDITO MEDIANO PLAZ</v>
          </cell>
          <cell r="C1371">
            <v>11278655.18</v>
          </cell>
          <cell r="D1371">
            <v>0</v>
          </cell>
          <cell r="E1371">
            <v>0</v>
          </cell>
          <cell r="F1371">
            <v>11278655.18</v>
          </cell>
        </row>
        <row r="1372">
          <cell r="A1372">
            <v>13305101010401</v>
          </cell>
          <cell r="B1372" t="str">
            <v>CREDITO MEDIANO PLAZ</v>
          </cell>
          <cell r="C1372">
            <v>11278655.18</v>
          </cell>
          <cell r="D1372">
            <v>0</v>
          </cell>
          <cell r="E1372">
            <v>0</v>
          </cell>
          <cell r="F1372">
            <v>11278655.18</v>
          </cell>
        </row>
        <row r="1373">
          <cell r="A1373">
            <v>133051010107</v>
          </cell>
          <cell r="B1373" t="str">
            <v>CREDITO IMAGEN PERS.</v>
          </cell>
          <cell r="C1373">
            <v>20779.87</v>
          </cell>
          <cell r="D1373">
            <v>0</v>
          </cell>
          <cell r="E1373">
            <v>0</v>
          </cell>
          <cell r="F1373">
            <v>20779.87</v>
          </cell>
        </row>
        <row r="1374">
          <cell r="A1374">
            <v>13305101010701</v>
          </cell>
          <cell r="B1374" t="str">
            <v>CREDITO IMAGEN T.V.P</v>
          </cell>
          <cell r="C1374">
            <v>20779.87</v>
          </cell>
          <cell r="D1374">
            <v>0</v>
          </cell>
          <cell r="E1374">
            <v>0</v>
          </cell>
          <cell r="F1374">
            <v>20779.87</v>
          </cell>
        </row>
        <row r="1375">
          <cell r="A1375">
            <v>1330510102</v>
          </cell>
          <cell r="B1375" t="str">
            <v>CREDITO AL CONSUMO E</v>
          </cell>
          <cell r="C1375">
            <v>199630848.08000001</v>
          </cell>
          <cell r="D1375">
            <v>-22272065.379999999</v>
          </cell>
          <cell r="E1375">
            <v>5386172.6699999999</v>
          </cell>
          <cell r="F1375">
            <v>171972610.03</v>
          </cell>
        </row>
        <row r="1376">
          <cell r="A1376">
            <v>133051010202</v>
          </cell>
          <cell r="B1376" t="str">
            <v>PREST.CONSUMO CREDIT</v>
          </cell>
          <cell r="C1376">
            <v>91989818.569999993</v>
          </cell>
          <cell r="D1376">
            <v>-9827021.3699999992</v>
          </cell>
          <cell r="E1376">
            <v>4615022.5999999996</v>
          </cell>
          <cell r="F1376">
            <v>77547774.599999994</v>
          </cell>
        </row>
        <row r="1377">
          <cell r="A1377">
            <v>133051010204</v>
          </cell>
          <cell r="B1377" t="str">
            <v>CREDITO POLIZA AUTO</v>
          </cell>
          <cell r="C1377">
            <v>11231929.58</v>
          </cell>
          <cell r="D1377">
            <v>-87232.26</v>
          </cell>
          <cell r="E1377">
            <v>0</v>
          </cell>
          <cell r="F1377">
            <v>11144697.32</v>
          </cell>
        </row>
        <row r="1378">
          <cell r="A1378">
            <v>133051010205</v>
          </cell>
          <cell r="B1378" t="str">
            <v>CREDITO CONSUMO VIP</v>
          </cell>
          <cell r="C1378">
            <v>96409099.930000007</v>
          </cell>
          <cell r="D1378">
            <v>-12357811.75</v>
          </cell>
          <cell r="E1378">
            <v>771150.07</v>
          </cell>
          <cell r="F1378">
            <v>83280138.109999999</v>
          </cell>
        </row>
        <row r="1379">
          <cell r="A1379">
            <v>1330510199</v>
          </cell>
          <cell r="B1379" t="str">
            <v>OTROS CREDITOS EN CU</v>
          </cell>
          <cell r="C1379">
            <v>309803488.75999999</v>
          </cell>
          <cell r="D1379">
            <v>0</v>
          </cell>
          <cell r="E1379">
            <v>186575.91</v>
          </cell>
          <cell r="F1379">
            <v>309616912.85000002</v>
          </cell>
        </row>
        <row r="1380">
          <cell r="A1380">
            <v>133051019902</v>
          </cell>
          <cell r="B1380" t="str">
            <v>CREDITO A EX-EMPLEAD</v>
          </cell>
          <cell r="C1380">
            <v>11167934.16</v>
          </cell>
          <cell r="D1380">
            <v>0</v>
          </cell>
          <cell r="E1380">
            <v>0</v>
          </cell>
          <cell r="F1380">
            <v>11167934.16</v>
          </cell>
        </row>
        <row r="1381">
          <cell r="A1381">
            <v>133051019903</v>
          </cell>
          <cell r="B1381" t="str">
            <v>CRED.A EX-EMPLEADOS</v>
          </cell>
          <cell r="C1381">
            <v>292409450.94</v>
          </cell>
          <cell r="D1381">
            <v>0</v>
          </cell>
          <cell r="E1381">
            <v>186575.91</v>
          </cell>
          <cell r="F1381">
            <v>292222875.02999997</v>
          </cell>
        </row>
        <row r="1382">
          <cell r="A1382">
            <v>133051019904</v>
          </cell>
          <cell r="B1382" t="str">
            <v>LINEA D/CRED.INDEXAD</v>
          </cell>
          <cell r="C1382">
            <v>6226103.6600000001</v>
          </cell>
          <cell r="D1382">
            <v>0</v>
          </cell>
          <cell r="E1382">
            <v>0</v>
          </cell>
          <cell r="F1382">
            <v>6226103.6600000001</v>
          </cell>
        </row>
        <row r="1383">
          <cell r="A1383">
            <v>13306</v>
          </cell>
          <cell r="B1383" t="str">
            <v>TARJETAS DE CREDITO</v>
          </cell>
          <cell r="C1383">
            <v>7357231495.3800001</v>
          </cell>
          <cell r="D1383">
            <v>1534682346.8800001</v>
          </cell>
          <cell r="E1383">
            <v>1655108108.3099999</v>
          </cell>
          <cell r="F1383">
            <v>7236805733.9499998</v>
          </cell>
        </row>
        <row r="1384">
          <cell r="A1384">
            <v>133061</v>
          </cell>
          <cell r="B1384" t="str">
            <v>TARJETAS DE CREDITO</v>
          </cell>
          <cell r="C1384">
            <v>7357231495.3800001</v>
          </cell>
          <cell r="D1384">
            <v>1534682346.8800001</v>
          </cell>
          <cell r="E1384">
            <v>1655108108.3099999</v>
          </cell>
          <cell r="F1384">
            <v>7236805733.9499998</v>
          </cell>
        </row>
        <row r="1385">
          <cell r="A1385">
            <v>13306101</v>
          </cell>
          <cell r="B1385" t="str">
            <v>TARJETAS DE CREDITO</v>
          </cell>
          <cell r="C1385">
            <v>7357231495.3800001</v>
          </cell>
          <cell r="D1385">
            <v>1534682346.8800001</v>
          </cell>
          <cell r="E1385">
            <v>1655108108.3099999</v>
          </cell>
          <cell r="F1385">
            <v>7236805733.9499998</v>
          </cell>
        </row>
        <row r="1386">
          <cell r="A1386">
            <v>1330610101</v>
          </cell>
          <cell r="B1386" t="str">
            <v>CREDT.AL CONSUMIDOR</v>
          </cell>
          <cell r="C1386">
            <v>4343551016.4799995</v>
          </cell>
          <cell r="D1386">
            <v>887727986.62</v>
          </cell>
          <cell r="E1386">
            <v>967146557.79999995</v>
          </cell>
          <cell r="F1386">
            <v>4264132445.3000002</v>
          </cell>
        </row>
        <row r="1387">
          <cell r="A1387">
            <v>1330610102</v>
          </cell>
          <cell r="B1387" t="str">
            <v>CREDT.AL CONSUMIDOR</v>
          </cell>
          <cell r="C1387">
            <v>3013680478.9000001</v>
          </cell>
          <cell r="D1387">
            <v>646954360.25999999</v>
          </cell>
          <cell r="E1387">
            <v>687961550.50999999</v>
          </cell>
          <cell r="F1387">
            <v>2972673288.6500001</v>
          </cell>
        </row>
        <row r="1388">
          <cell r="A1388">
            <v>13307</v>
          </cell>
          <cell r="B1388" t="str">
            <v>ARRENDAMIENTOS FINAN</v>
          </cell>
          <cell r="C1388">
            <v>914583600.77999997</v>
          </cell>
          <cell r="D1388">
            <v>4533457.87</v>
          </cell>
          <cell r="E1388">
            <v>7326905.3200000003</v>
          </cell>
          <cell r="F1388">
            <v>911790153.33000004</v>
          </cell>
        </row>
        <row r="1389">
          <cell r="A1389">
            <v>133071</v>
          </cell>
          <cell r="B1389" t="str">
            <v>ARREND. FINANC.VENCI</v>
          </cell>
          <cell r="C1389">
            <v>914583600.77999997</v>
          </cell>
          <cell r="D1389">
            <v>4533457.87</v>
          </cell>
          <cell r="E1389">
            <v>7326905.3200000003</v>
          </cell>
          <cell r="F1389">
            <v>911790153.33000004</v>
          </cell>
        </row>
        <row r="1390">
          <cell r="A1390">
            <v>13307101</v>
          </cell>
          <cell r="B1390" t="str">
            <v>VAL.COS.BIEN D.ARRE.</v>
          </cell>
          <cell r="C1390">
            <v>914583600.77999997</v>
          </cell>
          <cell r="D1390">
            <v>4533457.87</v>
          </cell>
          <cell r="E1390">
            <v>7326905.3200000003</v>
          </cell>
          <cell r="F1390">
            <v>911790153.33000004</v>
          </cell>
        </row>
        <row r="1391">
          <cell r="A1391">
            <v>1330710102</v>
          </cell>
          <cell r="B1391" t="str">
            <v>BIENES MUEBLES VENC.</v>
          </cell>
          <cell r="C1391">
            <v>913583600.77999997</v>
          </cell>
          <cell r="D1391">
            <v>3533457.87</v>
          </cell>
          <cell r="E1391">
            <v>5326905.32</v>
          </cell>
          <cell r="F1391">
            <v>911790153.33000004</v>
          </cell>
        </row>
        <row r="1392">
          <cell r="A1392">
            <v>1330710103</v>
          </cell>
          <cell r="B1392" t="str">
            <v>BIENES INMUEBLES VEN</v>
          </cell>
          <cell r="C1392">
            <v>1000000</v>
          </cell>
          <cell r="D1392">
            <v>1000000</v>
          </cell>
          <cell r="E1392">
            <v>2000000</v>
          </cell>
          <cell r="F1392">
            <v>0</v>
          </cell>
        </row>
        <row r="1393">
          <cell r="A1393">
            <v>13308</v>
          </cell>
          <cell r="B1393" t="str">
            <v>ADQUISICION D/VEHICU</v>
          </cell>
          <cell r="C1393">
            <v>7871502085.7799997</v>
          </cell>
          <cell r="D1393">
            <v>-99721490.819999993</v>
          </cell>
          <cell r="E1393">
            <v>633543.28</v>
          </cell>
          <cell r="F1393">
            <v>7771147051.6800003</v>
          </cell>
        </row>
        <row r="1394">
          <cell r="A1394">
            <v>133081</v>
          </cell>
          <cell r="B1394" t="str">
            <v>PREST.ADQ.DE VEHIC.V</v>
          </cell>
          <cell r="C1394">
            <v>7871502085.7799997</v>
          </cell>
          <cell r="D1394">
            <v>-99721490.819999993</v>
          </cell>
          <cell r="E1394">
            <v>633543.28</v>
          </cell>
          <cell r="F1394">
            <v>7771147051.6800003</v>
          </cell>
        </row>
        <row r="1395">
          <cell r="A1395">
            <v>13308101</v>
          </cell>
          <cell r="B1395" t="str">
            <v>CRED.VEH.BAJ.MODAL.C</v>
          </cell>
          <cell r="C1395">
            <v>2197882747.9400001</v>
          </cell>
          <cell r="D1395">
            <v>-8203547.8300000001</v>
          </cell>
          <cell r="E1395">
            <v>0</v>
          </cell>
          <cell r="F1395">
            <v>2189679200.1100001</v>
          </cell>
        </row>
        <row r="1396">
          <cell r="A1396">
            <v>1330810101</v>
          </cell>
          <cell r="B1396" t="str">
            <v>CRED.REF.AUTO BALLOM</v>
          </cell>
          <cell r="C1396">
            <v>2197882747.9400001</v>
          </cell>
          <cell r="D1396">
            <v>-8203547.8300000001</v>
          </cell>
          <cell r="E1396">
            <v>0</v>
          </cell>
          <cell r="F1396">
            <v>2189679200.1100001</v>
          </cell>
        </row>
        <row r="1397">
          <cell r="A1397">
            <v>13308102</v>
          </cell>
          <cell r="B1397" t="str">
            <v>OTROS CREDITOS DE VE</v>
          </cell>
          <cell r="C1397">
            <v>5673619337.8400002</v>
          </cell>
          <cell r="D1397">
            <v>-91517942.989999995</v>
          </cell>
          <cell r="E1397">
            <v>633543.28</v>
          </cell>
          <cell r="F1397">
            <v>5581467851.5699997</v>
          </cell>
        </row>
        <row r="1398">
          <cell r="A1398">
            <v>1330810201</v>
          </cell>
          <cell r="B1398" t="str">
            <v>PREST.ADQ.VEHIC.PLAN</v>
          </cell>
          <cell r="C1398">
            <v>4364991863.5</v>
          </cell>
          <cell r="D1398">
            <v>-124596623.18000001</v>
          </cell>
          <cell r="E1398">
            <v>633543.28</v>
          </cell>
          <cell r="F1398">
            <v>4239761697.04</v>
          </cell>
        </row>
        <row r="1399">
          <cell r="A1399">
            <v>1330810203</v>
          </cell>
          <cell r="B1399" t="str">
            <v>VEHICULOS CREDITAZO</v>
          </cell>
          <cell r="C1399">
            <v>1308627474.3399999</v>
          </cell>
          <cell r="D1399">
            <v>33078680.190000001</v>
          </cell>
          <cell r="E1399">
            <v>0</v>
          </cell>
          <cell r="F1399">
            <v>1341706154.53</v>
          </cell>
        </row>
        <row r="1400">
          <cell r="A1400">
            <v>13309</v>
          </cell>
          <cell r="B1400" t="str">
            <v>DESCUENT.Y COMPRAS D</v>
          </cell>
          <cell r="C1400">
            <v>68287958.159999996</v>
          </cell>
          <cell r="D1400">
            <v>70585419.010000005</v>
          </cell>
          <cell r="E1400">
            <v>3314576.4</v>
          </cell>
          <cell r="F1400">
            <v>135558800.77000001</v>
          </cell>
        </row>
        <row r="1401">
          <cell r="A1401">
            <v>133091</v>
          </cell>
          <cell r="B1401" t="str">
            <v>DESC.Y COMPR. FAC. V</v>
          </cell>
          <cell r="C1401">
            <v>68287958.159999996</v>
          </cell>
          <cell r="D1401">
            <v>70585419.010000005</v>
          </cell>
          <cell r="E1401">
            <v>3314576.4</v>
          </cell>
          <cell r="F1401">
            <v>135558800.77000001</v>
          </cell>
        </row>
        <row r="1402">
          <cell r="A1402">
            <v>13309108</v>
          </cell>
          <cell r="B1402" t="str">
            <v>DESCUENTOS DE FACTUR</v>
          </cell>
          <cell r="C1402">
            <v>68287958.159999996</v>
          </cell>
          <cell r="D1402">
            <v>70585419.010000005</v>
          </cell>
          <cell r="E1402">
            <v>3314576.4</v>
          </cell>
          <cell r="F1402">
            <v>135558800.77000001</v>
          </cell>
        </row>
        <row r="1403">
          <cell r="A1403">
            <v>1330910801</v>
          </cell>
          <cell r="B1403" t="str">
            <v>(FACTORING VENCIDO)</v>
          </cell>
          <cell r="C1403">
            <v>68287958.159999996</v>
          </cell>
          <cell r="D1403">
            <v>70585419.010000005</v>
          </cell>
          <cell r="E1403">
            <v>3314576.4</v>
          </cell>
          <cell r="F1403">
            <v>135558800.77000001</v>
          </cell>
        </row>
        <row r="1404">
          <cell r="A1404">
            <v>13311</v>
          </cell>
          <cell r="B1404" t="str">
            <v>CARTA D/CRED.EMT/N.V</v>
          </cell>
          <cell r="C1404">
            <v>16498535491.99</v>
          </cell>
          <cell r="D1404">
            <v>1063409083.0700001</v>
          </cell>
          <cell r="E1404">
            <v>15526568883.129999</v>
          </cell>
          <cell r="F1404">
            <v>2035375691.9300001</v>
          </cell>
        </row>
        <row r="1405">
          <cell r="A1405">
            <v>133112</v>
          </cell>
          <cell r="B1405" t="str">
            <v>CARTA D/CRED.EMT/N.V</v>
          </cell>
          <cell r="C1405">
            <v>16498535491.99</v>
          </cell>
          <cell r="D1405">
            <v>1063409083.0700001</v>
          </cell>
          <cell r="E1405">
            <v>15526568883.129999</v>
          </cell>
          <cell r="F1405">
            <v>2035375691.9300001</v>
          </cell>
        </row>
        <row r="1406">
          <cell r="A1406">
            <v>13311202</v>
          </cell>
          <cell r="B1406" t="str">
            <v>ANTIC.S/CART.CRED.OT</v>
          </cell>
          <cell r="C1406">
            <v>2838080991.6500001</v>
          </cell>
          <cell r="D1406">
            <v>4396869.9400000004</v>
          </cell>
          <cell r="E1406">
            <v>1515684585.0599999</v>
          </cell>
          <cell r="F1406">
            <v>1326793276.53</v>
          </cell>
        </row>
        <row r="1407">
          <cell r="A1407">
            <v>13311204</v>
          </cell>
          <cell r="B1407" t="str">
            <v>ANTIC.S/CART.CRED.OT</v>
          </cell>
          <cell r="C1407">
            <v>13660454500.34</v>
          </cell>
          <cell r="D1407">
            <v>1059012213.13</v>
          </cell>
          <cell r="E1407">
            <v>14010884298.07</v>
          </cell>
          <cell r="F1407">
            <v>708582415.39999998</v>
          </cell>
        </row>
        <row r="1408">
          <cell r="A1408">
            <v>13318</v>
          </cell>
          <cell r="B1408" t="str">
            <v>CRED.HIPOTEC.VENCIDO</v>
          </cell>
          <cell r="C1408">
            <v>811974758.07000005</v>
          </cell>
          <cell r="D1408">
            <v>-3771358.02</v>
          </cell>
          <cell r="E1408">
            <v>0</v>
          </cell>
          <cell r="F1408">
            <v>808203400.04999995</v>
          </cell>
        </row>
        <row r="1409">
          <cell r="A1409">
            <v>133181</v>
          </cell>
          <cell r="B1409" t="str">
            <v>CRED.HIPOTEC.VENCIDO</v>
          </cell>
          <cell r="C1409">
            <v>811974758.07000005</v>
          </cell>
          <cell r="D1409">
            <v>-3771358.02</v>
          </cell>
          <cell r="E1409">
            <v>0</v>
          </cell>
          <cell r="F1409">
            <v>808203400.04999995</v>
          </cell>
        </row>
        <row r="1410">
          <cell r="A1410">
            <v>13318101</v>
          </cell>
          <cell r="B1410" t="str">
            <v>PARA ADQUISICION DE</v>
          </cell>
          <cell r="C1410">
            <v>811974758.07000005</v>
          </cell>
          <cell r="D1410">
            <v>-3771358.02</v>
          </cell>
          <cell r="E1410">
            <v>0</v>
          </cell>
          <cell r="F1410">
            <v>808203400.04999995</v>
          </cell>
        </row>
        <row r="1411">
          <cell r="A1411">
            <v>1331810102</v>
          </cell>
          <cell r="B1411" t="str">
            <v>P/ADQUISIC.VIV.FUER.</v>
          </cell>
          <cell r="C1411">
            <v>27302572.18</v>
          </cell>
          <cell r="D1411">
            <v>540837.14</v>
          </cell>
          <cell r="E1411">
            <v>0</v>
          </cell>
          <cell r="F1411">
            <v>27843409.32</v>
          </cell>
        </row>
        <row r="1412">
          <cell r="A1412">
            <v>133181010201</v>
          </cell>
          <cell r="B1412" t="str">
            <v>CRED.REF.HIP.INDEX.V</v>
          </cell>
          <cell r="C1412">
            <v>27302572.18</v>
          </cell>
          <cell r="D1412">
            <v>540837.14</v>
          </cell>
          <cell r="E1412">
            <v>0</v>
          </cell>
          <cell r="F1412">
            <v>27843409.32</v>
          </cell>
        </row>
        <row r="1413">
          <cell r="A1413">
            <v>1331810103</v>
          </cell>
          <cell r="B1413" t="str">
            <v>OTR.CREDIT.P/ADQUISI</v>
          </cell>
          <cell r="C1413">
            <v>784672185.88999999</v>
          </cell>
          <cell r="D1413">
            <v>-4312195.16</v>
          </cell>
          <cell r="E1413">
            <v>0</v>
          </cell>
          <cell r="F1413">
            <v>780359990.73000002</v>
          </cell>
        </row>
        <row r="1414">
          <cell r="A1414">
            <v>133181010301</v>
          </cell>
          <cell r="B1414" t="str">
            <v>CREDITO HIPOT. PIDA</v>
          </cell>
          <cell r="C1414">
            <v>768985599.88</v>
          </cell>
          <cell r="D1414">
            <v>-64392895.229999997</v>
          </cell>
          <cell r="E1414">
            <v>0</v>
          </cell>
          <cell r="F1414">
            <v>704592704.64999998</v>
          </cell>
        </row>
        <row r="1415">
          <cell r="A1415">
            <v>133181010302</v>
          </cell>
          <cell r="B1415" t="str">
            <v>CRED.HIPOTEC.NORMAL</v>
          </cell>
          <cell r="C1415">
            <v>402704.94</v>
          </cell>
          <cell r="D1415">
            <v>60055105.289999999</v>
          </cell>
          <cell r="E1415">
            <v>0</v>
          </cell>
          <cell r="F1415">
            <v>60457810.229999997</v>
          </cell>
        </row>
        <row r="1416">
          <cell r="A1416">
            <v>133181010303</v>
          </cell>
          <cell r="B1416" t="str">
            <v>CRED.HIPOT.AJUST.A/I</v>
          </cell>
          <cell r="C1416">
            <v>15256614.640000001</v>
          </cell>
          <cell r="D1416">
            <v>0</v>
          </cell>
          <cell r="E1416">
            <v>0</v>
          </cell>
          <cell r="F1416">
            <v>15256614.640000001</v>
          </cell>
        </row>
        <row r="1417">
          <cell r="A1417">
            <v>133181010304</v>
          </cell>
          <cell r="B1417" t="str">
            <v>CRED.HIPOT.TRADICION</v>
          </cell>
          <cell r="C1417">
            <v>27266.43</v>
          </cell>
          <cell r="D1417">
            <v>25594.78</v>
          </cell>
          <cell r="E1417">
            <v>0</v>
          </cell>
          <cell r="F1417">
            <v>52861.21</v>
          </cell>
        </row>
        <row r="1418">
          <cell r="A1418">
            <v>13322</v>
          </cell>
          <cell r="B1418" t="str">
            <v>CREDT. AGRICOLAS A P</v>
          </cell>
          <cell r="C1418">
            <v>91273783.650000006</v>
          </cell>
          <cell r="D1418">
            <v>853329.83</v>
          </cell>
          <cell r="E1418">
            <v>0</v>
          </cell>
          <cell r="F1418">
            <v>92127113.480000004</v>
          </cell>
        </row>
        <row r="1419">
          <cell r="A1419">
            <v>133221</v>
          </cell>
          <cell r="B1419" t="str">
            <v>CRED. AGRICOLAS PLAZ</v>
          </cell>
          <cell r="C1419">
            <v>91273783.650000006</v>
          </cell>
          <cell r="D1419">
            <v>853329.83</v>
          </cell>
          <cell r="E1419">
            <v>0</v>
          </cell>
          <cell r="F1419">
            <v>92127113.480000004</v>
          </cell>
        </row>
        <row r="1420">
          <cell r="A1420">
            <v>13322101</v>
          </cell>
          <cell r="B1420" t="str">
            <v>C/RECURS.PROVEN.D/LA</v>
          </cell>
          <cell r="C1420">
            <v>91273783.650000006</v>
          </cell>
          <cell r="D1420">
            <v>853329.83</v>
          </cell>
          <cell r="E1420">
            <v>0</v>
          </cell>
          <cell r="F1420">
            <v>92127113.480000004</v>
          </cell>
        </row>
        <row r="1421">
          <cell r="A1421">
            <v>1332210102</v>
          </cell>
          <cell r="B1421" t="str">
            <v>CRED.CTA.CTE.AGRIC.P</v>
          </cell>
          <cell r="C1421">
            <v>2034437.4</v>
          </cell>
          <cell r="D1421">
            <v>853329.83</v>
          </cell>
          <cell r="E1421">
            <v>0</v>
          </cell>
          <cell r="F1421">
            <v>2887767.23</v>
          </cell>
        </row>
        <row r="1422">
          <cell r="A1422">
            <v>133221010201</v>
          </cell>
          <cell r="B1422" t="str">
            <v>CRED.CTA.CTE.AGRIC.P</v>
          </cell>
          <cell r="C1422">
            <v>2034437.4</v>
          </cell>
          <cell r="D1422">
            <v>853329.83</v>
          </cell>
          <cell r="E1422">
            <v>0</v>
          </cell>
          <cell r="F1422">
            <v>2887767.23</v>
          </cell>
        </row>
        <row r="1423">
          <cell r="A1423">
            <v>1332210104</v>
          </cell>
          <cell r="B1423" t="str">
            <v>CRED.AGRICOLA PZO.FI</v>
          </cell>
          <cell r="C1423">
            <v>89239346.25</v>
          </cell>
          <cell r="D1423">
            <v>0</v>
          </cell>
          <cell r="E1423">
            <v>0</v>
          </cell>
          <cell r="F1423">
            <v>89239346.25</v>
          </cell>
        </row>
        <row r="1424">
          <cell r="A1424">
            <v>133221010401</v>
          </cell>
          <cell r="B1424" t="str">
            <v>CRED.AGRIC.PZO.FIJO</v>
          </cell>
          <cell r="C1424">
            <v>1397334.9</v>
          </cell>
          <cell r="D1424">
            <v>0</v>
          </cell>
          <cell r="E1424">
            <v>0</v>
          </cell>
          <cell r="F1424">
            <v>1397334.9</v>
          </cell>
        </row>
        <row r="1425">
          <cell r="A1425">
            <v>133221010403</v>
          </cell>
          <cell r="B1425" t="str">
            <v>CRED.PLAZO AGRIC.C.R</v>
          </cell>
          <cell r="C1425">
            <v>87842011.349999994</v>
          </cell>
          <cell r="D1425">
            <v>0</v>
          </cell>
          <cell r="E1425">
            <v>0</v>
          </cell>
          <cell r="F1425">
            <v>87842011.349999994</v>
          </cell>
        </row>
        <row r="1426">
          <cell r="A1426">
            <v>13323</v>
          </cell>
          <cell r="B1426" t="str">
            <v>CREDITOS AGRIC.E/CUO</v>
          </cell>
          <cell r="C1426">
            <v>487443422.00999999</v>
          </cell>
          <cell r="D1426">
            <v>-41181400.020000003</v>
          </cell>
          <cell r="E1426">
            <v>0</v>
          </cell>
          <cell r="F1426">
            <v>446262021.99000001</v>
          </cell>
        </row>
        <row r="1427">
          <cell r="A1427">
            <v>133231</v>
          </cell>
          <cell r="B1427" t="str">
            <v>CRED.AGRIC.CUOTA VEN</v>
          </cell>
          <cell r="C1427">
            <v>487443422.00999999</v>
          </cell>
          <cell r="D1427">
            <v>-41181400.020000003</v>
          </cell>
          <cell r="E1427">
            <v>0</v>
          </cell>
          <cell r="F1427">
            <v>446262021.99000001</v>
          </cell>
        </row>
        <row r="1428">
          <cell r="A1428">
            <v>13323101</v>
          </cell>
          <cell r="B1428" t="str">
            <v>C/RECURS.PROVEN.D/LA</v>
          </cell>
          <cell r="C1428">
            <v>487443422.00999999</v>
          </cell>
          <cell r="D1428">
            <v>-41181400.020000003</v>
          </cell>
          <cell r="E1428">
            <v>0</v>
          </cell>
          <cell r="F1428">
            <v>446262021.99000001</v>
          </cell>
        </row>
        <row r="1429">
          <cell r="A1429">
            <v>1332310101</v>
          </cell>
          <cell r="B1429" t="str">
            <v>CRED.CUOTAS AGRICOLA</v>
          </cell>
          <cell r="C1429">
            <v>487443422.00999999</v>
          </cell>
          <cell r="D1429">
            <v>-41181400.020000003</v>
          </cell>
          <cell r="E1429">
            <v>0</v>
          </cell>
          <cell r="F1429">
            <v>446262021.99000001</v>
          </cell>
        </row>
        <row r="1430">
          <cell r="A1430">
            <v>13325</v>
          </cell>
          <cell r="B1430" t="str">
            <v>CREDITO OTORG.C/RECU</v>
          </cell>
          <cell r="C1430">
            <v>12558237</v>
          </cell>
          <cell r="D1430">
            <v>101165520.90000001</v>
          </cell>
          <cell r="E1430">
            <v>0</v>
          </cell>
          <cell r="F1430">
            <v>113723757.90000001</v>
          </cell>
        </row>
        <row r="1431">
          <cell r="A1431">
            <v>133251</v>
          </cell>
          <cell r="B1431" t="str">
            <v>CREDITOS OTORGADOS F</v>
          </cell>
          <cell r="C1431">
            <v>12558237</v>
          </cell>
          <cell r="D1431">
            <v>101165520.90000001</v>
          </cell>
          <cell r="E1431">
            <v>0</v>
          </cell>
          <cell r="F1431">
            <v>113723757.90000001</v>
          </cell>
        </row>
        <row r="1432">
          <cell r="A1432">
            <v>13325101</v>
          </cell>
          <cell r="B1432" t="str">
            <v>CREDITOS OTORGADOS F</v>
          </cell>
          <cell r="C1432">
            <v>12558237</v>
          </cell>
          <cell r="D1432">
            <v>101165520.90000001</v>
          </cell>
          <cell r="E1432">
            <v>0</v>
          </cell>
          <cell r="F1432">
            <v>113723757.90000001</v>
          </cell>
        </row>
        <row r="1433">
          <cell r="A1433">
            <v>13326</v>
          </cell>
          <cell r="B1433" t="str">
            <v>CRED.OTORG.C/RECURS.</v>
          </cell>
          <cell r="C1433">
            <v>72281699.390000001</v>
          </cell>
          <cell r="D1433">
            <v>-22520725.300000001</v>
          </cell>
          <cell r="E1433">
            <v>0</v>
          </cell>
          <cell r="F1433">
            <v>49760974.090000004</v>
          </cell>
        </row>
        <row r="1434">
          <cell r="A1434">
            <v>133261</v>
          </cell>
          <cell r="B1434" t="str">
            <v>CREDITOS OTORGADOS F</v>
          </cell>
          <cell r="C1434">
            <v>72281699.390000001</v>
          </cell>
          <cell r="D1434">
            <v>-22520725.300000001</v>
          </cell>
          <cell r="E1434">
            <v>0</v>
          </cell>
          <cell r="F1434">
            <v>49760974.090000004</v>
          </cell>
        </row>
        <row r="1435">
          <cell r="A1435">
            <v>13326101</v>
          </cell>
          <cell r="B1435" t="str">
            <v>CREDITOS OTORGADOS F</v>
          </cell>
          <cell r="C1435">
            <v>72281699.390000001</v>
          </cell>
          <cell r="D1435">
            <v>-22520725.300000001</v>
          </cell>
          <cell r="E1435">
            <v>0</v>
          </cell>
          <cell r="F1435">
            <v>49760974.090000004</v>
          </cell>
        </row>
        <row r="1436">
          <cell r="A1436">
            <v>13328</v>
          </cell>
          <cell r="B1436" t="str">
            <v>CRED.OTORG.A MICROEM</v>
          </cell>
          <cell r="C1436">
            <v>1175155380.98</v>
          </cell>
          <cell r="D1436">
            <v>17212062.32</v>
          </cell>
          <cell r="E1436">
            <v>0</v>
          </cell>
          <cell r="F1436">
            <v>1192367443.3</v>
          </cell>
        </row>
        <row r="1437">
          <cell r="A1437">
            <v>133281</v>
          </cell>
          <cell r="B1437" t="str">
            <v>CRED.OTORG.A MICROEM</v>
          </cell>
          <cell r="C1437">
            <v>1175155380.98</v>
          </cell>
          <cell r="D1437">
            <v>17212062.32</v>
          </cell>
          <cell r="E1437">
            <v>0</v>
          </cell>
          <cell r="F1437">
            <v>1192367443.3</v>
          </cell>
        </row>
        <row r="1438">
          <cell r="A1438">
            <v>13328101</v>
          </cell>
          <cell r="B1438" t="str">
            <v>CRED.OTORG.A MICROEM</v>
          </cell>
          <cell r="C1438">
            <v>921039773.33000004</v>
          </cell>
          <cell r="D1438">
            <v>2866822.37</v>
          </cell>
          <cell r="E1438">
            <v>0</v>
          </cell>
          <cell r="F1438">
            <v>923906595.70000005</v>
          </cell>
        </row>
        <row r="1439">
          <cell r="A1439">
            <v>1332810101</v>
          </cell>
          <cell r="B1439" t="str">
            <v>CRED.OTORG.MICROEMP.</v>
          </cell>
          <cell r="C1439">
            <v>116311088.91</v>
          </cell>
          <cell r="D1439">
            <v>-6252903.2300000004</v>
          </cell>
          <cell r="E1439">
            <v>0</v>
          </cell>
          <cell r="F1439">
            <v>110058185.68000001</v>
          </cell>
        </row>
        <row r="1440">
          <cell r="A1440">
            <v>1332810102</v>
          </cell>
          <cell r="B1440" t="str">
            <v>CRED.OTORG.A MICROEM</v>
          </cell>
          <cell r="C1440">
            <v>504337554.07999998</v>
          </cell>
          <cell r="D1440">
            <v>36172508.890000001</v>
          </cell>
          <cell r="E1440">
            <v>0</v>
          </cell>
          <cell r="F1440">
            <v>540510062.97000003</v>
          </cell>
        </row>
        <row r="1441">
          <cell r="A1441">
            <v>1332810103</v>
          </cell>
          <cell r="B1441" t="str">
            <v>MICROCRED.VEH.PERS.N</v>
          </cell>
          <cell r="C1441">
            <v>245564043.13</v>
          </cell>
          <cell r="D1441">
            <v>-27165586.109999999</v>
          </cell>
          <cell r="E1441">
            <v>0</v>
          </cell>
          <cell r="F1441">
            <v>218398457.02000001</v>
          </cell>
        </row>
        <row r="1442">
          <cell r="A1442">
            <v>1332810104</v>
          </cell>
          <cell r="B1442" t="str">
            <v>MICROCRED.VEH.PERS.J</v>
          </cell>
          <cell r="C1442">
            <v>3143668.44</v>
          </cell>
          <cell r="D1442">
            <v>19604.52</v>
          </cell>
          <cell r="E1442">
            <v>0</v>
          </cell>
          <cell r="F1442">
            <v>3163272.96</v>
          </cell>
        </row>
        <row r="1443">
          <cell r="A1443">
            <v>1332810105</v>
          </cell>
          <cell r="B1443" t="str">
            <v>MICROCRED.BIEN/MUEB.</v>
          </cell>
          <cell r="C1443">
            <v>51683418.770000003</v>
          </cell>
          <cell r="D1443">
            <v>93198.3</v>
          </cell>
          <cell r="E1443">
            <v>0</v>
          </cell>
          <cell r="F1443">
            <v>51776617.07</v>
          </cell>
        </row>
        <row r="1444">
          <cell r="A1444">
            <v>13328102</v>
          </cell>
          <cell r="B1444" t="str">
            <v>CRED.OTORG.A MICROEM</v>
          </cell>
          <cell r="C1444">
            <v>182294142.53999999</v>
          </cell>
          <cell r="D1444">
            <v>12163890.699999999</v>
          </cell>
          <cell r="E1444">
            <v>0</v>
          </cell>
          <cell r="F1444">
            <v>194458033.24000001</v>
          </cell>
        </row>
        <row r="1445">
          <cell r="A1445">
            <v>1332810201</v>
          </cell>
          <cell r="B1445" t="str">
            <v>MICROCREDITO AGROPEC</v>
          </cell>
          <cell r="C1445">
            <v>74517455.599999994</v>
          </cell>
          <cell r="D1445">
            <v>41650494.130000003</v>
          </cell>
          <cell r="E1445">
            <v>0</v>
          </cell>
          <cell r="F1445">
            <v>116167949.73</v>
          </cell>
        </row>
        <row r="1446">
          <cell r="A1446">
            <v>1332810202</v>
          </cell>
          <cell r="B1446" t="str">
            <v>MICROCREDITO AGROPEC</v>
          </cell>
          <cell r="C1446">
            <v>107776686.94</v>
          </cell>
          <cell r="D1446">
            <v>-29486603.43</v>
          </cell>
          <cell r="E1446">
            <v>0</v>
          </cell>
          <cell r="F1446">
            <v>78290083.510000005</v>
          </cell>
        </row>
        <row r="1447">
          <cell r="A1447">
            <v>13328103</v>
          </cell>
          <cell r="B1447" t="str">
            <v>MICROCREDITO COMERC.</v>
          </cell>
          <cell r="C1447">
            <v>71821465.109999999</v>
          </cell>
          <cell r="D1447">
            <v>2181349.25</v>
          </cell>
          <cell r="E1447">
            <v>0</v>
          </cell>
          <cell r="F1447">
            <v>74002814.359999999</v>
          </cell>
        </row>
        <row r="1448">
          <cell r="A1448">
            <v>1332810301</v>
          </cell>
          <cell r="B1448" t="str">
            <v>MICROCRED.EN CUOTA P</v>
          </cell>
          <cell r="C1448">
            <v>526165.22</v>
          </cell>
          <cell r="D1448">
            <v>-526165.22</v>
          </cell>
          <cell r="E1448">
            <v>0</v>
          </cell>
          <cell r="F1448">
            <v>0</v>
          </cell>
        </row>
        <row r="1449">
          <cell r="A1449">
            <v>1332810302</v>
          </cell>
          <cell r="B1449" t="str">
            <v>MICROCRED.EN CUOTA P</v>
          </cell>
          <cell r="C1449">
            <v>71295299.890000001</v>
          </cell>
          <cell r="D1449">
            <v>2707514.47</v>
          </cell>
          <cell r="E1449">
            <v>0</v>
          </cell>
          <cell r="F1449">
            <v>74002814.359999999</v>
          </cell>
        </row>
        <row r="1450">
          <cell r="A1450">
            <v>13329</v>
          </cell>
          <cell r="B1450" t="str">
            <v>CREDITOS OTORGADOS A</v>
          </cell>
          <cell r="C1450">
            <v>294644444.44999999</v>
          </cell>
          <cell r="D1450">
            <v>0</v>
          </cell>
          <cell r="E1450">
            <v>0</v>
          </cell>
          <cell r="F1450">
            <v>294644444.44999999</v>
          </cell>
        </row>
        <row r="1451">
          <cell r="A1451">
            <v>13329101</v>
          </cell>
          <cell r="B1451" t="str">
            <v>CREDITOS CON RECURSO</v>
          </cell>
          <cell r="C1451">
            <v>294644444.44999999</v>
          </cell>
          <cell r="D1451">
            <v>0</v>
          </cell>
          <cell r="E1451">
            <v>0</v>
          </cell>
          <cell r="F1451">
            <v>294644444.44999999</v>
          </cell>
        </row>
        <row r="1452">
          <cell r="A1452">
            <v>1332910101</v>
          </cell>
          <cell r="B1452" t="str">
            <v>CRED.PYME VENCIDO</v>
          </cell>
          <cell r="C1452">
            <v>294644444.44999999</v>
          </cell>
          <cell r="D1452">
            <v>0</v>
          </cell>
          <cell r="E1452">
            <v>0</v>
          </cell>
          <cell r="F1452">
            <v>294644444.44999999</v>
          </cell>
        </row>
        <row r="1453">
          <cell r="A1453">
            <v>134</v>
          </cell>
          <cell r="B1453" t="str">
            <v>CREDITOS EN LITIGIO</v>
          </cell>
          <cell r="C1453">
            <v>9600681877.3199997</v>
          </cell>
          <cell r="D1453">
            <v>0</v>
          </cell>
          <cell r="E1453">
            <v>54473987.149999999</v>
          </cell>
          <cell r="F1453">
            <v>9546207890.1700001</v>
          </cell>
        </row>
        <row r="1454">
          <cell r="A1454">
            <v>13404</v>
          </cell>
          <cell r="B1454" t="str">
            <v>CREDITOS A PLAZO FIJ</v>
          </cell>
          <cell r="C1454">
            <v>7093272756.75</v>
          </cell>
          <cell r="D1454">
            <v>0</v>
          </cell>
          <cell r="E1454">
            <v>420000</v>
          </cell>
          <cell r="F1454">
            <v>7092852756.75</v>
          </cell>
        </row>
        <row r="1455">
          <cell r="A1455">
            <v>134041</v>
          </cell>
          <cell r="B1455" t="str">
            <v>CRED. A PLAZO FIJO E</v>
          </cell>
          <cell r="C1455">
            <v>7093272756.75</v>
          </cell>
          <cell r="D1455">
            <v>0</v>
          </cell>
          <cell r="E1455">
            <v>420000</v>
          </cell>
          <cell r="F1455">
            <v>7092852756.75</v>
          </cell>
        </row>
        <row r="1456">
          <cell r="A1456">
            <v>13404101</v>
          </cell>
          <cell r="B1456" t="str">
            <v>CRED.PLAZO FIJO LITI</v>
          </cell>
          <cell r="C1456">
            <v>7093272756.75</v>
          </cell>
          <cell r="D1456">
            <v>0</v>
          </cell>
          <cell r="E1456">
            <v>420000</v>
          </cell>
          <cell r="F1456">
            <v>7092852756.75</v>
          </cell>
        </row>
        <row r="1457">
          <cell r="A1457">
            <v>1340410101</v>
          </cell>
          <cell r="B1457" t="str">
            <v>PAGARE COMERC.PZO.FI</v>
          </cell>
          <cell r="C1457">
            <v>7093272756.75</v>
          </cell>
          <cell r="D1457">
            <v>0</v>
          </cell>
          <cell r="E1457">
            <v>420000</v>
          </cell>
          <cell r="F1457">
            <v>7092852756.75</v>
          </cell>
        </row>
        <row r="1458">
          <cell r="A1458">
            <v>13405</v>
          </cell>
          <cell r="B1458" t="str">
            <v>CREDITOS EN CUOTAS E</v>
          </cell>
          <cell r="C1458">
            <v>1718906735.8800001</v>
          </cell>
          <cell r="D1458">
            <v>0</v>
          </cell>
          <cell r="E1458">
            <v>41053341.729999997</v>
          </cell>
          <cell r="F1458">
            <v>1677853394.1500001</v>
          </cell>
        </row>
        <row r="1459">
          <cell r="A1459">
            <v>134051</v>
          </cell>
          <cell r="B1459" t="str">
            <v>CRED.EN CUOTAS EN LI</v>
          </cell>
          <cell r="C1459">
            <v>1718906735.8800001</v>
          </cell>
          <cell r="D1459">
            <v>0</v>
          </cell>
          <cell r="E1459">
            <v>41053341.729999997</v>
          </cell>
          <cell r="F1459">
            <v>1677853394.1500001</v>
          </cell>
        </row>
        <row r="1460">
          <cell r="A1460">
            <v>13405101</v>
          </cell>
          <cell r="B1460" t="str">
            <v>CREDITOS E/CUOTAS E/</v>
          </cell>
          <cell r="C1460">
            <v>1718906735.8800001</v>
          </cell>
          <cell r="D1460">
            <v>0</v>
          </cell>
          <cell r="E1460">
            <v>41053341.729999997</v>
          </cell>
          <cell r="F1460">
            <v>1677853394.1500001</v>
          </cell>
        </row>
        <row r="1461">
          <cell r="A1461">
            <v>1340510101</v>
          </cell>
          <cell r="B1461" t="str">
            <v>CREDITOS COMERCIALES</v>
          </cell>
          <cell r="C1461">
            <v>1461247415.1600001</v>
          </cell>
          <cell r="D1461">
            <v>0</v>
          </cell>
          <cell r="E1461">
            <v>41053341.729999997</v>
          </cell>
          <cell r="F1461">
            <v>1420194073.4300001</v>
          </cell>
        </row>
        <row r="1462">
          <cell r="A1462">
            <v>134051010101</v>
          </cell>
          <cell r="B1462" t="str">
            <v>CREDITOS PERSONALES</v>
          </cell>
          <cell r="C1462">
            <v>46555225.210000001</v>
          </cell>
          <cell r="D1462">
            <v>0</v>
          </cell>
          <cell r="E1462">
            <v>8500000</v>
          </cell>
          <cell r="F1462">
            <v>38055225.210000001</v>
          </cell>
        </row>
        <row r="1463">
          <cell r="A1463">
            <v>13405101010101</v>
          </cell>
          <cell r="B1463" t="str">
            <v>CREDITOS PERSONALES</v>
          </cell>
          <cell r="C1463">
            <v>46555225.210000001</v>
          </cell>
          <cell r="D1463">
            <v>0</v>
          </cell>
          <cell r="E1463">
            <v>8500000</v>
          </cell>
          <cell r="F1463">
            <v>38055225.210000001</v>
          </cell>
        </row>
        <row r="1464">
          <cell r="A1464">
            <v>134051010102</v>
          </cell>
          <cell r="B1464" t="str">
            <v>CREDITOS COMERCIALES</v>
          </cell>
          <cell r="C1464">
            <v>1414692189.95</v>
          </cell>
          <cell r="D1464">
            <v>0</v>
          </cell>
          <cell r="E1464">
            <v>32553341.73</v>
          </cell>
          <cell r="F1464">
            <v>1382138848.22</v>
          </cell>
        </row>
        <row r="1465">
          <cell r="A1465">
            <v>13405101010201</v>
          </cell>
          <cell r="B1465" t="str">
            <v>CRED.PAGARE COMERCIA</v>
          </cell>
          <cell r="C1465">
            <v>1414692189.95</v>
          </cell>
          <cell r="D1465">
            <v>0</v>
          </cell>
          <cell r="E1465">
            <v>32553341.73</v>
          </cell>
          <cell r="F1465">
            <v>1382138848.22</v>
          </cell>
        </row>
        <row r="1466">
          <cell r="A1466">
            <v>1340510199</v>
          </cell>
          <cell r="B1466" t="str">
            <v>OTROS CREDITOS EN CU</v>
          </cell>
          <cell r="C1466">
            <v>257659320.72</v>
          </cell>
          <cell r="D1466">
            <v>0</v>
          </cell>
          <cell r="E1466">
            <v>0</v>
          </cell>
          <cell r="F1466">
            <v>257659320.72</v>
          </cell>
        </row>
        <row r="1467">
          <cell r="A1467">
            <v>134051019902</v>
          </cell>
          <cell r="B1467" t="str">
            <v>CREDITO A EX-EMPLEAD</v>
          </cell>
          <cell r="C1467">
            <v>9301815.6999999993</v>
          </cell>
          <cell r="D1467">
            <v>0</v>
          </cell>
          <cell r="E1467">
            <v>0</v>
          </cell>
          <cell r="F1467">
            <v>9301815.6999999993</v>
          </cell>
        </row>
        <row r="1468">
          <cell r="A1468">
            <v>134051019903</v>
          </cell>
          <cell r="B1468" t="str">
            <v>CREDITO A EX-EMPLEAD</v>
          </cell>
          <cell r="C1468">
            <v>245639604.27000001</v>
          </cell>
          <cell r="D1468">
            <v>0</v>
          </cell>
          <cell r="E1468">
            <v>0</v>
          </cell>
          <cell r="F1468">
            <v>245639604.27000001</v>
          </cell>
        </row>
        <row r="1469">
          <cell r="A1469">
            <v>134051019905</v>
          </cell>
          <cell r="B1469" t="str">
            <v>LINEA D/CRED.AJUST.I</v>
          </cell>
          <cell r="C1469">
            <v>2717900.75</v>
          </cell>
          <cell r="D1469">
            <v>0</v>
          </cell>
          <cell r="E1469">
            <v>0</v>
          </cell>
          <cell r="F1469">
            <v>2717900.75</v>
          </cell>
        </row>
        <row r="1470">
          <cell r="A1470">
            <v>13418</v>
          </cell>
          <cell r="B1470" t="str">
            <v>CRED.HIPOT.E/LITIGIO</v>
          </cell>
          <cell r="C1470">
            <v>31504696.789999999</v>
          </cell>
          <cell r="D1470">
            <v>0</v>
          </cell>
          <cell r="E1470">
            <v>0</v>
          </cell>
          <cell r="F1470">
            <v>31504696.789999999</v>
          </cell>
        </row>
        <row r="1471">
          <cell r="A1471">
            <v>134181</v>
          </cell>
          <cell r="B1471" t="str">
            <v>CRED.HIPOT.E/LITIGIO</v>
          </cell>
          <cell r="C1471">
            <v>31504696.789999999</v>
          </cell>
          <cell r="D1471">
            <v>0</v>
          </cell>
          <cell r="E1471">
            <v>0</v>
          </cell>
          <cell r="F1471">
            <v>31504696.789999999</v>
          </cell>
        </row>
        <row r="1472">
          <cell r="A1472">
            <v>13418101</v>
          </cell>
          <cell r="B1472" t="str">
            <v>PARA ADQUISICION DE</v>
          </cell>
          <cell r="C1472">
            <v>31504696.789999999</v>
          </cell>
          <cell r="D1472">
            <v>0</v>
          </cell>
          <cell r="E1472">
            <v>0</v>
          </cell>
          <cell r="F1472">
            <v>31504696.789999999</v>
          </cell>
        </row>
        <row r="1473">
          <cell r="A1473">
            <v>1341810103</v>
          </cell>
          <cell r="B1473" t="str">
            <v>OTROS CREDT.ADQUIS.V</v>
          </cell>
          <cell r="C1473">
            <v>31504696.789999999</v>
          </cell>
          <cell r="D1473">
            <v>0</v>
          </cell>
          <cell r="E1473">
            <v>0</v>
          </cell>
          <cell r="F1473">
            <v>31504696.789999999</v>
          </cell>
        </row>
        <row r="1474">
          <cell r="A1474">
            <v>134181010303</v>
          </cell>
          <cell r="B1474" t="str">
            <v>CRED.HIP.AJUST.INGRE</v>
          </cell>
          <cell r="C1474">
            <v>31504696.789999999</v>
          </cell>
          <cell r="D1474">
            <v>0</v>
          </cell>
          <cell r="E1474">
            <v>0</v>
          </cell>
          <cell r="F1474">
            <v>31504696.789999999</v>
          </cell>
        </row>
        <row r="1475">
          <cell r="A1475">
            <v>13422</v>
          </cell>
          <cell r="B1475" t="str">
            <v>CREDIT.AGRIC.A PLAZO</v>
          </cell>
          <cell r="C1475">
            <v>204684941.81</v>
          </cell>
          <cell r="D1475">
            <v>0</v>
          </cell>
          <cell r="E1475">
            <v>0</v>
          </cell>
          <cell r="F1475">
            <v>204684941.81</v>
          </cell>
        </row>
        <row r="1476">
          <cell r="A1476">
            <v>134221</v>
          </cell>
          <cell r="B1476" t="str">
            <v>CRED. AGRICOLAS PLAZ</v>
          </cell>
          <cell r="C1476">
            <v>204684941.81</v>
          </cell>
          <cell r="D1476">
            <v>0</v>
          </cell>
          <cell r="E1476">
            <v>0</v>
          </cell>
          <cell r="F1476">
            <v>204684941.81</v>
          </cell>
        </row>
        <row r="1477">
          <cell r="A1477">
            <v>13422101</v>
          </cell>
          <cell r="B1477" t="str">
            <v>C/RECURS.PROVEN.D/LA</v>
          </cell>
          <cell r="C1477">
            <v>204684941.81</v>
          </cell>
          <cell r="D1477">
            <v>0</v>
          </cell>
          <cell r="E1477">
            <v>0</v>
          </cell>
          <cell r="F1477">
            <v>204684941.81</v>
          </cell>
        </row>
        <row r="1478">
          <cell r="A1478">
            <v>1342210104</v>
          </cell>
          <cell r="B1478" t="str">
            <v>CRED. A PLAZO FIJO A</v>
          </cell>
          <cell r="C1478">
            <v>204684941.81</v>
          </cell>
          <cell r="D1478">
            <v>0</v>
          </cell>
          <cell r="E1478">
            <v>0</v>
          </cell>
          <cell r="F1478">
            <v>204684941.81</v>
          </cell>
        </row>
        <row r="1479">
          <cell r="A1479">
            <v>134221010403</v>
          </cell>
          <cell r="B1479" t="str">
            <v>CRED.A PLAZO FIJO AG</v>
          </cell>
          <cell r="C1479">
            <v>204684941.81</v>
          </cell>
          <cell r="D1479">
            <v>0</v>
          </cell>
          <cell r="E1479">
            <v>0</v>
          </cell>
          <cell r="F1479">
            <v>204684941.81</v>
          </cell>
        </row>
        <row r="1480">
          <cell r="A1480">
            <v>13423</v>
          </cell>
          <cell r="B1480" t="str">
            <v>CREDITOS AGRICO.E/CU</v>
          </cell>
          <cell r="C1480">
            <v>265557782.24000001</v>
          </cell>
          <cell r="D1480">
            <v>0</v>
          </cell>
          <cell r="E1480">
            <v>13000000</v>
          </cell>
          <cell r="F1480">
            <v>252557782.24000001</v>
          </cell>
        </row>
        <row r="1481">
          <cell r="A1481">
            <v>134231</v>
          </cell>
          <cell r="B1481" t="str">
            <v>CRED. AGRIC. CUOTA L</v>
          </cell>
          <cell r="C1481">
            <v>265557782.24000001</v>
          </cell>
          <cell r="D1481">
            <v>0</v>
          </cell>
          <cell r="E1481">
            <v>13000000</v>
          </cell>
          <cell r="F1481">
            <v>252557782.24000001</v>
          </cell>
        </row>
        <row r="1482">
          <cell r="A1482">
            <v>13423101</v>
          </cell>
          <cell r="B1482" t="str">
            <v>C/RECURS.PROVEN.D/LA</v>
          </cell>
          <cell r="C1482">
            <v>265557782.24000001</v>
          </cell>
          <cell r="D1482">
            <v>0</v>
          </cell>
          <cell r="E1482">
            <v>13000000</v>
          </cell>
          <cell r="F1482">
            <v>252557782.24000001</v>
          </cell>
        </row>
        <row r="1483">
          <cell r="A1483">
            <v>1342310101</v>
          </cell>
          <cell r="B1483" t="str">
            <v>CRED.CUOTAS AGRICOLA</v>
          </cell>
          <cell r="C1483">
            <v>265557782.24000001</v>
          </cell>
          <cell r="D1483">
            <v>0</v>
          </cell>
          <cell r="E1483">
            <v>13000000</v>
          </cell>
          <cell r="F1483">
            <v>252557782.24000001</v>
          </cell>
        </row>
        <row r="1484">
          <cell r="A1484">
            <v>13426</v>
          </cell>
          <cell r="B1484" t="str">
            <v>CRED.OTORG.C/RECUR.F</v>
          </cell>
          <cell r="C1484">
            <v>60185350</v>
          </cell>
          <cell r="D1484">
            <v>0</v>
          </cell>
          <cell r="E1484">
            <v>0</v>
          </cell>
          <cell r="F1484">
            <v>60185350</v>
          </cell>
        </row>
        <row r="1485">
          <cell r="A1485">
            <v>134261</v>
          </cell>
          <cell r="B1485" t="str">
            <v>CREDITOS OTORGADOS F</v>
          </cell>
          <cell r="C1485">
            <v>60185350</v>
          </cell>
          <cell r="D1485">
            <v>0</v>
          </cell>
          <cell r="E1485">
            <v>0</v>
          </cell>
          <cell r="F1485">
            <v>60185350</v>
          </cell>
        </row>
        <row r="1486">
          <cell r="A1486">
            <v>13426101</v>
          </cell>
          <cell r="B1486" t="str">
            <v>CREDITOS OTORGADOS F</v>
          </cell>
          <cell r="C1486">
            <v>60185350</v>
          </cell>
          <cell r="D1486">
            <v>0</v>
          </cell>
          <cell r="E1486">
            <v>0</v>
          </cell>
          <cell r="F1486">
            <v>60185350</v>
          </cell>
        </row>
        <row r="1487">
          <cell r="A1487">
            <v>13428</v>
          </cell>
          <cell r="B1487" t="str">
            <v>CRED.OTORG.A MICROEM</v>
          </cell>
          <cell r="C1487">
            <v>115167147.17</v>
          </cell>
          <cell r="D1487">
            <v>0</v>
          </cell>
          <cell r="E1487">
            <v>645.41999999999996</v>
          </cell>
          <cell r="F1487">
            <v>115166501.75</v>
          </cell>
        </row>
        <row r="1488">
          <cell r="A1488">
            <v>134281</v>
          </cell>
          <cell r="B1488" t="str">
            <v>CRED.OTORG.A MICROEM</v>
          </cell>
          <cell r="C1488">
            <v>115167147.17</v>
          </cell>
          <cell r="D1488">
            <v>0</v>
          </cell>
          <cell r="E1488">
            <v>645.41999999999996</v>
          </cell>
          <cell r="F1488">
            <v>115166501.75</v>
          </cell>
        </row>
        <row r="1489">
          <cell r="A1489">
            <v>13428101</v>
          </cell>
          <cell r="B1489" t="str">
            <v>CRED.OTORG.A MICROEM</v>
          </cell>
          <cell r="C1489">
            <v>115167147.17</v>
          </cell>
          <cell r="D1489">
            <v>0</v>
          </cell>
          <cell r="E1489">
            <v>645.41999999999996</v>
          </cell>
          <cell r="F1489">
            <v>115166501.75</v>
          </cell>
        </row>
        <row r="1490">
          <cell r="A1490">
            <v>1342810102</v>
          </cell>
          <cell r="B1490" t="str">
            <v>CRED.OTORG.A MICROEM</v>
          </cell>
          <cell r="C1490">
            <v>115167147.17</v>
          </cell>
          <cell r="D1490">
            <v>0</v>
          </cell>
          <cell r="E1490">
            <v>645.41999999999996</v>
          </cell>
          <cell r="F1490">
            <v>115166501.75</v>
          </cell>
        </row>
        <row r="1491">
          <cell r="A1491">
            <v>13429</v>
          </cell>
          <cell r="B1491" t="str">
            <v>CREDITOS OTORGADOS A</v>
          </cell>
          <cell r="C1491">
            <v>111402466.68000001</v>
          </cell>
          <cell r="D1491">
            <v>0</v>
          </cell>
          <cell r="E1491">
            <v>0</v>
          </cell>
          <cell r="F1491">
            <v>111402466.68000001</v>
          </cell>
        </row>
        <row r="1492">
          <cell r="A1492">
            <v>13429101</v>
          </cell>
          <cell r="B1492" t="str">
            <v>CREDITOS CON RECURSO</v>
          </cell>
          <cell r="C1492">
            <v>111402466.68000001</v>
          </cell>
          <cell r="D1492">
            <v>0</v>
          </cell>
          <cell r="E1492">
            <v>0</v>
          </cell>
          <cell r="F1492">
            <v>111402466.68000001</v>
          </cell>
        </row>
        <row r="1493">
          <cell r="A1493">
            <v>1342910101</v>
          </cell>
          <cell r="B1493" t="str">
            <v>CRED.PYME LITIGIO</v>
          </cell>
          <cell r="C1493">
            <v>111402466.68000001</v>
          </cell>
          <cell r="D1493">
            <v>0</v>
          </cell>
          <cell r="E1493">
            <v>0</v>
          </cell>
          <cell r="F1493">
            <v>111402466.68000001</v>
          </cell>
        </row>
        <row r="1494">
          <cell r="A1494">
            <v>139</v>
          </cell>
          <cell r="B1494" t="str">
            <v>(PROV.P/CARTERA D/CR</v>
          </cell>
          <cell r="C1494">
            <v>-103777364458.96001</v>
          </cell>
          <cell r="D1494">
            <v>3783311226.4200001</v>
          </cell>
          <cell r="E1494">
            <v>4565335778.5799999</v>
          </cell>
          <cell r="F1494">
            <v>-104559389011.12</v>
          </cell>
        </row>
        <row r="1495">
          <cell r="A1495">
            <v>13901</v>
          </cell>
          <cell r="B1495" t="str">
            <v>(PROVISION P/CREDITO</v>
          </cell>
          <cell r="C1495">
            <v>-4696848185.5500002</v>
          </cell>
          <cell r="D1495">
            <v>84195940.590000004</v>
          </cell>
          <cell r="E1495">
            <v>-446491885.37</v>
          </cell>
          <cell r="F1495">
            <v>-4166160359.5900002</v>
          </cell>
        </row>
        <row r="1496">
          <cell r="A1496">
            <v>139011</v>
          </cell>
          <cell r="B1496" t="str">
            <v>(PROV. P/CREDITOS VI</v>
          </cell>
          <cell r="C1496">
            <v>-4696848185.5500002</v>
          </cell>
          <cell r="D1496">
            <v>84195940.590000004</v>
          </cell>
          <cell r="E1496">
            <v>-446491885.37</v>
          </cell>
          <cell r="F1496">
            <v>-4166160359.5900002</v>
          </cell>
        </row>
        <row r="1497">
          <cell r="A1497">
            <v>13901103</v>
          </cell>
          <cell r="B1497" t="str">
            <v>(DOCUMENTOS DESCONT.</v>
          </cell>
          <cell r="C1497">
            <v>-246480530.21000001</v>
          </cell>
          <cell r="D1497">
            <v>0</v>
          </cell>
          <cell r="E1497">
            <v>9557727.4900000002</v>
          </cell>
          <cell r="F1497">
            <v>-256038257.69999999</v>
          </cell>
        </row>
        <row r="1498">
          <cell r="A1498">
            <v>1390110303</v>
          </cell>
          <cell r="B1498" t="str">
            <v>(PROV.DOCUM.DESCONT.</v>
          </cell>
          <cell r="C1498">
            <v>-246480530.21000001</v>
          </cell>
          <cell r="D1498">
            <v>0</v>
          </cell>
          <cell r="E1498">
            <v>9557727.4900000002</v>
          </cell>
          <cell r="F1498">
            <v>-256038257.69999999</v>
          </cell>
        </row>
        <row r="1499">
          <cell r="A1499">
            <v>13901104</v>
          </cell>
          <cell r="B1499" t="str">
            <v>(PROV.CRED.PLAZO FIJ</v>
          </cell>
          <cell r="C1499">
            <v>-1179927346.95</v>
          </cell>
          <cell r="D1499">
            <v>84195940.590000004</v>
          </cell>
          <cell r="E1499">
            <v>90173349.099999994</v>
          </cell>
          <cell r="F1499">
            <v>-1185904755.46</v>
          </cell>
        </row>
        <row r="1500">
          <cell r="A1500">
            <v>1390110401</v>
          </cell>
          <cell r="B1500" t="str">
            <v>(PROV.PAGARE COMERCI</v>
          </cell>
          <cell r="C1500">
            <v>-1173878951.8499999</v>
          </cell>
          <cell r="D1500">
            <v>84195940.590000004</v>
          </cell>
          <cell r="E1500">
            <v>88918999.530000001</v>
          </cell>
          <cell r="F1500">
            <v>-1178602010.79</v>
          </cell>
        </row>
        <row r="1501">
          <cell r="A1501">
            <v>1390110402</v>
          </cell>
          <cell r="B1501" t="str">
            <v>(PROV.PAGARE PERSONA</v>
          </cell>
          <cell r="C1501">
            <v>-6048395.0999999996</v>
          </cell>
          <cell r="D1501">
            <v>0</v>
          </cell>
          <cell r="E1501">
            <v>1254349.57</v>
          </cell>
          <cell r="F1501">
            <v>-7302744.6699999999</v>
          </cell>
        </row>
        <row r="1502">
          <cell r="A1502">
            <v>13901105</v>
          </cell>
          <cell r="B1502" t="str">
            <v>(PROV.PREST. PERSONA</v>
          </cell>
          <cell r="C1502">
            <v>-1654180209.54</v>
          </cell>
          <cell r="D1502">
            <v>0</v>
          </cell>
          <cell r="E1502">
            <v>-113874377.37</v>
          </cell>
          <cell r="F1502">
            <v>-1540305832.1700001</v>
          </cell>
        </row>
        <row r="1503">
          <cell r="A1503">
            <v>1390110504</v>
          </cell>
          <cell r="B1503" t="str">
            <v>(PROV.PREST.PERSONAL</v>
          </cell>
          <cell r="C1503">
            <v>-21692049.489999998</v>
          </cell>
          <cell r="D1503">
            <v>0</v>
          </cell>
          <cell r="E1503">
            <v>-1406061.91</v>
          </cell>
          <cell r="F1503">
            <v>-20285987.579999998</v>
          </cell>
        </row>
        <row r="1504">
          <cell r="A1504">
            <v>1390110505</v>
          </cell>
          <cell r="B1504" t="str">
            <v>(PROV.PRESTAMO COMER</v>
          </cell>
          <cell r="C1504">
            <v>-1632452845.5699999</v>
          </cell>
          <cell r="D1504">
            <v>0</v>
          </cell>
          <cell r="E1504">
            <v>-112462772.54000001</v>
          </cell>
          <cell r="F1504">
            <v>-1519990073.03</v>
          </cell>
        </row>
        <row r="1505">
          <cell r="A1505">
            <v>1390110506</v>
          </cell>
          <cell r="B1505" t="str">
            <v>(PROV.CRED.CUOTAS ME</v>
          </cell>
          <cell r="C1505">
            <v>-5831.07</v>
          </cell>
          <cell r="D1505">
            <v>0</v>
          </cell>
          <cell r="E1505">
            <v>-695.12</v>
          </cell>
          <cell r="F1505">
            <v>-5135.95</v>
          </cell>
        </row>
        <row r="1506">
          <cell r="A1506">
            <v>1390110517</v>
          </cell>
          <cell r="B1506" t="str">
            <v>(PROV.PRESTAMO IMAGE</v>
          </cell>
          <cell r="C1506">
            <v>-29483.41</v>
          </cell>
          <cell r="D1506">
            <v>0</v>
          </cell>
          <cell r="E1506">
            <v>-4847.8</v>
          </cell>
          <cell r="F1506">
            <v>-24635.61</v>
          </cell>
        </row>
        <row r="1507">
          <cell r="A1507">
            <v>13901107</v>
          </cell>
          <cell r="B1507" t="str">
            <v>(PROV.ARRE.FINAN. VI</v>
          </cell>
          <cell r="C1507">
            <v>-146904585.66</v>
          </cell>
          <cell r="D1507">
            <v>0</v>
          </cell>
          <cell r="E1507">
            <v>2317122.08</v>
          </cell>
          <cell r="F1507">
            <v>-149221707.74000001</v>
          </cell>
        </row>
        <row r="1508">
          <cell r="A1508">
            <v>13901110</v>
          </cell>
          <cell r="B1508" t="str">
            <v>PROV.CRED.COMPRA Y V</v>
          </cell>
          <cell r="C1508">
            <v>-15387444.619999999</v>
          </cell>
          <cell r="D1508">
            <v>0</v>
          </cell>
          <cell r="E1508">
            <v>2472279.29</v>
          </cell>
          <cell r="F1508">
            <v>-17859723.91</v>
          </cell>
        </row>
        <row r="1509">
          <cell r="A1509">
            <v>1390111001</v>
          </cell>
          <cell r="B1509" t="str">
            <v>(PROV.CRED.FACTOR.VI</v>
          </cell>
          <cell r="C1509">
            <v>-15387444.619999999</v>
          </cell>
          <cell r="D1509">
            <v>0</v>
          </cell>
          <cell r="E1509">
            <v>2472279.29</v>
          </cell>
          <cell r="F1509">
            <v>-17859723.91</v>
          </cell>
        </row>
        <row r="1510">
          <cell r="A1510">
            <v>13901111</v>
          </cell>
          <cell r="B1510" t="str">
            <v>(PROV.CARTAS DE CRED</v>
          </cell>
          <cell r="C1510">
            <v>-4532520.0999999996</v>
          </cell>
          <cell r="D1510">
            <v>0</v>
          </cell>
          <cell r="E1510">
            <v>-838384.62</v>
          </cell>
          <cell r="F1510">
            <v>-3694135.48</v>
          </cell>
        </row>
        <row r="1511">
          <cell r="A1511">
            <v>1390111101</v>
          </cell>
          <cell r="B1511" t="str">
            <v>(PROV.CARTAS DE CRED</v>
          </cell>
          <cell r="C1511">
            <v>-4532520.0999999996</v>
          </cell>
          <cell r="D1511">
            <v>0</v>
          </cell>
          <cell r="E1511">
            <v>-838384.62</v>
          </cell>
          <cell r="F1511">
            <v>-3694135.48</v>
          </cell>
        </row>
        <row r="1512">
          <cell r="A1512">
            <v>13901114</v>
          </cell>
          <cell r="B1512" t="str">
            <v>(PROG.ESPEC.DE FINAN</v>
          </cell>
          <cell r="C1512">
            <v>-298774421.13999999</v>
          </cell>
          <cell r="D1512">
            <v>0</v>
          </cell>
          <cell r="E1512">
            <v>-99996426.549999997</v>
          </cell>
          <cell r="F1512">
            <v>-198777994.59</v>
          </cell>
        </row>
        <row r="1513">
          <cell r="A1513">
            <v>1390111401</v>
          </cell>
          <cell r="B1513" t="str">
            <v>(PROV.FONDO DE CRED.</v>
          </cell>
          <cell r="C1513">
            <v>-113569629.72</v>
          </cell>
          <cell r="D1513">
            <v>0</v>
          </cell>
          <cell r="E1513">
            <v>-19055258.719999999</v>
          </cell>
          <cell r="F1513">
            <v>-94514371</v>
          </cell>
        </row>
        <row r="1514">
          <cell r="A1514">
            <v>1390111402</v>
          </cell>
          <cell r="B1514" t="str">
            <v>(PROV.FONDO CRED.IND</v>
          </cell>
          <cell r="C1514">
            <v>-185204791.41999999</v>
          </cell>
          <cell r="D1514">
            <v>0</v>
          </cell>
          <cell r="E1514">
            <v>-80941167.829999998</v>
          </cell>
          <cell r="F1514">
            <v>-104263623.59</v>
          </cell>
        </row>
        <row r="1515">
          <cell r="A1515">
            <v>13901122</v>
          </cell>
          <cell r="B1515" t="str">
            <v>(PROV.CRED.AGRIC.INS</v>
          </cell>
          <cell r="C1515">
            <v>-1150661127.3299999</v>
          </cell>
          <cell r="D1515">
            <v>0</v>
          </cell>
          <cell r="E1515">
            <v>-336303174.79000002</v>
          </cell>
          <cell r="F1515">
            <v>-814357952.53999996</v>
          </cell>
        </row>
        <row r="1516">
          <cell r="A1516">
            <v>1390112204</v>
          </cell>
          <cell r="B1516" t="str">
            <v>(PROV.CRED.PLAZO FIJ</v>
          </cell>
          <cell r="C1516">
            <v>-647611341.38</v>
          </cell>
          <cell r="D1516">
            <v>0</v>
          </cell>
          <cell r="E1516">
            <v>-236326513.03999999</v>
          </cell>
          <cell r="F1516">
            <v>-411284828.33999997</v>
          </cell>
        </row>
        <row r="1517">
          <cell r="A1517">
            <v>139011220401</v>
          </cell>
          <cell r="B1517" t="str">
            <v>(PROV.CRED.PZO.FIJO</v>
          </cell>
          <cell r="C1517">
            <v>-4439151.46</v>
          </cell>
          <cell r="D1517">
            <v>0</v>
          </cell>
          <cell r="E1517">
            <v>-4248.05</v>
          </cell>
          <cell r="F1517">
            <v>-4434903.41</v>
          </cell>
        </row>
        <row r="1518">
          <cell r="A1518">
            <v>139011220403</v>
          </cell>
          <cell r="B1518" t="str">
            <v>(PROV.CRED.PZO.FIJO</v>
          </cell>
          <cell r="C1518">
            <v>-608838969.22000003</v>
          </cell>
          <cell r="D1518">
            <v>0</v>
          </cell>
          <cell r="E1518">
            <v>-237028232.49000001</v>
          </cell>
          <cell r="F1518">
            <v>-371810736.73000002</v>
          </cell>
        </row>
        <row r="1519">
          <cell r="A1519">
            <v>139011220409</v>
          </cell>
          <cell r="B1519" t="str">
            <v>(PROV.CRED.AGROCOS.A</v>
          </cell>
          <cell r="C1519">
            <v>-34333220.700000003</v>
          </cell>
          <cell r="D1519">
            <v>0</v>
          </cell>
          <cell r="E1519">
            <v>705967.5</v>
          </cell>
          <cell r="F1519">
            <v>-35039188.200000003</v>
          </cell>
        </row>
        <row r="1520">
          <cell r="A1520">
            <v>1390112205</v>
          </cell>
          <cell r="B1520" t="str">
            <v>(PROV.CRED.CUOTA AGR</v>
          </cell>
          <cell r="C1520">
            <v>-503049785.94999999</v>
          </cell>
          <cell r="D1520">
            <v>0</v>
          </cell>
          <cell r="E1520">
            <v>-99976661.75</v>
          </cell>
          <cell r="F1520">
            <v>-403073124.19999999</v>
          </cell>
        </row>
        <row r="1521">
          <cell r="A1521">
            <v>139011220501</v>
          </cell>
          <cell r="B1521" t="str">
            <v>(PROV.CRED.CUOTA AGR</v>
          </cell>
          <cell r="C1521">
            <v>-503049785.94999999</v>
          </cell>
          <cell r="D1521">
            <v>0</v>
          </cell>
          <cell r="E1521">
            <v>-99976661.75</v>
          </cell>
          <cell r="F1521">
            <v>-403073124.19999999</v>
          </cell>
        </row>
        <row r="1522">
          <cell r="A1522">
            <v>13902</v>
          </cell>
          <cell r="B1522" t="str">
            <v>(PROVISION P/CREDITO</v>
          </cell>
          <cell r="C1522">
            <v>-5411378557.3400002</v>
          </cell>
          <cell r="D1522">
            <v>0</v>
          </cell>
          <cell r="E1522">
            <v>-86373836.290000007</v>
          </cell>
          <cell r="F1522">
            <v>-5325004721.0500002</v>
          </cell>
        </row>
        <row r="1523">
          <cell r="A1523">
            <v>139021</v>
          </cell>
          <cell r="B1523" t="str">
            <v>(PROV.P/CRED. REESTR</v>
          </cell>
          <cell r="C1523">
            <v>-5411378557.3400002</v>
          </cell>
          <cell r="D1523">
            <v>0</v>
          </cell>
          <cell r="E1523">
            <v>-86373836.290000007</v>
          </cell>
          <cell r="F1523">
            <v>-5325004721.0500002</v>
          </cell>
        </row>
        <row r="1524">
          <cell r="A1524">
            <v>13902105</v>
          </cell>
          <cell r="B1524" t="str">
            <v>(PROV.CRED.CUOTA REE</v>
          </cell>
          <cell r="C1524">
            <v>-1835171157.74</v>
          </cell>
          <cell r="D1524">
            <v>0</v>
          </cell>
          <cell r="E1524">
            <v>-27584047.059999999</v>
          </cell>
          <cell r="F1524">
            <v>-1807587110.6800001</v>
          </cell>
        </row>
        <row r="1525">
          <cell r="A1525">
            <v>1390210502</v>
          </cell>
          <cell r="B1525" t="str">
            <v>(PROV.PRESTAMOS COME</v>
          </cell>
          <cell r="C1525">
            <v>-1835171157.74</v>
          </cell>
          <cell r="D1525">
            <v>0</v>
          </cell>
          <cell r="E1525">
            <v>-27584047.059999999</v>
          </cell>
          <cell r="F1525">
            <v>-1807587110.6800001</v>
          </cell>
        </row>
        <row r="1526">
          <cell r="A1526">
            <v>13902107</v>
          </cell>
          <cell r="B1526" t="str">
            <v>(PROV.ARRE.FINAN. RE</v>
          </cell>
          <cell r="C1526">
            <v>-2081822606.26</v>
          </cell>
          <cell r="D1526">
            <v>0</v>
          </cell>
          <cell r="E1526">
            <v>-50583742.840000004</v>
          </cell>
          <cell r="F1526">
            <v>-2031238863.4200001</v>
          </cell>
        </row>
        <row r="1527">
          <cell r="A1527">
            <v>13902114</v>
          </cell>
          <cell r="B1527" t="str">
            <v>(PROV.PROG.ESPEC.FIN</v>
          </cell>
          <cell r="C1527">
            <v>-163150813.38</v>
          </cell>
          <cell r="D1527">
            <v>0</v>
          </cell>
          <cell r="E1527">
            <v>-8206046.3899999997</v>
          </cell>
          <cell r="F1527">
            <v>-154944766.99000001</v>
          </cell>
        </row>
        <row r="1528">
          <cell r="A1528">
            <v>1390211404</v>
          </cell>
          <cell r="B1528" t="str">
            <v>(PROV.FONDO CRED.PYM</v>
          </cell>
          <cell r="C1528">
            <v>-163150813.38</v>
          </cell>
          <cell r="D1528">
            <v>0</v>
          </cell>
          <cell r="E1528">
            <v>-8206046.3899999997</v>
          </cell>
          <cell r="F1528">
            <v>-154944766.99000001</v>
          </cell>
        </row>
        <row r="1529">
          <cell r="A1529">
            <v>13902122</v>
          </cell>
          <cell r="B1529" t="str">
            <v>(PROV.CRED.REEST.AGR</v>
          </cell>
          <cell r="C1529">
            <v>-1331233979.96</v>
          </cell>
          <cell r="D1529">
            <v>0</v>
          </cell>
          <cell r="E1529">
            <v>0</v>
          </cell>
          <cell r="F1529">
            <v>-1331233979.96</v>
          </cell>
        </row>
        <row r="1530">
          <cell r="A1530">
            <v>1390212205</v>
          </cell>
          <cell r="B1530" t="str">
            <v>(PROV.CRED.CUOTA AGR</v>
          </cell>
          <cell r="C1530">
            <v>-1331233979.96</v>
          </cell>
          <cell r="D1530">
            <v>0</v>
          </cell>
          <cell r="E1530">
            <v>0</v>
          </cell>
          <cell r="F1530">
            <v>-1331233979.96</v>
          </cell>
        </row>
        <row r="1531">
          <cell r="A1531">
            <v>139021220501</v>
          </cell>
          <cell r="B1531" t="str">
            <v>(PROV.CRED.CUOTA AGR</v>
          </cell>
          <cell r="C1531">
            <v>-1331233979.96</v>
          </cell>
          <cell r="D1531">
            <v>0</v>
          </cell>
          <cell r="E1531">
            <v>0</v>
          </cell>
          <cell r="F1531">
            <v>-1331233979.96</v>
          </cell>
        </row>
        <row r="1532">
          <cell r="A1532">
            <v>13903</v>
          </cell>
          <cell r="B1532" t="str">
            <v>(PROVISION P/CREDITO</v>
          </cell>
          <cell r="C1532">
            <v>-14772163895.809999</v>
          </cell>
          <cell r="D1532">
            <v>2681987866.3499999</v>
          </cell>
          <cell r="E1532">
            <v>2382679091.52</v>
          </cell>
          <cell r="F1532">
            <v>-14472855120.98</v>
          </cell>
        </row>
        <row r="1533">
          <cell r="A1533">
            <v>139031</v>
          </cell>
          <cell r="B1533" t="str">
            <v>(PROV.P/ CRED. VENCI</v>
          </cell>
          <cell r="C1533">
            <v>-11052271108.18</v>
          </cell>
          <cell r="D1533">
            <v>2474796167.79</v>
          </cell>
          <cell r="E1533">
            <v>2296657289.8099999</v>
          </cell>
          <cell r="F1533">
            <v>-10874132230.200001</v>
          </cell>
        </row>
        <row r="1534">
          <cell r="A1534">
            <v>13903102</v>
          </cell>
          <cell r="B1534" t="str">
            <v>(PROV.CRED.CTAS.CTES</v>
          </cell>
          <cell r="C1534">
            <v>-776689528.66999996</v>
          </cell>
          <cell r="D1534">
            <v>0</v>
          </cell>
          <cell r="E1534">
            <v>24667397.100000001</v>
          </cell>
          <cell r="F1534">
            <v>-801356925.76999998</v>
          </cell>
        </row>
        <row r="1535">
          <cell r="A1535">
            <v>1390310201</v>
          </cell>
          <cell r="B1535" t="str">
            <v>(PROV.CRED.CTAS.CTES</v>
          </cell>
          <cell r="C1535">
            <v>-776689528.66999996</v>
          </cell>
          <cell r="D1535">
            <v>0</v>
          </cell>
          <cell r="E1535">
            <v>24667397.100000001</v>
          </cell>
          <cell r="F1535">
            <v>-801356925.76999998</v>
          </cell>
        </row>
        <row r="1536">
          <cell r="A1536">
            <v>13903103</v>
          </cell>
          <cell r="B1536" t="str">
            <v>(PROV.DOCUM.DESCONTA</v>
          </cell>
          <cell r="C1536">
            <v>-195459640.80000001</v>
          </cell>
          <cell r="D1536">
            <v>0</v>
          </cell>
          <cell r="E1536">
            <v>-27341327.609999999</v>
          </cell>
          <cell r="F1536">
            <v>-168118313.19</v>
          </cell>
        </row>
        <row r="1537">
          <cell r="A1537">
            <v>1390310301</v>
          </cell>
          <cell r="B1537" t="str">
            <v>(PROV.DOCUM.DESCONTA</v>
          </cell>
          <cell r="C1537">
            <v>-195459640.80000001</v>
          </cell>
          <cell r="D1537">
            <v>0</v>
          </cell>
          <cell r="E1537">
            <v>-27341327.609999999</v>
          </cell>
          <cell r="F1537">
            <v>-168118313.19</v>
          </cell>
        </row>
        <row r="1538">
          <cell r="A1538">
            <v>13903104</v>
          </cell>
          <cell r="B1538" t="str">
            <v>(PROV.CRED.A PLAZO F</v>
          </cell>
          <cell r="C1538">
            <v>-236609952.44</v>
          </cell>
          <cell r="D1538">
            <v>0</v>
          </cell>
          <cell r="E1538">
            <v>0</v>
          </cell>
          <cell r="F1538">
            <v>-236609952.44</v>
          </cell>
        </row>
        <row r="1539">
          <cell r="A1539">
            <v>1390310401</v>
          </cell>
          <cell r="B1539" t="str">
            <v>(PROV.PAGARE COMERC.</v>
          </cell>
          <cell r="C1539">
            <v>-236609952.44</v>
          </cell>
          <cell r="D1539">
            <v>0</v>
          </cell>
          <cell r="E1539">
            <v>0</v>
          </cell>
          <cell r="F1539">
            <v>-236609952.44</v>
          </cell>
        </row>
        <row r="1540">
          <cell r="A1540">
            <v>13903105</v>
          </cell>
          <cell r="B1540" t="str">
            <v>(PROV.CRED.CUOTA VEN</v>
          </cell>
          <cell r="C1540">
            <v>-885649875.32000005</v>
          </cell>
          <cell r="D1540">
            <v>40703665.520000003</v>
          </cell>
          <cell r="E1540">
            <v>26453531.190000001</v>
          </cell>
          <cell r="F1540">
            <v>-871399740.99000001</v>
          </cell>
        </row>
        <row r="1541">
          <cell r="A1541">
            <v>1390310501</v>
          </cell>
          <cell r="B1541" t="str">
            <v>(PROV.PRESTAMOS PERS</v>
          </cell>
          <cell r="C1541">
            <v>-85210667.290000007</v>
          </cell>
          <cell r="D1541">
            <v>8500000</v>
          </cell>
          <cell r="E1541">
            <v>2316820.83</v>
          </cell>
          <cell r="F1541">
            <v>-79027488.120000005</v>
          </cell>
        </row>
        <row r="1542">
          <cell r="A1542">
            <v>1390310503</v>
          </cell>
          <cell r="B1542" t="str">
            <v>(PROV.PRESTAMO COMER</v>
          </cell>
          <cell r="C1542">
            <v>-281385327.48000002</v>
          </cell>
          <cell r="D1542">
            <v>9641533</v>
          </cell>
          <cell r="E1542">
            <v>7585799.1200000001</v>
          </cell>
          <cell r="F1542">
            <v>-279329593.60000002</v>
          </cell>
        </row>
        <row r="1543">
          <cell r="A1543">
            <v>1390310505</v>
          </cell>
          <cell r="B1543" t="str">
            <v>(PROV.CRED.CUOTAS ME</v>
          </cell>
          <cell r="C1543">
            <v>-11278655.18</v>
          </cell>
          <cell r="D1543">
            <v>0</v>
          </cell>
          <cell r="E1543">
            <v>0</v>
          </cell>
          <cell r="F1543">
            <v>-11278655.18</v>
          </cell>
        </row>
        <row r="1544">
          <cell r="A1544">
            <v>1390310507</v>
          </cell>
          <cell r="B1544" t="str">
            <v>(PROV.CRED.HIPOT.LIN</v>
          </cell>
          <cell r="C1544">
            <v>-5914798.4699999997</v>
          </cell>
          <cell r="D1544">
            <v>0</v>
          </cell>
          <cell r="E1544">
            <v>0</v>
          </cell>
          <cell r="F1544">
            <v>-5914798.4699999997</v>
          </cell>
        </row>
        <row r="1545">
          <cell r="A1545">
            <v>1390310509</v>
          </cell>
          <cell r="B1545" t="str">
            <v>(PROV.CRED.HIPOT.PID</v>
          </cell>
          <cell r="C1545">
            <v>-295936994.19999999</v>
          </cell>
          <cell r="D1545">
            <v>0</v>
          </cell>
          <cell r="E1545">
            <v>-4053598.97</v>
          </cell>
          <cell r="F1545">
            <v>-291883395.23000002</v>
          </cell>
        </row>
        <row r="1546">
          <cell r="A1546">
            <v>1390310513</v>
          </cell>
          <cell r="B1546" t="str">
            <v>(PROV.CRED.HIPOTEC.N</v>
          </cell>
          <cell r="C1546">
            <v>-73971409.909999996</v>
          </cell>
          <cell r="D1546">
            <v>0</v>
          </cell>
          <cell r="E1546">
            <v>-501144.07</v>
          </cell>
          <cell r="F1546">
            <v>-73470265.840000004</v>
          </cell>
        </row>
        <row r="1547">
          <cell r="A1547">
            <v>1390310514</v>
          </cell>
          <cell r="B1547" t="str">
            <v>(PROV.CAPITAL VEN.HI</v>
          </cell>
          <cell r="C1547">
            <v>-14493783.9</v>
          </cell>
          <cell r="D1547">
            <v>0</v>
          </cell>
          <cell r="E1547">
            <v>0</v>
          </cell>
          <cell r="F1547">
            <v>-14493783.9</v>
          </cell>
        </row>
        <row r="1548">
          <cell r="A1548">
            <v>1390310515</v>
          </cell>
          <cell r="B1548" t="str">
            <v>(PROV.CAPITAL VEN.HI</v>
          </cell>
          <cell r="C1548">
            <v>-2582005.71</v>
          </cell>
          <cell r="D1548">
            <v>0</v>
          </cell>
          <cell r="E1548">
            <v>0</v>
          </cell>
          <cell r="F1548">
            <v>-2582005.71</v>
          </cell>
        </row>
        <row r="1549">
          <cell r="A1549">
            <v>1390310516</v>
          </cell>
          <cell r="B1549" t="str">
            <v>(PROV.CAPITAL VEN.HI</v>
          </cell>
          <cell r="C1549">
            <v>0</v>
          </cell>
          <cell r="D1549">
            <v>0</v>
          </cell>
          <cell r="E1549">
            <v>13706405.92</v>
          </cell>
          <cell r="F1549">
            <v>-13706405.92</v>
          </cell>
        </row>
        <row r="1550">
          <cell r="A1550">
            <v>1390310517</v>
          </cell>
          <cell r="B1550" t="str">
            <v>(PROV.PRESTAMOS IMAG</v>
          </cell>
          <cell r="C1550">
            <v>-20779.87</v>
          </cell>
          <cell r="D1550">
            <v>0</v>
          </cell>
          <cell r="E1550">
            <v>0</v>
          </cell>
          <cell r="F1550">
            <v>-20779.87</v>
          </cell>
        </row>
        <row r="1551">
          <cell r="A1551">
            <v>1390310519</v>
          </cell>
          <cell r="B1551" t="str">
            <v>(PROV.PREST.CONSUMO</v>
          </cell>
          <cell r="C1551">
            <v>-55569597.009999998</v>
          </cell>
          <cell r="D1551">
            <v>12717735.390000001</v>
          </cell>
          <cell r="E1551">
            <v>3089406.19</v>
          </cell>
          <cell r="F1551">
            <v>-45941267.810000002</v>
          </cell>
        </row>
        <row r="1552">
          <cell r="A1552">
            <v>1390310520</v>
          </cell>
          <cell r="B1552" t="str">
            <v>(PROV.PREST.CONS.CRE</v>
          </cell>
          <cell r="C1552">
            <v>-47950872.710000001</v>
          </cell>
          <cell r="D1552">
            <v>9844397.1300000008</v>
          </cell>
          <cell r="E1552">
            <v>3750364.61</v>
          </cell>
          <cell r="F1552">
            <v>-41856840.189999998</v>
          </cell>
        </row>
        <row r="1553">
          <cell r="A1553">
            <v>1390310521</v>
          </cell>
          <cell r="B1553" t="str">
            <v>(PROV.CRED.REF.HIP.I</v>
          </cell>
          <cell r="C1553">
            <v>-8898859.7799999993</v>
          </cell>
          <cell r="D1553">
            <v>0</v>
          </cell>
          <cell r="E1553">
            <v>273239.03000000003</v>
          </cell>
          <cell r="F1553">
            <v>-9172098.8100000005</v>
          </cell>
        </row>
        <row r="1554">
          <cell r="A1554">
            <v>1390310522</v>
          </cell>
          <cell r="B1554" t="str">
            <v>(PROV.CRED.POLIZA AU</v>
          </cell>
          <cell r="C1554">
            <v>-2436123.81</v>
          </cell>
          <cell r="D1554">
            <v>0</v>
          </cell>
          <cell r="E1554">
            <v>286238.53000000003</v>
          </cell>
          <cell r="F1554">
            <v>-2722362.34</v>
          </cell>
        </row>
        <row r="1555">
          <cell r="A1555">
            <v>13903106</v>
          </cell>
          <cell r="B1555" t="str">
            <v>(DEUD.TARJETA DE CRE</v>
          </cell>
          <cell r="C1555">
            <v>-3695616934.6100001</v>
          </cell>
          <cell r="D1555">
            <v>574809403.79999995</v>
          </cell>
          <cell r="E1555">
            <v>470167828.66000003</v>
          </cell>
          <cell r="F1555">
            <v>-3590975359.4699998</v>
          </cell>
        </row>
        <row r="1556">
          <cell r="A1556">
            <v>1390310601</v>
          </cell>
          <cell r="B1556" t="str">
            <v>(PROV.CAP.CREDT.CONS</v>
          </cell>
          <cell r="C1556">
            <v>-2213171895.3899999</v>
          </cell>
          <cell r="D1556">
            <v>333539220.41000003</v>
          </cell>
          <cell r="E1556">
            <v>278276410.04000002</v>
          </cell>
          <cell r="F1556">
            <v>-2157909085.02</v>
          </cell>
        </row>
        <row r="1557">
          <cell r="A1557">
            <v>1390310603</v>
          </cell>
          <cell r="B1557" t="str">
            <v>(CRED.AL CONSUMIDOR</v>
          </cell>
          <cell r="C1557">
            <v>-1482445039.22</v>
          </cell>
          <cell r="D1557">
            <v>241270183.38999999</v>
          </cell>
          <cell r="E1557">
            <v>191891418.62</v>
          </cell>
          <cell r="F1557">
            <v>-1433066274.45</v>
          </cell>
        </row>
        <row r="1558">
          <cell r="A1558">
            <v>13903107</v>
          </cell>
          <cell r="B1558" t="str">
            <v>(PROV.ARRE.FINAN. VE</v>
          </cell>
          <cell r="C1558">
            <v>-913889947.30999994</v>
          </cell>
          <cell r="D1558">
            <v>0</v>
          </cell>
          <cell r="E1558">
            <v>-2572168</v>
          </cell>
          <cell r="F1558">
            <v>-911317779.30999994</v>
          </cell>
        </row>
        <row r="1559">
          <cell r="A1559">
            <v>13903108</v>
          </cell>
          <cell r="B1559" t="str">
            <v>(PROV.ADQUISIC.VEHIC</v>
          </cell>
          <cell r="C1559">
            <v>-3146408773.5999999</v>
          </cell>
          <cell r="D1559">
            <v>1859283098.47</v>
          </cell>
          <cell r="E1559">
            <v>1761028015.6199999</v>
          </cell>
          <cell r="F1559">
            <v>-3048153690.75</v>
          </cell>
        </row>
        <row r="1560">
          <cell r="A1560">
            <v>1390310801</v>
          </cell>
          <cell r="B1560" t="str">
            <v>(PROV.CRED.PLAN MENO</v>
          </cell>
          <cell r="C1560">
            <v>-2184717439.1100001</v>
          </cell>
          <cell r="D1560">
            <v>1828239145.8099999</v>
          </cell>
          <cell r="E1560">
            <v>1718856366.95</v>
          </cell>
          <cell r="F1560">
            <v>-2075334660.25</v>
          </cell>
        </row>
        <row r="1561">
          <cell r="A1561">
            <v>1390310807</v>
          </cell>
          <cell r="B1561" t="str">
            <v>(PROV.CREDITAZO VEHI</v>
          </cell>
          <cell r="C1561">
            <v>-773763823.19000006</v>
          </cell>
          <cell r="D1561">
            <v>30319698.449999999</v>
          </cell>
          <cell r="E1561">
            <v>32648129.510000002</v>
          </cell>
          <cell r="F1561">
            <v>-776092254.25</v>
          </cell>
        </row>
        <row r="1562">
          <cell r="A1562">
            <v>1390310808</v>
          </cell>
          <cell r="B1562" t="str">
            <v>PROV.CRED.REF.AUTO B</v>
          </cell>
          <cell r="C1562">
            <v>-187927511.30000001</v>
          </cell>
          <cell r="D1562">
            <v>724254.21</v>
          </cell>
          <cell r="E1562">
            <v>9523519.1600000001</v>
          </cell>
          <cell r="F1562">
            <v>-196726776.25</v>
          </cell>
        </row>
        <row r="1563">
          <cell r="A1563">
            <v>13903110</v>
          </cell>
          <cell r="B1563" t="str">
            <v>(PROV.CRED.DESC.Y CO</v>
          </cell>
          <cell r="C1563">
            <v>-64973381.759999998</v>
          </cell>
          <cell r="D1563">
            <v>0</v>
          </cell>
          <cell r="E1563">
            <v>0</v>
          </cell>
          <cell r="F1563">
            <v>-64973381.759999998</v>
          </cell>
        </row>
        <row r="1564">
          <cell r="A1564">
            <v>1390311001</v>
          </cell>
          <cell r="B1564" t="str">
            <v>PROVIS.CREDIT.FACTOR</v>
          </cell>
          <cell r="C1564">
            <v>-64973381.759999998</v>
          </cell>
          <cell r="D1564">
            <v>0</v>
          </cell>
          <cell r="E1564">
            <v>0</v>
          </cell>
          <cell r="F1564">
            <v>-64973381.759999998</v>
          </cell>
        </row>
        <row r="1565">
          <cell r="A1565">
            <v>13903114</v>
          </cell>
          <cell r="B1565" t="str">
            <v>(PROV.CRED.PROG.ESP.</v>
          </cell>
          <cell r="C1565">
            <v>-290078149.47000003</v>
          </cell>
          <cell r="D1565">
            <v>0</v>
          </cell>
          <cell r="E1565">
            <v>81131021.730000004</v>
          </cell>
          <cell r="F1565">
            <v>-371209171.19999999</v>
          </cell>
        </row>
        <row r="1566">
          <cell r="A1566">
            <v>1390311401</v>
          </cell>
          <cell r="B1566" t="str">
            <v>(PROV.FDO.D/CRED.AGR</v>
          </cell>
          <cell r="C1566">
            <v>-45351226.539999999</v>
          </cell>
          <cell r="D1566">
            <v>0</v>
          </cell>
          <cell r="E1566">
            <v>198605.01</v>
          </cell>
          <cell r="F1566">
            <v>-45549831.549999997</v>
          </cell>
        </row>
        <row r="1567">
          <cell r="A1567">
            <v>1390311402</v>
          </cell>
          <cell r="B1567" t="str">
            <v>(PROV.FDO.D/CREDITO</v>
          </cell>
          <cell r="C1567">
            <v>-10046589.6</v>
          </cell>
          <cell r="D1567">
            <v>0</v>
          </cell>
          <cell r="E1567">
            <v>80932416.719999999</v>
          </cell>
          <cell r="F1567">
            <v>-90979006.319999993</v>
          </cell>
        </row>
        <row r="1568">
          <cell r="A1568">
            <v>1390311404</v>
          </cell>
          <cell r="B1568" t="str">
            <v>(PROV.FDO.D/FINANC.P</v>
          </cell>
          <cell r="C1568">
            <v>-234680333.33000001</v>
          </cell>
          <cell r="D1568">
            <v>0</v>
          </cell>
          <cell r="E1568">
            <v>0</v>
          </cell>
          <cell r="F1568">
            <v>-234680333.33000001</v>
          </cell>
        </row>
        <row r="1569">
          <cell r="A1569">
            <v>13903115</v>
          </cell>
          <cell r="B1569" t="str">
            <v>PROV.CRED.HIPOT.EMPL</v>
          </cell>
          <cell r="C1569">
            <v>-332157816.04000002</v>
          </cell>
          <cell r="D1569">
            <v>0</v>
          </cell>
          <cell r="E1569">
            <v>2414052.6</v>
          </cell>
          <cell r="F1569">
            <v>-334571868.63999999</v>
          </cell>
        </row>
        <row r="1570">
          <cell r="A1570">
            <v>1390311502</v>
          </cell>
          <cell r="B1570" t="str">
            <v>PROV.CRED.HIP.EX-EMP</v>
          </cell>
          <cell r="C1570">
            <v>-332157816.04000002</v>
          </cell>
          <cell r="D1570">
            <v>0</v>
          </cell>
          <cell r="E1570">
            <v>2414052.6</v>
          </cell>
          <cell r="F1570">
            <v>-334571868.63999999</v>
          </cell>
        </row>
        <row r="1571">
          <cell r="A1571">
            <v>13903117</v>
          </cell>
          <cell r="B1571" t="str">
            <v>(PROV.CARTAS DE CRED</v>
          </cell>
          <cell r="C1571">
            <v>-1783434.31</v>
          </cell>
          <cell r="D1571">
            <v>0</v>
          </cell>
          <cell r="E1571">
            <v>-1783434.31</v>
          </cell>
          <cell r="F1571">
            <v>0</v>
          </cell>
        </row>
        <row r="1572">
          <cell r="A1572">
            <v>1390311701</v>
          </cell>
          <cell r="B1572" t="str">
            <v>(PROV.CARTAS DE CRED</v>
          </cell>
          <cell r="C1572">
            <v>-1783434.31</v>
          </cell>
          <cell r="D1572">
            <v>0</v>
          </cell>
          <cell r="E1572">
            <v>-1783434.31</v>
          </cell>
          <cell r="F1572">
            <v>0</v>
          </cell>
        </row>
        <row r="1573">
          <cell r="A1573">
            <v>13903122</v>
          </cell>
          <cell r="B1573" t="str">
            <v>(PROV.CRED.AGRIC.VEN</v>
          </cell>
          <cell r="C1573">
            <v>-512953673.85000002</v>
          </cell>
          <cell r="D1573">
            <v>0</v>
          </cell>
          <cell r="E1573">
            <v>-37507627.170000002</v>
          </cell>
          <cell r="F1573">
            <v>-475446046.68000001</v>
          </cell>
        </row>
        <row r="1574">
          <cell r="A1574">
            <v>1390312204</v>
          </cell>
          <cell r="B1574" t="str">
            <v>(PROV.CRED.PLAZO FIJ</v>
          </cell>
          <cell r="C1574">
            <v>-75013211.230000004</v>
          </cell>
          <cell r="D1574">
            <v>0</v>
          </cell>
          <cell r="E1574">
            <v>0</v>
          </cell>
          <cell r="F1574">
            <v>-75013211.230000004</v>
          </cell>
        </row>
        <row r="1575">
          <cell r="A1575">
            <v>139031220401</v>
          </cell>
          <cell r="B1575" t="str">
            <v>(PROV.CRED.PLAZO F.R</v>
          </cell>
          <cell r="C1575">
            <v>-1397334.9</v>
          </cell>
          <cell r="D1575">
            <v>0</v>
          </cell>
          <cell r="E1575">
            <v>0</v>
          </cell>
          <cell r="F1575">
            <v>-1397334.9</v>
          </cell>
        </row>
        <row r="1576">
          <cell r="A1576">
            <v>139031220403</v>
          </cell>
          <cell r="B1576" t="str">
            <v>(PROV.CRED.PZO.FIJO</v>
          </cell>
          <cell r="C1576">
            <v>-73615876.329999998</v>
          </cell>
          <cell r="D1576">
            <v>0</v>
          </cell>
          <cell r="E1576">
            <v>0</v>
          </cell>
          <cell r="F1576">
            <v>-73615876.329999998</v>
          </cell>
        </row>
        <row r="1577">
          <cell r="A1577">
            <v>1390312205</v>
          </cell>
          <cell r="B1577" t="str">
            <v>(PROV.CRED.CUOTA AGR</v>
          </cell>
          <cell r="C1577">
            <v>-437940462.62</v>
          </cell>
          <cell r="D1577">
            <v>0</v>
          </cell>
          <cell r="E1577">
            <v>-37507627.170000002</v>
          </cell>
          <cell r="F1577">
            <v>-400432835.44999999</v>
          </cell>
        </row>
        <row r="1578">
          <cell r="A1578">
            <v>139031220501</v>
          </cell>
          <cell r="B1578" t="str">
            <v>(PROV.CRED.CUOTA AGR</v>
          </cell>
          <cell r="C1578">
            <v>-437940462.62</v>
          </cell>
          <cell r="D1578">
            <v>0</v>
          </cell>
          <cell r="E1578">
            <v>-37507627.170000002</v>
          </cell>
          <cell r="F1578">
            <v>-400432835.44999999</v>
          </cell>
        </row>
        <row r="1579">
          <cell r="A1579">
            <v>139032</v>
          </cell>
          <cell r="B1579" t="str">
            <v>(PROV.P/CREDITOS VEN</v>
          </cell>
          <cell r="C1579">
            <v>-3719892787.6300001</v>
          </cell>
          <cell r="D1579">
            <v>207191698.56</v>
          </cell>
          <cell r="E1579">
            <v>86021801.709999993</v>
          </cell>
          <cell r="F1579">
            <v>-3598722890.7800002</v>
          </cell>
        </row>
        <row r="1580">
          <cell r="A1580">
            <v>13903204</v>
          </cell>
          <cell r="B1580" t="str">
            <v>(PROV.CRED.A PLAZO F</v>
          </cell>
          <cell r="C1580">
            <v>-3719892787.6300001</v>
          </cell>
          <cell r="D1580">
            <v>207191698.56</v>
          </cell>
          <cell r="E1580">
            <v>86021801.709999993</v>
          </cell>
          <cell r="F1580">
            <v>-3598722890.7800002</v>
          </cell>
        </row>
        <row r="1581">
          <cell r="A1581">
            <v>1390320401</v>
          </cell>
          <cell r="B1581" t="str">
            <v>PROV.P/CARTAS CREDIT</v>
          </cell>
          <cell r="C1581">
            <v>-3719892787.6300001</v>
          </cell>
          <cell r="D1581">
            <v>207191698.56</v>
          </cell>
          <cell r="E1581">
            <v>86021801.709999993</v>
          </cell>
          <cell r="F1581">
            <v>-3598722890.7800002</v>
          </cell>
        </row>
        <row r="1582">
          <cell r="A1582">
            <v>13904</v>
          </cell>
          <cell r="B1582" t="str">
            <v>(PROV.P/ CREDITOS LI</v>
          </cell>
          <cell r="C1582">
            <v>-8798414836.1200008</v>
          </cell>
          <cell r="D1582">
            <v>0</v>
          </cell>
          <cell r="E1582">
            <v>-54473341.729999997</v>
          </cell>
          <cell r="F1582">
            <v>-8743941494.3899994</v>
          </cell>
        </row>
        <row r="1583">
          <cell r="A1583">
            <v>139041</v>
          </cell>
          <cell r="B1583" t="str">
            <v>(PROV.P/ CREDITOS LI</v>
          </cell>
          <cell r="C1583">
            <v>-8798414836.1200008</v>
          </cell>
          <cell r="D1583">
            <v>0</v>
          </cell>
          <cell r="E1583">
            <v>-54473341.729999997</v>
          </cell>
          <cell r="F1583">
            <v>-8743941494.3899994</v>
          </cell>
        </row>
        <row r="1584">
          <cell r="A1584">
            <v>13904104</v>
          </cell>
          <cell r="B1584" t="str">
            <v>(PROV.CREDITO PLAZO</v>
          </cell>
          <cell r="C1584">
            <v>-6493272756.75</v>
          </cell>
          <cell r="D1584">
            <v>0</v>
          </cell>
          <cell r="E1584">
            <v>-420000</v>
          </cell>
          <cell r="F1584">
            <v>-6492852756.75</v>
          </cell>
        </row>
        <row r="1585">
          <cell r="A1585">
            <v>1390410401</v>
          </cell>
          <cell r="B1585" t="str">
            <v>(PROV.PAGARE COMERC.</v>
          </cell>
          <cell r="C1585">
            <v>-6493272756.75</v>
          </cell>
          <cell r="D1585">
            <v>0</v>
          </cell>
          <cell r="E1585">
            <v>-420000</v>
          </cell>
          <cell r="F1585">
            <v>-6492852756.75</v>
          </cell>
        </row>
        <row r="1586">
          <cell r="A1586">
            <v>13904105</v>
          </cell>
          <cell r="B1586" t="str">
            <v>(PROV.CRED.EN CUOTA</v>
          </cell>
          <cell r="C1586">
            <v>-1535606909.72</v>
          </cell>
          <cell r="D1586">
            <v>0</v>
          </cell>
          <cell r="E1586">
            <v>-41053341.729999997</v>
          </cell>
          <cell r="F1586">
            <v>-1494553567.99</v>
          </cell>
        </row>
        <row r="1587">
          <cell r="A1587">
            <v>1390410501</v>
          </cell>
          <cell r="B1587" t="str">
            <v>(PROV.CRED.PREST.PER</v>
          </cell>
          <cell r="C1587">
            <v>-46555225.210000001</v>
          </cell>
          <cell r="D1587">
            <v>0</v>
          </cell>
          <cell r="E1587">
            <v>-8500000</v>
          </cell>
          <cell r="F1587">
            <v>-38055225.210000001</v>
          </cell>
        </row>
        <row r="1588">
          <cell r="A1588">
            <v>1390410504</v>
          </cell>
          <cell r="B1588" t="str">
            <v>(PROV.PAGARE COMERCI</v>
          </cell>
          <cell r="C1588">
            <v>-1377649217.8299999</v>
          </cell>
          <cell r="D1588">
            <v>0</v>
          </cell>
          <cell r="E1588">
            <v>-32553341.73</v>
          </cell>
          <cell r="F1588">
            <v>-1345095876.0999999</v>
          </cell>
        </row>
        <row r="1589">
          <cell r="A1589">
            <v>1390410524</v>
          </cell>
          <cell r="B1589" t="str">
            <v>(PROV.CRED.PYME LITI</v>
          </cell>
          <cell r="C1589">
            <v>-111402466.68000001</v>
          </cell>
          <cell r="D1589">
            <v>0</v>
          </cell>
          <cell r="E1589">
            <v>0</v>
          </cell>
          <cell r="F1589">
            <v>-111402466.68000001</v>
          </cell>
        </row>
        <row r="1590">
          <cell r="A1590">
            <v>13904114</v>
          </cell>
          <cell r="B1590" t="str">
            <v>(PROV.CRED.PROG.ESPE</v>
          </cell>
          <cell r="C1590">
            <v>-60185350</v>
          </cell>
          <cell r="D1590">
            <v>0</v>
          </cell>
          <cell r="E1590">
            <v>0</v>
          </cell>
          <cell r="F1590">
            <v>-60185350</v>
          </cell>
        </row>
        <row r="1591">
          <cell r="A1591">
            <v>1390411402</v>
          </cell>
          <cell r="B1591" t="str">
            <v>(PROV.FDO.D/CRED.IND</v>
          </cell>
          <cell r="C1591">
            <v>-60185350</v>
          </cell>
          <cell r="D1591">
            <v>0</v>
          </cell>
          <cell r="E1591">
            <v>0</v>
          </cell>
          <cell r="F1591">
            <v>-60185350</v>
          </cell>
        </row>
        <row r="1592">
          <cell r="A1592">
            <v>13904115</v>
          </cell>
          <cell r="B1592" t="str">
            <v>PROV.CRED.HIPOT.EMPL</v>
          </cell>
          <cell r="C1592">
            <v>-254941419.97</v>
          </cell>
          <cell r="D1592">
            <v>0</v>
          </cell>
          <cell r="E1592">
            <v>0</v>
          </cell>
          <cell r="F1592">
            <v>-254941419.97</v>
          </cell>
        </row>
        <row r="1593">
          <cell r="A1593">
            <v>1390411502</v>
          </cell>
          <cell r="B1593" t="str">
            <v>(PROV.CRED.HIP.EX-EM</v>
          </cell>
          <cell r="C1593">
            <v>-254941419.97</v>
          </cell>
          <cell r="D1593">
            <v>0</v>
          </cell>
          <cell r="E1593">
            <v>0</v>
          </cell>
          <cell r="F1593">
            <v>-254941419.97</v>
          </cell>
        </row>
        <row r="1594">
          <cell r="A1594">
            <v>13904122</v>
          </cell>
          <cell r="B1594" t="str">
            <v>(PROV.CRED.LITIG.AGR</v>
          </cell>
          <cell r="C1594">
            <v>-454408399.68000001</v>
          </cell>
          <cell r="D1594">
            <v>0</v>
          </cell>
          <cell r="E1594">
            <v>-13000000</v>
          </cell>
          <cell r="F1594">
            <v>-441408399.68000001</v>
          </cell>
        </row>
        <row r="1595">
          <cell r="A1595">
            <v>1390412204</v>
          </cell>
          <cell r="B1595" t="str">
            <v>(PROV.CRED.PLAZO FIJ</v>
          </cell>
          <cell r="C1595">
            <v>-204684941.81</v>
          </cell>
          <cell r="D1595">
            <v>0</v>
          </cell>
          <cell r="E1595">
            <v>0</v>
          </cell>
          <cell r="F1595">
            <v>-204684941.81</v>
          </cell>
        </row>
        <row r="1596">
          <cell r="A1596">
            <v>139041220403</v>
          </cell>
          <cell r="B1596" t="str">
            <v>(PROV.CRED.PZO.F.AGR</v>
          </cell>
          <cell r="C1596">
            <v>-204684941.81</v>
          </cell>
          <cell r="D1596">
            <v>0</v>
          </cell>
          <cell r="E1596">
            <v>0</v>
          </cell>
          <cell r="F1596">
            <v>-204684941.81</v>
          </cell>
        </row>
        <row r="1597">
          <cell r="A1597">
            <v>1390412205</v>
          </cell>
          <cell r="B1597" t="str">
            <v>(PROV.CRED.CUOTA AGR</v>
          </cell>
          <cell r="C1597">
            <v>-249723457.87</v>
          </cell>
          <cell r="D1597">
            <v>0</v>
          </cell>
          <cell r="E1597">
            <v>-13000000</v>
          </cell>
          <cell r="F1597">
            <v>-236723457.87</v>
          </cell>
        </row>
        <row r="1598">
          <cell r="A1598">
            <v>139041220501</v>
          </cell>
          <cell r="B1598" t="str">
            <v>(PROV.CRED.CUOTA AGR</v>
          </cell>
          <cell r="C1598">
            <v>-249723457.87</v>
          </cell>
          <cell r="D1598">
            <v>0</v>
          </cell>
          <cell r="E1598">
            <v>-13000000</v>
          </cell>
          <cell r="F1598">
            <v>-236723457.87</v>
          </cell>
        </row>
        <row r="1599">
          <cell r="A1599">
            <v>13905</v>
          </cell>
          <cell r="B1599" t="str">
            <v>(PROVIS.GENERERIC.P/</v>
          </cell>
          <cell r="C1599">
            <v>-67532912705.139999</v>
          </cell>
          <cell r="D1599">
            <v>991808606.5</v>
          </cell>
          <cell r="E1599">
            <v>2775881243.48</v>
          </cell>
          <cell r="F1599">
            <v>-69316985342.119995</v>
          </cell>
        </row>
        <row r="1600">
          <cell r="A1600">
            <v>139051</v>
          </cell>
          <cell r="B1600" t="str">
            <v>(PROV.GEN.P/CART.CRE</v>
          </cell>
          <cell r="C1600">
            <v>-65562661966.519997</v>
          </cell>
          <cell r="D1600">
            <v>905786804.78999996</v>
          </cell>
          <cell r="E1600">
            <v>2568689544.9200001</v>
          </cell>
          <cell r="F1600">
            <v>-67225564706.650002</v>
          </cell>
        </row>
        <row r="1601">
          <cell r="A1601">
            <v>13905101</v>
          </cell>
          <cell r="B1601" t="str">
            <v>(PROV.GENER. P/CART.</v>
          </cell>
          <cell r="C1601">
            <v>-65562661966.519997</v>
          </cell>
          <cell r="D1601">
            <v>905786804.78999996</v>
          </cell>
          <cell r="E1601">
            <v>2568689544.9200001</v>
          </cell>
          <cell r="F1601">
            <v>-67225564706.650002</v>
          </cell>
        </row>
        <row r="1602">
          <cell r="A1602">
            <v>1390510101</v>
          </cell>
          <cell r="B1602" t="str">
            <v>(PROV.GEN. CARTERA D</v>
          </cell>
          <cell r="C1602">
            <v>-65562661966.519997</v>
          </cell>
          <cell r="D1602">
            <v>905786804.78999996</v>
          </cell>
          <cell r="E1602">
            <v>2568689544.9200001</v>
          </cell>
          <cell r="F1602">
            <v>-67225564706.650002</v>
          </cell>
        </row>
        <row r="1603">
          <cell r="A1603">
            <v>139052</v>
          </cell>
          <cell r="B1603" t="str">
            <v>(PROV.GENER.P/CARTER</v>
          </cell>
          <cell r="C1603">
            <v>-1970250738.6199999</v>
          </cell>
          <cell r="D1603">
            <v>86021801.709999993</v>
          </cell>
          <cell r="E1603">
            <v>207191698.56</v>
          </cell>
          <cell r="F1603">
            <v>-2091420635.47</v>
          </cell>
        </row>
        <row r="1604">
          <cell r="A1604">
            <v>13905201</v>
          </cell>
          <cell r="B1604" t="str">
            <v>(PROVISION GENER.CAR</v>
          </cell>
          <cell r="C1604">
            <v>-1970250738.6199999</v>
          </cell>
          <cell r="D1604">
            <v>86021801.709999993</v>
          </cell>
          <cell r="E1604">
            <v>207191698.56</v>
          </cell>
          <cell r="F1604">
            <v>-2091420635.47</v>
          </cell>
        </row>
        <row r="1605">
          <cell r="A1605">
            <v>13906</v>
          </cell>
          <cell r="B1605" t="str">
            <v>(PROV.P/CRED.OTORG.M</v>
          </cell>
          <cell r="C1605">
            <v>-2565646279</v>
          </cell>
          <cell r="D1605">
            <v>25318812.98</v>
          </cell>
          <cell r="E1605">
            <v>-5885493.0300000003</v>
          </cell>
          <cell r="F1605">
            <v>-2534441972.9899998</v>
          </cell>
        </row>
        <row r="1606">
          <cell r="A1606">
            <v>139061</v>
          </cell>
          <cell r="B1606" t="str">
            <v>(PROV.P/CRED.OTORG.M</v>
          </cell>
          <cell r="C1606">
            <v>-2565646279</v>
          </cell>
          <cell r="D1606">
            <v>25318812.98</v>
          </cell>
          <cell r="E1606">
            <v>-5885493.0300000003</v>
          </cell>
          <cell r="F1606">
            <v>-2534441972.9899998</v>
          </cell>
        </row>
        <row r="1607">
          <cell r="A1607">
            <v>13906101</v>
          </cell>
          <cell r="B1607" t="str">
            <v>(PROV.P/CRED.VIGENTE</v>
          </cell>
          <cell r="C1607">
            <v>-43274381.689999998</v>
          </cell>
          <cell r="D1607">
            <v>220000</v>
          </cell>
          <cell r="E1607">
            <v>463056.12</v>
          </cell>
          <cell r="F1607">
            <v>-43517437.810000002</v>
          </cell>
        </row>
        <row r="1608">
          <cell r="A1608">
            <v>1390610105</v>
          </cell>
          <cell r="B1608" t="str">
            <v>(PROV.MICROC.B/MUEB.</v>
          </cell>
          <cell r="C1608">
            <v>-43274381.689999998</v>
          </cell>
          <cell r="D1608">
            <v>0</v>
          </cell>
          <cell r="E1608">
            <v>243056.12</v>
          </cell>
          <cell r="F1608">
            <v>-43517437.810000002</v>
          </cell>
        </row>
        <row r="1609">
          <cell r="A1609">
            <v>1390610107</v>
          </cell>
          <cell r="B1609" t="str">
            <v>(PROV.P/MICROCREDITO</v>
          </cell>
          <cell r="C1609">
            <v>0</v>
          </cell>
          <cell r="D1609">
            <v>220000</v>
          </cell>
          <cell r="E1609">
            <v>220000</v>
          </cell>
          <cell r="F1609">
            <v>0</v>
          </cell>
        </row>
        <row r="1610">
          <cell r="A1610">
            <v>139061010702</v>
          </cell>
          <cell r="B1610" t="str">
            <v>(PROV.MICROCRED.PJ.E</v>
          </cell>
          <cell r="C1610">
            <v>0</v>
          </cell>
          <cell r="D1610">
            <v>220000</v>
          </cell>
          <cell r="E1610">
            <v>220000</v>
          </cell>
          <cell r="F1610">
            <v>0</v>
          </cell>
        </row>
        <row r="1611">
          <cell r="A1611">
            <v>13906103</v>
          </cell>
          <cell r="B1611" t="str">
            <v>(PROV.P/CRED.VENCIDO</v>
          </cell>
          <cell r="C1611">
            <v>-1613282393.1500001</v>
          </cell>
          <cell r="D1611">
            <v>25098812.98</v>
          </cell>
          <cell r="E1611">
            <v>-8008911.7999999998</v>
          </cell>
          <cell r="F1611">
            <v>-1580174668.3699999</v>
          </cell>
        </row>
        <row r="1612">
          <cell r="A1612">
            <v>1390610301</v>
          </cell>
          <cell r="B1612" t="str">
            <v>(PROV.CRED.OTORG.MIC</v>
          </cell>
          <cell r="C1612">
            <v>-126720707.61</v>
          </cell>
          <cell r="D1612">
            <v>0</v>
          </cell>
          <cell r="E1612">
            <v>-3853753.03</v>
          </cell>
          <cell r="F1612">
            <v>-122866954.58</v>
          </cell>
        </row>
        <row r="1613">
          <cell r="A1613">
            <v>1390610302</v>
          </cell>
          <cell r="B1613" t="str">
            <v>(PROV.P/CRED.OTORG.M</v>
          </cell>
          <cell r="C1613">
            <v>-668053614.74000001</v>
          </cell>
          <cell r="D1613">
            <v>1142543.21</v>
          </cell>
          <cell r="E1613">
            <v>-28230526.43</v>
          </cell>
          <cell r="F1613">
            <v>-638680545.10000002</v>
          </cell>
        </row>
        <row r="1614">
          <cell r="A1614">
            <v>1390610303</v>
          </cell>
          <cell r="B1614" t="str">
            <v>(PROV.MICROCRED.VEH.</v>
          </cell>
          <cell r="C1614">
            <v>-281604223.94</v>
          </cell>
          <cell r="D1614">
            <v>20374310.890000001</v>
          </cell>
          <cell r="E1614">
            <v>-17181266.260000002</v>
          </cell>
          <cell r="F1614">
            <v>-244048646.78999999</v>
          </cell>
        </row>
        <row r="1615">
          <cell r="A1615">
            <v>1390610304</v>
          </cell>
          <cell r="B1615" t="str">
            <v>(PROV.MICROCRED.VEH.</v>
          </cell>
          <cell r="C1615">
            <v>-31471561.34</v>
          </cell>
          <cell r="D1615">
            <v>0</v>
          </cell>
          <cell r="E1615">
            <v>12618894.689999999</v>
          </cell>
          <cell r="F1615">
            <v>-44090456.030000001</v>
          </cell>
        </row>
        <row r="1616">
          <cell r="A1616">
            <v>1390610305</v>
          </cell>
          <cell r="B1616" t="str">
            <v>(PROV.MICROC.B/MUEB.</v>
          </cell>
          <cell r="C1616">
            <v>-49616082</v>
          </cell>
          <cell r="D1616">
            <v>2239895.5299999998</v>
          </cell>
          <cell r="E1616">
            <v>2239895.5299999998</v>
          </cell>
          <cell r="F1616">
            <v>-49616082</v>
          </cell>
        </row>
        <row r="1617">
          <cell r="A1617">
            <v>1390610306</v>
          </cell>
          <cell r="B1617" t="str">
            <v>MICROCREDITO AGROPEC</v>
          </cell>
          <cell r="C1617">
            <v>-260450677.91</v>
          </cell>
          <cell r="D1617">
            <v>0</v>
          </cell>
          <cell r="E1617">
            <v>-3719231.88</v>
          </cell>
          <cell r="F1617">
            <v>-256731446.03</v>
          </cell>
        </row>
        <row r="1618">
          <cell r="A1618">
            <v>139061030601</v>
          </cell>
          <cell r="B1618" t="str">
            <v>MICROCREDITO AGROPEC</v>
          </cell>
          <cell r="C1618">
            <v>-132510532.51000001</v>
          </cell>
          <cell r="D1618">
            <v>0</v>
          </cell>
          <cell r="E1618">
            <v>5516804.6799999997</v>
          </cell>
          <cell r="F1618">
            <v>-138027337.19</v>
          </cell>
        </row>
        <row r="1619">
          <cell r="A1619">
            <v>139061030602</v>
          </cell>
          <cell r="B1619" t="str">
            <v>MICROCREDITO AGROPEC</v>
          </cell>
          <cell r="C1619">
            <v>-127940145.40000001</v>
          </cell>
          <cell r="D1619">
            <v>0</v>
          </cell>
          <cell r="E1619">
            <v>-9236036.5600000005</v>
          </cell>
          <cell r="F1619">
            <v>-118704108.84</v>
          </cell>
        </row>
        <row r="1620">
          <cell r="A1620">
            <v>1390610307</v>
          </cell>
          <cell r="B1620" t="str">
            <v>(PROV.P/MICROCREDITO</v>
          </cell>
          <cell r="C1620">
            <v>-169822504.47999999</v>
          </cell>
          <cell r="D1620">
            <v>1342063.3500000001</v>
          </cell>
          <cell r="E1620">
            <v>33989208.369999997</v>
          </cell>
          <cell r="F1620">
            <v>-202469649.5</v>
          </cell>
        </row>
        <row r="1621">
          <cell r="A1621">
            <v>139061030701</v>
          </cell>
          <cell r="B1621" t="str">
            <v>(PROV.MICROCRED.PN E</v>
          </cell>
          <cell r="C1621">
            <v>-11163499.460000001</v>
          </cell>
          <cell r="D1621">
            <v>0</v>
          </cell>
          <cell r="E1621">
            <v>1667706.76</v>
          </cell>
          <cell r="F1621">
            <v>-12831206.220000001</v>
          </cell>
        </row>
        <row r="1622">
          <cell r="A1622">
            <v>139061030702</v>
          </cell>
          <cell r="B1622" t="str">
            <v>(PROV.MICROCRED.PJ.E</v>
          </cell>
          <cell r="C1622">
            <v>-158659005.02000001</v>
          </cell>
          <cell r="D1622">
            <v>1342063.3500000001</v>
          </cell>
          <cell r="E1622">
            <v>32321501.609999999</v>
          </cell>
          <cell r="F1622">
            <v>-189638443.28</v>
          </cell>
        </row>
        <row r="1623">
          <cell r="A1623">
            <v>1390610308</v>
          </cell>
          <cell r="B1623" t="str">
            <v xml:space="preserve"> (PROV.P/MICROCREDIT</v>
          </cell>
          <cell r="C1623">
            <v>-25543021.129999999</v>
          </cell>
          <cell r="D1623">
            <v>0</v>
          </cell>
          <cell r="E1623">
            <v>-3872132.79</v>
          </cell>
          <cell r="F1623">
            <v>-21670888.34</v>
          </cell>
        </row>
        <row r="1624">
          <cell r="A1624">
            <v>139061030801</v>
          </cell>
          <cell r="B1624" t="str">
            <v>(PROV.MICROCRED.PN A</v>
          </cell>
          <cell r="C1624">
            <v>-2090000</v>
          </cell>
          <cell r="D1624">
            <v>0</v>
          </cell>
          <cell r="E1624">
            <v>1520000</v>
          </cell>
          <cell r="F1624">
            <v>-3610000</v>
          </cell>
        </row>
        <row r="1625">
          <cell r="A1625">
            <v>139061030802</v>
          </cell>
          <cell r="B1625" t="str">
            <v>(PROV.MICROCRED.PJ A</v>
          </cell>
          <cell r="C1625">
            <v>-23453021.129999999</v>
          </cell>
          <cell r="D1625">
            <v>0</v>
          </cell>
          <cell r="E1625">
            <v>-5392132.79</v>
          </cell>
          <cell r="F1625">
            <v>-18060888.34</v>
          </cell>
        </row>
        <row r="1626">
          <cell r="A1626">
            <v>13906105</v>
          </cell>
          <cell r="B1626" t="str">
            <v>(PROV.GENERICA)</v>
          </cell>
          <cell r="C1626">
            <v>-909089504.15999997</v>
          </cell>
          <cell r="D1626">
            <v>0</v>
          </cell>
          <cell r="E1626">
            <v>1660362.65</v>
          </cell>
          <cell r="F1626">
            <v>-910749866.80999994</v>
          </cell>
        </row>
        <row r="1627">
          <cell r="A1627">
            <v>1390610501</v>
          </cell>
          <cell r="B1627" t="str">
            <v>(PROV.GENER.P/CRED.M</v>
          </cell>
          <cell r="C1627">
            <v>-909089504.15999997</v>
          </cell>
          <cell r="D1627">
            <v>0</v>
          </cell>
          <cell r="E1627">
            <v>1660362.65</v>
          </cell>
          <cell r="F1627">
            <v>-910749866.80999994</v>
          </cell>
        </row>
        <row r="1628">
          <cell r="A1628">
            <v>13</v>
          </cell>
          <cell r="B1628" t="str">
            <v>TOTAL CARTERA DE CRE</v>
          </cell>
          <cell r="C1628">
            <v>1743710082156.1799</v>
          </cell>
          <cell r="D1628">
            <v>719574299816.42004</v>
          </cell>
          <cell r="E1628">
            <v>630278615257.95996</v>
          </cell>
          <cell r="F1628">
            <v>1833005766714.6399</v>
          </cell>
        </row>
        <row r="1629">
          <cell r="A1629">
            <v>142</v>
          </cell>
          <cell r="B1629" t="str">
            <v>REND.P/COBRAR INV.TI</v>
          </cell>
          <cell r="C1629">
            <v>59176090378.190002</v>
          </cell>
          <cell r="D1629">
            <v>55504611012.370003</v>
          </cell>
          <cell r="E1629">
            <v>70591522963.589996</v>
          </cell>
          <cell r="F1629">
            <v>44089178426.970001</v>
          </cell>
        </row>
        <row r="1630">
          <cell r="A1630">
            <v>14201</v>
          </cell>
          <cell r="B1630" t="str">
            <v>REND.P/COBRAR P/INV.</v>
          </cell>
          <cell r="C1630">
            <v>0</v>
          </cell>
          <cell r="D1630">
            <v>18653333.329999998</v>
          </cell>
          <cell r="E1630">
            <v>0</v>
          </cell>
          <cell r="F1630">
            <v>18653333.329999998</v>
          </cell>
        </row>
        <row r="1631">
          <cell r="A1631">
            <v>142011</v>
          </cell>
          <cell r="B1631" t="str">
            <v>END.P/COBRAR P/INV.E</v>
          </cell>
          <cell r="C1631">
            <v>0</v>
          </cell>
          <cell r="D1631">
            <v>18653333.329999998</v>
          </cell>
          <cell r="E1631">
            <v>0</v>
          </cell>
          <cell r="F1631">
            <v>18653333.329999998</v>
          </cell>
        </row>
        <row r="1632">
          <cell r="A1632">
            <v>14201101</v>
          </cell>
          <cell r="B1632" t="str">
            <v>REND.P/COB.P/INV.T./</v>
          </cell>
          <cell r="C1632">
            <v>0</v>
          </cell>
          <cell r="D1632">
            <v>18653333.329999998</v>
          </cell>
          <cell r="E1632">
            <v>0</v>
          </cell>
          <cell r="F1632">
            <v>18653333.329999998</v>
          </cell>
        </row>
        <row r="1633">
          <cell r="A1633">
            <v>1420110101</v>
          </cell>
          <cell r="B1633" t="str">
            <v>REND.P/COB.P/INV.P/N</v>
          </cell>
          <cell r="C1633">
            <v>0</v>
          </cell>
          <cell r="D1633">
            <v>18653333.329999998</v>
          </cell>
          <cell r="E1633">
            <v>0</v>
          </cell>
          <cell r="F1633">
            <v>18653333.329999998</v>
          </cell>
        </row>
        <row r="1634">
          <cell r="A1634">
            <v>14202</v>
          </cell>
          <cell r="B1634" t="str">
            <v>REND.P/C.P/INV.E/TIT</v>
          </cell>
          <cell r="C1634">
            <v>9162060738.1100006</v>
          </cell>
          <cell r="D1634">
            <v>11893750935.15</v>
          </cell>
          <cell r="E1634">
            <v>13973424394.129999</v>
          </cell>
          <cell r="F1634">
            <v>7082387279.1300001</v>
          </cell>
        </row>
        <row r="1635">
          <cell r="A1635">
            <v>142021</v>
          </cell>
          <cell r="B1635" t="str">
            <v>REND.P/C.POR INV.EN</v>
          </cell>
          <cell r="C1635">
            <v>9162060738.1100006</v>
          </cell>
          <cell r="D1635">
            <v>11893750935.15</v>
          </cell>
          <cell r="E1635">
            <v>13973424394.129999</v>
          </cell>
          <cell r="F1635">
            <v>7082387279.1300001</v>
          </cell>
        </row>
        <row r="1636">
          <cell r="A1636">
            <v>14202101</v>
          </cell>
          <cell r="B1636" t="str">
            <v>REND.POR COBRAR BONO</v>
          </cell>
          <cell r="C1636">
            <v>9162060738.1100006</v>
          </cell>
          <cell r="D1636">
            <v>11893750935.15</v>
          </cell>
          <cell r="E1636">
            <v>13973424394.129999</v>
          </cell>
          <cell r="F1636">
            <v>7082387279.1300001</v>
          </cell>
        </row>
        <row r="1637">
          <cell r="A1637">
            <v>1420210101</v>
          </cell>
          <cell r="B1637" t="str">
            <v>REND.P/COB.I.TIT.VAL</v>
          </cell>
          <cell r="C1637">
            <v>9162060738.1100006</v>
          </cell>
          <cell r="D1637">
            <v>11893750935.15</v>
          </cell>
          <cell r="E1637">
            <v>13973424394.129999</v>
          </cell>
          <cell r="F1637">
            <v>7082387279.1300001</v>
          </cell>
        </row>
        <row r="1638">
          <cell r="A1638">
            <v>14203</v>
          </cell>
          <cell r="B1638" t="str">
            <v>REND.P/C.P/INV.E/TIT</v>
          </cell>
          <cell r="C1638">
            <v>17902687819.889999</v>
          </cell>
          <cell r="D1638">
            <v>21979360342.540001</v>
          </cell>
          <cell r="E1638">
            <v>23884731504.959999</v>
          </cell>
          <cell r="F1638">
            <v>15997316657.469999</v>
          </cell>
        </row>
        <row r="1639">
          <cell r="A1639">
            <v>142031</v>
          </cell>
          <cell r="B1639" t="str">
            <v>REND.P/C.POR INV.EN</v>
          </cell>
          <cell r="C1639">
            <v>17535654026.689999</v>
          </cell>
          <cell r="D1639">
            <v>21747163539.849998</v>
          </cell>
          <cell r="E1639">
            <v>23815245923.279999</v>
          </cell>
          <cell r="F1639">
            <v>15467571643.26</v>
          </cell>
        </row>
        <row r="1640">
          <cell r="A1640">
            <v>14203101</v>
          </cell>
          <cell r="B1640" t="str">
            <v>REND.P/COBRAR P/INV.</v>
          </cell>
          <cell r="C1640">
            <v>19655293382.73</v>
          </cell>
          <cell r="D1640">
            <v>14041708229.82</v>
          </cell>
          <cell r="E1640">
            <v>16090614082.889999</v>
          </cell>
          <cell r="F1640">
            <v>17606387529.66</v>
          </cell>
        </row>
        <row r="1641">
          <cell r="A1641">
            <v>1420310101</v>
          </cell>
          <cell r="B1641" t="str">
            <v>REND.P/COB.I.TIT.VAL</v>
          </cell>
          <cell r="C1641">
            <v>19655293382.73</v>
          </cell>
          <cell r="D1641">
            <v>14041708229.82</v>
          </cell>
          <cell r="E1641">
            <v>16090614082.889999</v>
          </cell>
          <cell r="F1641">
            <v>17606387529.66</v>
          </cell>
        </row>
        <row r="1642">
          <cell r="A1642">
            <v>14203125</v>
          </cell>
          <cell r="B1642" t="str">
            <v>REND.INVERS.CEDID.PA</v>
          </cell>
          <cell r="C1642">
            <v>-2119639356.04</v>
          </cell>
          <cell r="D1642">
            <v>7705455310.0299997</v>
          </cell>
          <cell r="E1642">
            <v>7724631840.3900003</v>
          </cell>
          <cell r="F1642">
            <v>-2138815886.4000001</v>
          </cell>
        </row>
        <row r="1643">
          <cell r="A1643">
            <v>1420312501</v>
          </cell>
          <cell r="B1643" t="str">
            <v>REND.INVERS.CEDID.PA</v>
          </cell>
          <cell r="C1643">
            <v>-2119639356.04</v>
          </cell>
          <cell r="D1643">
            <v>3946335749.8299999</v>
          </cell>
          <cell r="E1643">
            <v>3965512280.1900001</v>
          </cell>
          <cell r="F1643">
            <v>-2138815886.4000001</v>
          </cell>
        </row>
        <row r="1644">
          <cell r="A1644">
            <v>1420312520</v>
          </cell>
          <cell r="B1644" t="str">
            <v>GTO.P/PAGAR PARTIC.C</v>
          </cell>
          <cell r="C1644">
            <v>0</v>
          </cell>
          <cell r="D1644">
            <v>3759119560.1999998</v>
          </cell>
          <cell r="E1644">
            <v>3759119560.1999998</v>
          </cell>
          <cell r="F1644">
            <v>0</v>
          </cell>
        </row>
        <row r="1645">
          <cell r="A1645">
            <v>142031252001</v>
          </cell>
          <cell r="B1645" t="str">
            <v>GTO.P/PAGAR PARTIC.C</v>
          </cell>
          <cell r="C1645">
            <v>0</v>
          </cell>
          <cell r="D1645">
            <v>3759119560.1999998</v>
          </cell>
          <cell r="E1645">
            <v>3759119560.1999998</v>
          </cell>
          <cell r="F1645">
            <v>0</v>
          </cell>
        </row>
        <row r="1646">
          <cell r="A1646">
            <v>142032</v>
          </cell>
          <cell r="B1646" t="str">
            <v>REND.P/COB.P/INV.TIT</v>
          </cell>
          <cell r="C1646">
            <v>367033793.19999999</v>
          </cell>
          <cell r="D1646">
            <v>232196802.69</v>
          </cell>
          <cell r="E1646">
            <v>69485581.680000007</v>
          </cell>
          <cell r="F1646">
            <v>529745014.20999998</v>
          </cell>
        </row>
        <row r="1647">
          <cell r="A1647">
            <v>14203202</v>
          </cell>
          <cell r="B1647" t="str">
            <v>REND.P/COB.B.D.P.N.M</v>
          </cell>
          <cell r="C1647">
            <v>325283945.62</v>
          </cell>
          <cell r="D1647">
            <v>162641982.40000001</v>
          </cell>
          <cell r="E1647">
            <v>0.02</v>
          </cell>
          <cell r="F1647">
            <v>487925928</v>
          </cell>
        </row>
        <row r="1648">
          <cell r="A1648">
            <v>14203209</v>
          </cell>
          <cell r="B1648" t="str">
            <v>REND.P/COBRAR DEPOSI</v>
          </cell>
          <cell r="C1648">
            <v>41749847.579999998</v>
          </cell>
          <cell r="D1648">
            <v>69554820.290000007</v>
          </cell>
          <cell r="E1648">
            <v>69485581.659999996</v>
          </cell>
          <cell r="F1648">
            <v>41819086.210000001</v>
          </cell>
        </row>
        <row r="1649">
          <cell r="A1649">
            <v>14204</v>
          </cell>
          <cell r="B1649" t="str">
            <v>REND.P/COBR.P/COL.BC</v>
          </cell>
          <cell r="C1649">
            <v>30514246577.119999</v>
          </cell>
          <cell r="D1649">
            <v>17349328775.790001</v>
          </cell>
          <cell r="E1649">
            <v>28628169170.490002</v>
          </cell>
          <cell r="F1649">
            <v>19235406182.419998</v>
          </cell>
        </row>
        <row r="1650">
          <cell r="A1650">
            <v>142041</v>
          </cell>
          <cell r="B1650" t="str">
            <v>REND.P/COBR.POR INV.</v>
          </cell>
          <cell r="C1650">
            <v>30506734722.220001</v>
          </cell>
          <cell r="D1650">
            <v>17253014708.349998</v>
          </cell>
          <cell r="E1650">
            <v>28526995263.889999</v>
          </cell>
          <cell r="F1650">
            <v>19232754166.68</v>
          </cell>
        </row>
        <row r="1651">
          <cell r="A1651">
            <v>14204101</v>
          </cell>
          <cell r="B1651" t="str">
            <v>REND.P/COB.INV.O/INS</v>
          </cell>
          <cell r="C1651">
            <v>30506734722.220001</v>
          </cell>
          <cell r="D1651">
            <v>17253014708.349998</v>
          </cell>
          <cell r="E1651">
            <v>28526995263.889999</v>
          </cell>
          <cell r="F1651">
            <v>19232754166.68</v>
          </cell>
        </row>
        <row r="1652">
          <cell r="A1652">
            <v>1420410101</v>
          </cell>
          <cell r="B1652" t="str">
            <v>REND.P/COB.CERTIF.EM</v>
          </cell>
          <cell r="C1652">
            <v>30506734722.220001</v>
          </cell>
          <cell r="D1652">
            <v>17241274722.23</v>
          </cell>
          <cell r="E1652">
            <v>28516574722.220001</v>
          </cell>
          <cell r="F1652">
            <v>19231434722.23</v>
          </cell>
        </row>
        <row r="1653">
          <cell r="A1653">
            <v>1420410107</v>
          </cell>
          <cell r="B1653" t="str">
            <v>REND.P/COB.P/INV.E/O</v>
          </cell>
          <cell r="C1653">
            <v>0</v>
          </cell>
          <cell r="D1653">
            <v>11739986.119999999</v>
          </cell>
          <cell r="E1653">
            <v>10420541.67</v>
          </cell>
          <cell r="F1653">
            <v>1319444.45</v>
          </cell>
        </row>
        <row r="1654">
          <cell r="A1654">
            <v>142042</v>
          </cell>
          <cell r="B1654" t="str">
            <v>REND.P/COB.POR INV.E</v>
          </cell>
          <cell r="C1654">
            <v>7511854.9000000004</v>
          </cell>
          <cell r="D1654">
            <v>96314067.439999998</v>
          </cell>
          <cell r="E1654">
            <v>101173906.59999999</v>
          </cell>
          <cell r="F1654">
            <v>2652015.7400000002</v>
          </cell>
        </row>
        <row r="1655">
          <cell r="A1655">
            <v>14204204</v>
          </cell>
          <cell r="B1655" t="str">
            <v>REND.P/COB.POR INV.E</v>
          </cell>
          <cell r="C1655">
            <v>7511854.9000000004</v>
          </cell>
          <cell r="D1655">
            <v>96314067.439999998</v>
          </cell>
          <cell r="E1655">
            <v>101173906.59999999</v>
          </cell>
          <cell r="F1655">
            <v>2652015.7400000002</v>
          </cell>
        </row>
        <row r="1656">
          <cell r="A1656">
            <v>1420420401</v>
          </cell>
          <cell r="B1656" t="str">
            <v>REND.P/COB.P/INV.E/O</v>
          </cell>
          <cell r="C1656">
            <v>7511854.9000000004</v>
          </cell>
          <cell r="D1656">
            <v>96311347.859999999</v>
          </cell>
          <cell r="E1656">
            <v>101171187.02</v>
          </cell>
          <cell r="F1656">
            <v>2652015.7400000002</v>
          </cell>
        </row>
        <row r="1657">
          <cell r="A1657">
            <v>1420420402</v>
          </cell>
          <cell r="B1657" t="str">
            <v>REND.P/C.P/INV.E/OTR</v>
          </cell>
          <cell r="C1657">
            <v>0</v>
          </cell>
          <cell r="D1657">
            <v>2719.58</v>
          </cell>
          <cell r="E1657">
            <v>2719.58</v>
          </cell>
          <cell r="F1657">
            <v>0</v>
          </cell>
        </row>
        <row r="1658">
          <cell r="A1658">
            <v>14205</v>
          </cell>
          <cell r="B1658" t="str">
            <v>REND.P/COBR.P/INV.D/</v>
          </cell>
          <cell r="C1658">
            <v>1597095243.0699999</v>
          </cell>
          <cell r="D1658">
            <v>4263517625.5599999</v>
          </cell>
          <cell r="E1658">
            <v>4105197894.0100002</v>
          </cell>
          <cell r="F1658">
            <v>1755414974.6199999</v>
          </cell>
        </row>
        <row r="1659">
          <cell r="A1659">
            <v>142051</v>
          </cell>
          <cell r="B1659" t="str">
            <v>REND.P/COB.P/INV.DIS</v>
          </cell>
          <cell r="C1659">
            <v>1590950189.8099999</v>
          </cell>
          <cell r="D1659">
            <v>4255014501.4299998</v>
          </cell>
          <cell r="E1659">
            <v>4105197894</v>
          </cell>
          <cell r="F1659">
            <v>1740766797.24</v>
          </cell>
        </row>
        <row r="1660">
          <cell r="A1660">
            <v>14205102</v>
          </cell>
          <cell r="B1660" t="str">
            <v>P/INVER.TIT.VAL.AFEC</v>
          </cell>
          <cell r="C1660">
            <v>1067878555.55</v>
          </cell>
          <cell r="D1660">
            <v>893633277.79999995</v>
          </cell>
          <cell r="E1660">
            <v>1117211944.46</v>
          </cell>
          <cell r="F1660">
            <v>844299888.88999999</v>
          </cell>
        </row>
        <row r="1661">
          <cell r="A1661">
            <v>14205199</v>
          </cell>
          <cell r="B1661" t="str">
            <v>OTROS RENDIMIENTOS</v>
          </cell>
          <cell r="C1661">
            <v>523071634.25999999</v>
          </cell>
          <cell r="D1661">
            <v>3361381223.6300001</v>
          </cell>
          <cell r="E1661">
            <v>2987985949.54</v>
          </cell>
          <cell r="F1661">
            <v>896466908.35000002</v>
          </cell>
        </row>
        <row r="1662">
          <cell r="A1662">
            <v>1420519902</v>
          </cell>
          <cell r="B1662" t="str">
            <v>REND.OTR/ INV/DISP.R</v>
          </cell>
          <cell r="C1662">
            <v>523071634.25999999</v>
          </cell>
          <cell r="D1662">
            <v>3361381223.6300001</v>
          </cell>
          <cell r="E1662">
            <v>2987985949.54</v>
          </cell>
          <cell r="F1662">
            <v>896466908.35000002</v>
          </cell>
        </row>
        <row r="1663">
          <cell r="A1663">
            <v>142052</v>
          </cell>
          <cell r="B1663" t="str">
            <v>OTROS RENDIMIENTOS M</v>
          </cell>
          <cell r="C1663">
            <v>6145053.2599999998</v>
          </cell>
          <cell r="D1663">
            <v>8503124.1300000008</v>
          </cell>
          <cell r="E1663">
            <v>0.01</v>
          </cell>
          <cell r="F1663">
            <v>14648177.380000001</v>
          </cell>
        </row>
        <row r="1664">
          <cell r="A1664">
            <v>14205299</v>
          </cell>
          <cell r="B1664" t="str">
            <v>OTROS RENDIMIENTOS M</v>
          </cell>
          <cell r="C1664">
            <v>6145053.2599999998</v>
          </cell>
          <cell r="D1664">
            <v>8503124.1300000008</v>
          </cell>
          <cell r="E1664">
            <v>0.01</v>
          </cell>
          <cell r="F1664">
            <v>14648177.380000001</v>
          </cell>
        </row>
        <row r="1665">
          <cell r="A1665">
            <v>143</v>
          </cell>
          <cell r="B1665" t="str">
            <v>RENDIMIENT.P/COBRAR</v>
          </cell>
          <cell r="C1665">
            <v>31465326763.599998</v>
          </cell>
          <cell r="D1665">
            <v>26687351594.57</v>
          </cell>
          <cell r="E1665">
            <v>24657704095.900002</v>
          </cell>
          <cell r="F1665">
            <v>33494974262.27</v>
          </cell>
        </row>
        <row r="1666">
          <cell r="A1666">
            <v>14301</v>
          </cell>
          <cell r="B1666" t="str">
            <v>RENDIMIENT.P/COBR.P/</v>
          </cell>
          <cell r="C1666">
            <v>26580166217.360001</v>
          </cell>
          <cell r="D1666">
            <v>25884268790.610001</v>
          </cell>
          <cell r="E1666">
            <v>23647687496.439999</v>
          </cell>
          <cell r="F1666">
            <v>28816747511.529999</v>
          </cell>
        </row>
        <row r="1667">
          <cell r="A1667">
            <v>143011</v>
          </cell>
          <cell r="B1667" t="str">
            <v>REND.P/COBR.CRED.VIG</v>
          </cell>
          <cell r="C1667">
            <v>26580166217.360001</v>
          </cell>
          <cell r="D1667">
            <v>25884268790.610001</v>
          </cell>
          <cell r="E1667">
            <v>23647687496.439999</v>
          </cell>
          <cell r="F1667">
            <v>28816747511.529999</v>
          </cell>
        </row>
        <row r="1668">
          <cell r="A1668">
            <v>14301103</v>
          </cell>
          <cell r="B1668" t="str">
            <v>REND.P/COB.DOC.DESC.</v>
          </cell>
          <cell r="C1668">
            <v>69260188.790000007</v>
          </cell>
          <cell r="D1668">
            <v>191073641.03999999</v>
          </cell>
          <cell r="E1668">
            <v>185539510.59</v>
          </cell>
          <cell r="F1668">
            <v>74794319.239999995</v>
          </cell>
        </row>
        <row r="1669">
          <cell r="A1669">
            <v>14301104</v>
          </cell>
          <cell r="B1669" t="str">
            <v>REND.P/C PAGARE COME</v>
          </cell>
          <cell r="C1669">
            <v>8970590133.9300003</v>
          </cell>
          <cell r="D1669">
            <v>8532956572.7700005</v>
          </cell>
          <cell r="E1669">
            <v>7357665962.6899996</v>
          </cell>
          <cell r="F1669">
            <v>10145880744.01</v>
          </cell>
        </row>
        <row r="1670">
          <cell r="A1670">
            <v>1430110401</v>
          </cell>
          <cell r="B1670" t="str">
            <v>REND.P/C PAGARE COME</v>
          </cell>
          <cell r="C1670">
            <v>7931024892.04</v>
          </cell>
          <cell r="D1670">
            <v>7936418062.7700005</v>
          </cell>
          <cell r="E1670">
            <v>7044504797.3900003</v>
          </cell>
          <cell r="F1670">
            <v>8822938157.4200001</v>
          </cell>
        </row>
        <row r="1671">
          <cell r="A1671">
            <v>1430110403</v>
          </cell>
          <cell r="B1671" t="str">
            <v>REND.P/C.PAGARE PERS</v>
          </cell>
          <cell r="C1671">
            <v>29861913.510000002</v>
          </cell>
          <cell r="D1671">
            <v>21648002.739999998</v>
          </cell>
          <cell r="E1671">
            <v>23724656.440000001</v>
          </cell>
          <cell r="F1671">
            <v>27785259.809999999</v>
          </cell>
        </row>
        <row r="1672">
          <cell r="A1672">
            <v>1430110420</v>
          </cell>
          <cell r="B1672" t="str">
            <v>REND.P/COB.CRED.PZO.</v>
          </cell>
          <cell r="C1672">
            <v>1009703328.38</v>
          </cell>
          <cell r="D1672">
            <v>574890507.25999999</v>
          </cell>
          <cell r="E1672">
            <v>289436508.86000001</v>
          </cell>
          <cell r="F1672">
            <v>1295157326.78</v>
          </cell>
        </row>
        <row r="1673">
          <cell r="A1673">
            <v>14301105</v>
          </cell>
          <cell r="B1673" t="str">
            <v>REND.P/C.CRED.CUOTA.</v>
          </cell>
          <cell r="C1673">
            <v>2943263404.2399998</v>
          </cell>
          <cell r="D1673">
            <v>4400324540.5100002</v>
          </cell>
          <cell r="E1673">
            <v>3818048984.1700001</v>
          </cell>
          <cell r="F1673">
            <v>3525538960.5799999</v>
          </cell>
        </row>
        <row r="1674">
          <cell r="A1674">
            <v>1430110501</v>
          </cell>
          <cell r="B1674" t="str">
            <v>REND.P/C.PREST.PERSO</v>
          </cell>
          <cell r="C1674">
            <v>12470320.77</v>
          </cell>
          <cell r="D1674">
            <v>26511226.469999999</v>
          </cell>
          <cell r="E1674">
            <v>25565303.449999999</v>
          </cell>
          <cell r="F1674">
            <v>13416243.789999999</v>
          </cell>
        </row>
        <row r="1675">
          <cell r="A1675">
            <v>143011050101</v>
          </cell>
          <cell r="B1675" t="str">
            <v>REND.P/C.PREST.PERS.</v>
          </cell>
          <cell r="C1675">
            <v>12470320.77</v>
          </cell>
          <cell r="D1675">
            <v>26511226.469999999</v>
          </cell>
          <cell r="E1675">
            <v>25565303.449999999</v>
          </cell>
          <cell r="F1675">
            <v>13416243.789999999</v>
          </cell>
        </row>
        <row r="1676">
          <cell r="A1676">
            <v>1430110502</v>
          </cell>
          <cell r="B1676" t="str">
            <v>REND.P/C.CREDITO COM</v>
          </cell>
          <cell r="C1676">
            <v>2145009963.3299999</v>
          </cell>
          <cell r="D1676">
            <v>3243410317.3600001</v>
          </cell>
          <cell r="E1676">
            <v>2620099659.6900001</v>
          </cell>
          <cell r="F1676">
            <v>2768320621</v>
          </cell>
        </row>
        <row r="1677">
          <cell r="A1677">
            <v>143011050201</v>
          </cell>
          <cell r="B1677" t="str">
            <v>REND.P/C.PRESTAMO CO</v>
          </cell>
          <cell r="C1677">
            <v>2145009963.3299999</v>
          </cell>
          <cell r="D1677">
            <v>3243410317.3600001</v>
          </cell>
          <cell r="E1677">
            <v>2620099659.6900001</v>
          </cell>
          <cell r="F1677">
            <v>2768320621</v>
          </cell>
        </row>
        <row r="1678">
          <cell r="A1678">
            <v>1430110508</v>
          </cell>
          <cell r="B1678" t="str">
            <v>REND.P/C.CRED.HIPOT.</v>
          </cell>
          <cell r="C1678">
            <v>370886266.69</v>
          </cell>
          <cell r="D1678">
            <v>404146135.32999998</v>
          </cell>
          <cell r="E1678">
            <v>448884278.83999997</v>
          </cell>
          <cell r="F1678">
            <v>326148123.18000001</v>
          </cell>
        </row>
        <row r="1679">
          <cell r="A1679">
            <v>143011050801</v>
          </cell>
          <cell r="B1679" t="str">
            <v>REND.P/C.CRED.HIP.PI</v>
          </cell>
          <cell r="C1679">
            <v>370886266.69</v>
          </cell>
          <cell r="D1679">
            <v>404146135.32999998</v>
          </cell>
          <cell r="E1679">
            <v>448884278.83999997</v>
          </cell>
          <cell r="F1679">
            <v>326148123.18000001</v>
          </cell>
        </row>
        <row r="1680">
          <cell r="A1680">
            <v>1430110509</v>
          </cell>
          <cell r="B1680" t="str">
            <v>REND.P/C.CRED.CUOTAS</v>
          </cell>
          <cell r="C1680">
            <v>4947.6499999999996</v>
          </cell>
          <cell r="D1680">
            <v>7978.97</v>
          </cell>
          <cell r="E1680">
            <v>8033.13</v>
          </cell>
          <cell r="F1680">
            <v>4893.49</v>
          </cell>
        </row>
        <row r="1681">
          <cell r="A1681">
            <v>143011050901</v>
          </cell>
          <cell r="B1681" t="str">
            <v>REND.P/C.CRED.CUOTA</v>
          </cell>
          <cell r="C1681">
            <v>4947.6499999999996</v>
          </cell>
          <cell r="D1681">
            <v>7978.97</v>
          </cell>
          <cell r="E1681">
            <v>8033.13</v>
          </cell>
          <cell r="F1681">
            <v>4893.49</v>
          </cell>
        </row>
        <row r="1682">
          <cell r="A1682">
            <v>1430110511</v>
          </cell>
          <cell r="B1682" t="str">
            <v>REND.P/C.CRED.NORMAL</v>
          </cell>
          <cell r="C1682">
            <v>275320800.64999998</v>
          </cell>
          <cell r="D1682">
            <v>456560508.57999998</v>
          </cell>
          <cell r="E1682">
            <v>446909174.75</v>
          </cell>
          <cell r="F1682">
            <v>284972134.48000002</v>
          </cell>
        </row>
        <row r="1683">
          <cell r="A1683">
            <v>143011051101</v>
          </cell>
          <cell r="B1683" t="str">
            <v>REND.P/C.CRED.NORMAL</v>
          </cell>
          <cell r="C1683">
            <v>275320800.64999998</v>
          </cell>
          <cell r="D1683">
            <v>456560508.57999998</v>
          </cell>
          <cell r="E1683">
            <v>446909174.75</v>
          </cell>
          <cell r="F1683">
            <v>284972134.48000002</v>
          </cell>
        </row>
        <row r="1684">
          <cell r="A1684">
            <v>1430110512</v>
          </cell>
          <cell r="B1684" t="str">
            <v>REND.P/C.CRED.CONTRU</v>
          </cell>
          <cell r="C1684">
            <v>31778000.100000001</v>
          </cell>
          <cell r="D1684">
            <v>27674721.670000002</v>
          </cell>
          <cell r="E1684">
            <v>58700847.310000002</v>
          </cell>
          <cell r="F1684">
            <v>751874.46</v>
          </cell>
        </row>
        <row r="1685">
          <cell r="A1685">
            <v>143011051202</v>
          </cell>
          <cell r="B1685" t="str">
            <v>REND.P/C.CRED.CONTRU</v>
          </cell>
          <cell r="C1685">
            <v>31778000.100000001</v>
          </cell>
          <cell r="D1685">
            <v>27674721.670000002</v>
          </cell>
          <cell r="E1685">
            <v>58700847.310000002</v>
          </cell>
          <cell r="F1685">
            <v>751874.46</v>
          </cell>
        </row>
        <row r="1686">
          <cell r="A1686">
            <v>1430110513</v>
          </cell>
          <cell r="B1686" t="str">
            <v>REND.P/C.CRED.SUBROG</v>
          </cell>
          <cell r="C1686">
            <v>753403.9</v>
          </cell>
          <cell r="D1686">
            <v>7696954.8399999999</v>
          </cell>
          <cell r="E1686">
            <v>2448562.64</v>
          </cell>
          <cell r="F1686">
            <v>6001796.0999999996</v>
          </cell>
        </row>
        <row r="1687">
          <cell r="A1687">
            <v>143011051302</v>
          </cell>
          <cell r="B1687" t="str">
            <v>REND.P/C.CRED.SUBROG</v>
          </cell>
          <cell r="C1687">
            <v>753403.9</v>
          </cell>
          <cell r="D1687">
            <v>7696954.8399999999</v>
          </cell>
          <cell r="E1687">
            <v>2448562.64</v>
          </cell>
          <cell r="F1687">
            <v>6001796.0999999996</v>
          </cell>
        </row>
        <row r="1688">
          <cell r="A1688">
            <v>1430110515</v>
          </cell>
          <cell r="B1688" t="str">
            <v>RENDIMIENTOS POR COB</v>
          </cell>
          <cell r="C1688">
            <v>1324188.47</v>
          </cell>
          <cell r="D1688">
            <v>1674342.39</v>
          </cell>
          <cell r="E1688">
            <v>1750637.02</v>
          </cell>
          <cell r="F1688">
            <v>1247893.8400000001</v>
          </cell>
        </row>
        <row r="1689">
          <cell r="A1689">
            <v>143011051501</v>
          </cell>
          <cell r="B1689" t="str">
            <v>REND.P/C.CRED.HIPOT.</v>
          </cell>
          <cell r="C1689">
            <v>75953.53</v>
          </cell>
          <cell r="D1689">
            <v>83106.62</v>
          </cell>
          <cell r="E1689">
            <v>159060.15</v>
          </cell>
          <cell r="F1689">
            <v>0</v>
          </cell>
        </row>
        <row r="1690">
          <cell r="A1690">
            <v>143011051505</v>
          </cell>
          <cell r="B1690" t="str">
            <v>INT.P/COB.VIG.HIPOTE</v>
          </cell>
          <cell r="C1690">
            <v>1248234.94</v>
          </cell>
          <cell r="D1690">
            <v>1591235.77</v>
          </cell>
          <cell r="E1690">
            <v>1591576.87</v>
          </cell>
          <cell r="F1690">
            <v>1247893.8400000001</v>
          </cell>
        </row>
        <row r="1691">
          <cell r="A1691">
            <v>1430110517</v>
          </cell>
          <cell r="B1691" t="str">
            <v>REND.P/COB.PRESTAMO</v>
          </cell>
          <cell r="C1691">
            <v>2090.0100000000002</v>
          </cell>
          <cell r="D1691">
            <v>47952.06</v>
          </cell>
          <cell r="E1691">
            <v>43391.12</v>
          </cell>
          <cell r="F1691">
            <v>6650.95</v>
          </cell>
        </row>
        <row r="1692">
          <cell r="A1692">
            <v>1430110519</v>
          </cell>
          <cell r="B1692" t="str">
            <v>REND.P/C.PRESTAMO CO</v>
          </cell>
          <cell r="C1692">
            <v>22954478.890000001</v>
          </cell>
          <cell r="D1692">
            <v>43410936.409999996</v>
          </cell>
          <cell r="E1692">
            <v>44723015.229999997</v>
          </cell>
          <cell r="F1692">
            <v>21642400.07</v>
          </cell>
        </row>
        <row r="1693">
          <cell r="A1693">
            <v>1430110520</v>
          </cell>
          <cell r="B1693" t="str">
            <v>REND.P/C.PREST.CONS.</v>
          </cell>
          <cell r="C1693">
            <v>77372509.370000005</v>
          </cell>
          <cell r="D1693">
            <v>180331628.50999999</v>
          </cell>
          <cell r="E1693">
            <v>159945850.74000001</v>
          </cell>
          <cell r="F1693">
            <v>97758287.140000001</v>
          </cell>
        </row>
        <row r="1694">
          <cell r="A1694">
            <v>1430110522</v>
          </cell>
          <cell r="B1694" t="str">
            <v>REND.P/CRED.POLIZA A</v>
          </cell>
          <cell r="C1694">
            <v>5386434.4100000001</v>
          </cell>
          <cell r="D1694">
            <v>8851837.9199999999</v>
          </cell>
          <cell r="E1694">
            <v>8970230.25</v>
          </cell>
          <cell r="F1694">
            <v>5268042.08</v>
          </cell>
        </row>
        <row r="1695">
          <cell r="A1695">
            <v>14301106</v>
          </cell>
          <cell r="B1695" t="str">
            <v>TARJETAS DE CREDITO</v>
          </cell>
          <cell r="C1695">
            <v>5144408139.9399996</v>
          </cell>
          <cell r="D1695">
            <v>5789247785.6499996</v>
          </cell>
          <cell r="E1695">
            <v>5637614051.79</v>
          </cell>
          <cell r="F1695">
            <v>5296041873.8000002</v>
          </cell>
        </row>
        <row r="1696">
          <cell r="A1696">
            <v>1430110601</v>
          </cell>
          <cell r="B1696" t="str">
            <v>REND.P/COB.CRED.CONS</v>
          </cell>
          <cell r="C1696">
            <v>2499331545.71</v>
          </cell>
          <cell r="D1696">
            <v>3016860789.1399999</v>
          </cell>
          <cell r="E1696">
            <v>2860254038.4099998</v>
          </cell>
          <cell r="F1696">
            <v>2655938296.4400001</v>
          </cell>
        </row>
        <row r="1697">
          <cell r="A1697">
            <v>1430110603</v>
          </cell>
          <cell r="B1697" t="str">
            <v>REND.P/COB.TARJ.CR.C</v>
          </cell>
          <cell r="C1697">
            <v>444108834.56</v>
          </cell>
          <cell r="D1697">
            <v>358584170.98000002</v>
          </cell>
          <cell r="E1697">
            <v>419103853.93000001</v>
          </cell>
          <cell r="F1697">
            <v>383589151.61000001</v>
          </cell>
        </row>
        <row r="1698">
          <cell r="A1698">
            <v>1430110604</v>
          </cell>
          <cell r="B1698" t="str">
            <v>REND.P/COB.TARJ.CR.C</v>
          </cell>
          <cell r="C1698">
            <v>319619917.00999999</v>
          </cell>
          <cell r="D1698">
            <v>257014207.22</v>
          </cell>
          <cell r="E1698">
            <v>293731740.79000002</v>
          </cell>
          <cell r="F1698">
            <v>282902383.44</v>
          </cell>
        </row>
        <row r="1699">
          <cell r="A1699">
            <v>1430110605</v>
          </cell>
          <cell r="B1699" t="str">
            <v>REND.P/COB.CRED.CONS</v>
          </cell>
          <cell r="C1699">
            <v>1881347842.6600001</v>
          </cell>
          <cell r="D1699">
            <v>2156788618.3099999</v>
          </cell>
          <cell r="E1699">
            <v>2064524418.6600001</v>
          </cell>
          <cell r="F1699">
            <v>1973612042.3099999</v>
          </cell>
        </row>
        <row r="1700">
          <cell r="A1700">
            <v>14301108</v>
          </cell>
          <cell r="B1700" t="str">
            <v>REND.CRED.ADQUIS.VEH</v>
          </cell>
          <cell r="C1700">
            <v>1903808833.1199999</v>
          </cell>
          <cell r="D1700">
            <v>3395310887.9299998</v>
          </cell>
          <cell r="E1700">
            <v>3326882612.4499998</v>
          </cell>
          <cell r="F1700">
            <v>1972237108.5999999</v>
          </cell>
        </row>
        <row r="1701">
          <cell r="A1701">
            <v>1430110801</v>
          </cell>
          <cell r="B1701" t="str">
            <v>REND.CRED.PLAN MENOR</v>
          </cell>
          <cell r="C1701">
            <v>965350293.60000002</v>
          </cell>
          <cell r="D1701">
            <v>1517791286.7</v>
          </cell>
          <cell r="E1701">
            <v>1563495697.77</v>
          </cell>
          <cell r="F1701">
            <v>919645882.52999997</v>
          </cell>
        </row>
        <row r="1702">
          <cell r="A1702">
            <v>1430110807</v>
          </cell>
          <cell r="B1702" t="str">
            <v>REND.P/C CREDITAZO V</v>
          </cell>
          <cell r="C1702">
            <v>937672413.17999995</v>
          </cell>
          <cell r="D1702">
            <v>1876674648.21</v>
          </cell>
          <cell r="E1702">
            <v>1761853135.1600001</v>
          </cell>
          <cell r="F1702">
            <v>1052493926.23</v>
          </cell>
        </row>
        <row r="1703">
          <cell r="A1703">
            <v>1430110814</v>
          </cell>
          <cell r="B1703" t="str">
            <v>REND.P/COB.ADQ.VEHIC</v>
          </cell>
          <cell r="C1703">
            <v>786126.34</v>
          </cell>
          <cell r="D1703">
            <v>844953.02</v>
          </cell>
          <cell r="E1703">
            <v>1533779.52</v>
          </cell>
          <cell r="F1703">
            <v>97299.839999999997</v>
          </cell>
        </row>
        <row r="1704">
          <cell r="A1704">
            <v>14301109</v>
          </cell>
          <cell r="B1704" t="str">
            <v>RENDIMIENTO ARREND.F</v>
          </cell>
          <cell r="C1704">
            <v>93348659.299999997</v>
          </cell>
          <cell r="D1704">
            <v>156745727.19</v>
          </cell>
          <cell r="E1704">
            <v>163506206.43000001</v>
          </cell>
          <cell r="F1704">
            <v>86588180.060000002</v>
          </cell>
        </row>
        <row r="1705">
          <cell r="A1705">
            <v>1430110901</v>
          </cell>
          <cell r="B1705" t="str">
            <v>REND.BIENES MUEBLES</v>
          </cell>
          <cell r="C1705">
            <v>92235238.959999993</v>
          </cell>
          <cell r="D1705">
            <v>152300460.68000001</v>
          </cell>
          <cell r="E1705">
            <v>159992881.09</v>
          </cell>
          <cell r="F1705">
            <v>84542818.549999997</v>
          </cell>
        </row>
        <row r="1706">
          <cell r="A1706">
            <v>1430110902</v>
          </cell>
          <cell r="B1706" t="str">
            <v>REND.BIENES INMUEBLE</v>
          </cell>
          <cell r="C1706">
            <v>1113420.3400000001</v>
          </cell>
          <cell r="D1706">
            <v>4445266.51</v>
          </cell>
          <cell r="E1706">
            <v>3513325.34</v>
          </cell>
          <cell r="F1706">
            <v>2045361.51</v>
          </cell>
        </row>
        <row r="1707">
          <cell r="A1707">
            <v>14301110</v>
          </cell>
          <cell r="B1707" t="str">
            <v>DESCUENTO DE FACTURA</v>
          </cell>
          <cell r="C1707">
            <v>0</v>
          </cell>
          <cell r="D1707">
            <v>2352847.5</v>
          </cell>
          <cell r="E1707">
            <v>2352847.5</v>
          </cell>
          <cell r="F1707">
            <v>0</v>
          </cell>
        </row>
        <row r="1708">
          <cell r="A1708">
            <v>1430111001</v>
          </cell>
          <cell r="B1708" t="str">
            <v>RENDIMIENTO FACTORIN</v>
          </cell>
          <cell r="C1708">
            <v>0</v>
          </cell>
          <cell r="D1708">
            <v>2352847.5</v>
          </cell>
          <cell r="E1708">
            <v>2352847.5</v>
          </cell>
          <cell r="F1708">
            <v>0</v>
          </cell>
        </row>
        <row r="1709">
          <cell r="A1709">
            <v>14301114</v>
          </cell>
          <cell r="B1709" t="str">
            <v>REND.P/COB.PROG.ESPE</v>
          </cell>
          <cell r="C1709">
            <v>14938518.140000001</v>
          </cell>
          <cell r="D1709">
            <v>14093999.710000001</v>
          </cell>
          <cell r="E1709">
            <v>18899508.809999999</v>
          </cell>
          <cell r="F1709">
            <v>10133009.039999999</v>
          </cell>
        </row>
        <row r="1710">
          <cell r="A1710">
            <v>1430111401</v>
          </cell>
          <cell r="B1710" t="str">
            <v>REND.P/C.FDO.D/CRED.</v>
          </cell>
          <cell r="C1710">
            <v>3204412.04</v>
          </cell>
          <cell r="D1710">
            <v>8059428.4199999999</v>
          </cell>
          <cell r="E1710">
            <v>11263840.460000001</v>
          </cell>
          <cell r="F1710">
            <v>0</v>
          </cell>
        </row>
        <row r="1711">
          <cell r="A1711">
            <v>143011140101</v>
          </cell>
          <cell r="B1711" t="str">
            <v>REND.P/C.FDO.D/CRED.</v>
          </cell>
          <cell r="C1711">
            <v>3204412.04</v>
          </cell>
          <cell r="D1711">
            <v>8059428.4199999999</v>
          </cell>
          <cell r="E1711">
            <v>11263840.460000001</v>
          </cell>
          <cell r="F1711">
            <v>0</v>
          </cell>
        </row>
        <row r="1712">
          <cell r="A1712">
            <v>1430111402</v>
          </cell>
          <cell r="B1712" t="str">
            <v>REND.P/C.FDO.D/CREDI</v>
          </cell>
          <cell r="C1712">
            <v>11734106.1</v>
          </cell>
          <cell r="D1712">
            <v>6034571.29</v>
          </cell>
          <cell r="E1712">
            <v>7635668.3499999996</v>
          </cell>
          <cell r="F1712">
            <v>10133009.039999999</v>
          </cell>
        </row>
        <row r="1713">
          <cell r="A1713">
            <v>143011140201</v>
          </cell>
          <cell r="B1713" t="str">
            <v>REND.P/C.FDO.D/CREDI</v>
          </cell>
          <cell r="C1713">
            <v>3300108.45</v>
          </cell>
          <cell r="D1713">
            <v>6034571.29</v>
          </cell>
          <cell r="E1713">
            <v>7635668.3499999996</v>
          </cell>
          <cell r="F1713">
            <v>1699011.39</v>
          </cell>
        </row>
        <row r="1714">
          <cell r="A1714">
            <v>143011140202</v>
          </cell>
          <cell r="B1714" t="str">
            <v>REND.P/C.FDO.D/CREDI</v>
          </cell>
          <cell r="C1714">
            <v>8433997.6500000004</v>
          </cell>
          <cell r="D1714">
            <v>0</v>
          </cell>
          <cell r="E1714">
            <v>0</v>
          </cell>
          <cell r="F1714">
            <v>8433997.6500000004</v>
          </cell>
        </row>
        <row r="1715">
          <cell r="A1715">
            <v>14301115</v>
          </cell>
          <cell r="B1715" t="str">
            <v>REND.P/COB.CRED.DIRE</v>
          </cell>
          <cell r="C1715">
            <v>2100000000</v>
          </cell>
          <cell r="D1715">
            <v>300000000</v>
          </cell>
          <cell r="E1715">
            <v>0</v>
          </cell>
          <cell r="F1715">
            <v>2400000000</v>
          </cell>
        </row>
        <row r="1716">
          <cell r="A1716">
            <v>14301122</v>
          </cell>
          <cell r="B1716" t="str">
            <v>REND.P/C.CREDITOS AG</v>
          </cell>
          <cell r="C1716">
            <v>5340548339.8999996</v>
          </cell>
          <cell r="D1716">
            <v>3102162788.3099999</v>
          </cell>
          <cell r="E1716">
            <v>3137177812.0100002</v>
          </cell>
          <cell r="F1716">
            <v>5305533316.1999998</v>
          </cell>
        </row>
        <row r="1717">
          <cell r="A1717">
            <v>1430112201</v>
          </cell>
          <cell r="B1717" t="str">
            <v>REND.P/C.CRED.AGRICO</v>
          </cell>
          <cell r="C1717">
            <v>5340548339.8999996</v>
          </cell>
          <cell r="D1717">
            <v>3102162788.3099999</v>
          </cell>
          <cell r="E1717">
            <v>3137177812.0100002</v>
          </cell>
          <cell r="F1717">
            <v>5305533316.1999998</v>
          </cell>
        </row>
        <row r="1718">
          <cell r="A1718">
            <v>143011220104</v>
          </cell>
          <cell r="B1718" t="str">
            <v>REND.P/C.CRED.AGRIC.</v>
          </cell>
          <cell r="C1718">
            <v>4345797045.3999996</v>
          </cell>
          <cell r="D1718">
            <v>2464216605.25</v>
          </cell>
          <cell r="E1718">
            <v>2661434491.2399998</v>
          </cell>
          <cell r="F1718">
            <v>4148579159.4099998</v>
          </cell>
        </row>
        <row r="1719">
          <cell r="A1719">
            <v>14301122010401</v>
          </cell>
          <cell r="B1719" t="str">
            <v>REND.P/C.REF.AGRICOL</v>
          </cell>
          <cell r="C1719">
            <v>1163728.8500000001</v>
          </cell>
          <cell r="D1719">
            <v>0</v>
          </cell>
          <cell r="E1719">
            <v>0</v>
          </cell>
          <cell r="F1719">
            <v>1163728.8500000001</v>
          </cell>
        </row>
        <row r="1720">
          <cell r="A1720">
            <v>14301122010403</v>
          </cell>
          <cell r="B1720" t="str">
            <v>REND.P/C.CRED.PZO.FI</v>
          </cell>
          <cell r="C1720">
            <v>4168604795.3299999</v>
          </cell>
          <cell r="D1720">
            <v>2374727346.1199999</v>
          </cell>
          <cell r="E1720">
            <v>2661434491.2399998</v>
          </cell>
          <cell r="F1720">
            <v>3881897650.21</v>
          </cell>
        </row>
        <row r="1721">
          <cell r="A1721">
            <v>14301122010405</v>
          </cell>
          <cell r="B1721" t="str">
            <v>REND.P/COB.PAG.AGROC</v>
          </cell>
          <cell r="C1721">
            <v>176028521.22</v>
          </cell>
          <cell r="D1721">
            <v>89489259.129999995</v>
          </cell>
          <cell r="E1721">
            <v>0</v>
          </cell>
          <cell r="F1721">
            <v>265517780.34999999</v>
          </cell>
        </row>
        <row r="1722">
          <cell r="A1722">
            <v>143011220105</v>
          </cell>
          <cell r="B1722" t="str">
            <v>REND.P/C.CRED.CUOTAS</v>
          </cell>
          <cell r="C1722">
            <v>994751294.5</v>
          </cell>
          <cell r="D1722">
            <v>637946183.05999994</v>
          </cell>
          <cell r="E1722">
            <v>475743320.76999998</v>
          </cell>
          <cell r="F1722">
            <v>1156954156.79</v>
          </cell>
        </row>
        <row r="1723">
          <cell r="A1723">
            <v>14301122010501</v>
          </cell>
          <cell r="B1723" t="str">
            <v>REND.P/C.CRED.CUOTA</v>
          </cell>
          <cell r="C1723">
            <v>966063248.79999995</v>
          </cell>
          <cell r="D1723">
            <v>601284147.95000005</v>
          </cell>
          <cell r="E1723">
            <v>439682331.62</v>
          </cell>
          <cell r="F1723">
            <v>1127665065.1300001</v>
          </cell>
        </row>
        <row r="1724">
          <cell r="A1724">
            <v>14301122010503</v>
          </cell>
          <cell r="B1724" t="str">
            <v>REND.P/C.CRED.CUOTA</v>
          </cell>
          <cell r="C1724">
            <v>24094107.940000001</v>
          </cell>
          <cell r="D1724">
            <v>32022618.280000001</v>
          </cell>
          <cell r="E1724">
            <v>35212935.780000001</v>
          </cell>
          <cell r="F1724">
            <v>20903790.440000001</v>
          </cell>
        </row>
        <row r="1725">
          <cell r="A1725">
            <v>14301122010505</v>
          </cell>
          <cell r="B1725" t="str">
            <v>REND.P/C.CRED.AGROP.</v>
          </cell>
          <cell r="C1725">
            <v>4593937.76</v>
          </cell>
          <cell r="D1725">
            <v>4639416.83</v>
          </cell>
          <cell r="E1725">
            <v>848053.37</v>
          </cell>
          <cell r="F1725">
            <v>8385301.2199999997</v>
          </cell>
        </row>
        <row r="1726">
          <cell r="A1726">
            <v>14302</v>
          </cell>
          <cell r="B1726" t="str">
            <v>RENDIMIENT.P/COBRAR</v>
          </cell>
          <cell r="C1726">
            <v>527149309.5</v>
          </cell>
          <cell r="D1726">
            <v>175783546.90000001</v>
          </cell>
          <cell r="E1726">
            <v>214821297.75</v>
          </cell>
          <cell r="F1726">
            <v>488111558.64999998</v>
          </cell>
        </row>
        <row r="1727">
          <cell r="A1727">
            <v>143021</v>
          </cell>
          <cell r="B1727" t="str">
            <v>REND.P/COB. CRED.REE</v>
          </cell>
          <cell r="C1727">
            <v>527149309.5</v>
          </cell>
          <cell r="D1727">
            <v>175783546.90000001</v>
          </cell>
          <cell r="E1727">
            <v>214821297.75</v>
          </cell>
          <cell r="F1727">
            <v>488111558.64999998</v>
          </cell>
        </row>
        <row r="1728">
          <cell r="A1728">
            <v>14302101</v>
          </cell>
          <cell r="B1728" t="str">
            <v>RENDIM.P/COB.P/CRED.</v>
          </cell>
          <cell r="C1728">
            <v>527149309.5</v>
          </cell>
          <cell r="D1728">
            <v>175783546.90000001</v>
          </cell>
          <cell r="E1728">
            <v>214821297.75</v>
          </cell>
          <cell r="F1728">
            <v>488111558.64999998</v>
          </cell>
        </row>
        <row r="1729">
          <cell r="A1729">
            <v>1430210103</v>
          </cell>
          <cell r="B1729" t="str">
            <v>REND.P/C.PREST.PERSO</v>
          </cell>
          <cell r="C1729">
            <v>408984215.08999997</v>
          </cell>
          <cell r="D1729">
            <v>77565761.590000004</v>
          </cell>
          <cell r="E1729">
            <v>83624736.709999993</v>
          </cell>
          <cell r="F1729">
            <v>402925239.97000003</v>
          </cell>
        </row>
        <row r="1730">
          <cell r="A1730">
            <v>143021010306</v>
          </cell>
          <cell r="B1730" t="str">
            <v>REND.P/C.PRESTAMOS C</v>
          </cell>
          <cell r="C1730">
            <v>1017228.75</v>
          </cell>
          <cell r="D1730">
            <v>21353879.649999999</v>
          </cell>
          <cell r="E1730">
            <v>21393304.48</v>
          </cell>
          <cell r="F1730">
            <v>977803.92</v>
          </cell>
        </row>
        <row r="1731">
          <cell r="A1731">
            <v>143021010318</v>
          </cell>
          <cell r="B1731" t="str">
            <v>REND/CR/REEST/VIG/HI</v>
          </cell>
          <cell r="C1731">
            <v>14821747.41</v>
          </cell>
          <cell r="D1731">
            <v>8949230.8900000006</v>
          </cell>
          <cell r="E1731">
            <v>9398900.2799999993</v>
          </cell>
          <cell r="F1731">
            <v>14372078.02</v>
          </cell>
        </row>
        <row r="1732">
          <cell r="A1732">
            <v>143021010321</v>
          </cell>
          <cell r="B1732" t="str">
            <v>REND.P/C.RECALC.CR.H</v>
          </cell>
          <cell r="C1732">
            <v>393145238.93000001</v>
          </cell>
          <cell r="D1732">
            <v>47262651.049999997</v>
          </cell>
          <cell r="E1732">
            <v>52832531.950000003</v>
          </cell>
          <cell r="F1732">
            <v>387575358.02999997</v>
          </cell>
        </row>
        <row r="1733">
          <cell r="A1733">
            <v>14302101032101</v>
          </cell>
          <cell r="B1733" t="str">
            <v>REND.CRED.REF.HIP.IN</v>
          </cell>
          <cell r="C1733">
            <v>68722514.090000004</v>
          </cell>
          <cell r="D1733">
            <v>47262651.049999997</v>
          </cell>
          <cell r="E1733">
            <v>46218037.229999997</v>
          </cell>
          <cell r="F1733">
            <v>69767127.909999996</v>
          </cell>
        </row>
        <row r="1734">
          <cell r="A1734">
            <v>14302101032102</v>
          </cell>
          <cell r="B1734" t="str">
            <v>REND.CRED.RECALCUL.H</v>
          </cell>
          <cell r="C1734">
            <v>324422724.83999997</v>
          </cell>
          <cell r="D1734">
            <v>0</v>
          </cell>
          <cell r="E1734">
            <v>6614494.7199999997</v>
          </cell>
          <cell r="F1734">
            <v>317808230.12</v>
          </cell>
        </row>
        <row r="1735">
          <cell r="A1735">
            <v>1430210107</v>
          </cell>
          <cell r="B1735" t="str">
            <v>REND.P/C. P/ARREND.F</v>
          </cell>
          <cell r="C1735">
            <v>66641364.689999998</v>
          </cell>
          <cell r="D1735">
            <v>44983940.799999997</v>
          </cell>
          <cell r="E1735">
            <v>79493170.569999993</v>
          </cell>
          <cell r="F1735">
            <v>32132134.920000002</v>
          </cell>
        </row>
        <row r="1736">
          <cell r="A1736">
            <v>143021010702</v>
          </cell>
          <cell r="B1736" t="str">
            <v>REND.BIENES MUEBLES</v>
          </cell>
          <cell r="C1736">
            <v>25584698.02</v>
          </cell>
          <cell r="D1736">
            <v>22678940.800000001</v>
          </cell>
          <cell r="E1736">
            <v>35556503.899999999</v>
          </cell>
          <cell r="F1736">
            <v>12707134.92</v>
          </cell>
        </row>
        <row r="1737">
          <cell r="A1737">
            <v>143021010703</v>
          </cell>
          <cell r="B1737" t="str">
            <v>REND.BIENES INMUEBLE</v>
          </cell>
          <cell r="C1737">
            <v>41056666.670000002</v>
          </cell>
          <cell r="D1737">
            <v>22305000</v>
          </cell>
          <cell r="E1737">
            <v>43936666.670000002</v>
          </cell>
          <cell r="F1737">
            <v>19425000</v>
          </cell>
        </row>
        <row r="1738">
          <cell r="A1738">
            <v>1430210108</v>
          </cell>
          <cell r="B1738" t="str">
            <v>REND.P/C.ADQ.VEHICUL</v>
          </cell>
          <cell r="C1738">
            <v>44414535.649999999</v>
          </cell>
          <cell r="D1738">
            <v>40819761.100000001</v>
          </cell>
          <cell r="E1738">
            <v>45713983.369999997</v>
          </cell>
          <cell r="F1738">
            <v>39520313.380000003</v>
          </cell>
        </row>
        <row r="1739">
          <cell r="A1739">
            <v>143021010802</v>
          </cell>
          <cell r="B1739" t="str">
            <v>REND.P/C.ADQ.VEHIC.P</v>
          </cell>
          <cell r="C1739">
            <v>11077360.359999999</v>
          </cell>
          <cell r="D1739">
            <v>5377524.6699999999</v>
          </cell>
          <cell r="E1739">
            <v>6301688.2400000002</v>
          </cell>
          <cell r="F1739">
            <v>10153196.789999999</v>
          </cell>
        </row>
        <row r="1740">
          <cell r="A1740">
            <v>143021010803</v>
          </cell>
          <cell r="B1740" t="str">
            <v>REND.CRED.REF.AUTO B</v>
          </cell>
          <cell r="C1740">
            <v>33337175.289999999</v>
          </cell>
          <cell r="D1740">
            <v>35442236.43</v>
          </cell>
          <cell r="E1740">
            <v>39412295.130000003</v>
          </cell>
          <cell r="F1740">
            <v>29367116.59</v>
          </cell>
        </row>
        <row r="1741">
          <cell r="A1741">
            <v>1430210109</v>
          </cell>
          <cell r="B1741" t="str">
            <v>CRED.MEDIANO PLAZO R</v>
          </cell>
          <cell r="C1741">
            <v>873549.7</v>
          </cell>
          <cell r="D1741">
            <v>5925537.5499999998</v>
          </cell>
          <cell r="E1741">
            <v>5989407.0999999996</v>
          </cell>
          <cell r="F1741">
            <v>809680.15</v>
          </cell>
        </row>
        <row r="1742">
          <cell r="A1742">
            <v>143021010901</v>
          </cell>
          <cell r="B1742" t="str">
            <v>CRED.PYME REND.P/COB</v>
          </cell>
          <cell r="C1742">
            <v>873549.7</v>
          </cell>
          <cell r="D1742">
            <v>5925537.5499999998</v>
          </cell>
          <cell r="E1742">
            <v>5989407.0999999996</v>
          </cell>
          <cell r="F1742">
            <v>809680.15</v>
          </cell>
        </row>
        <row r="1743">
          <cell r="A1743">
            <v>1430210122</v>
          </cell>
          <cell r="B1743" t="str">
            <v>REND.P/C.CREDT AGRIC</v>
          </cell>
          <cell r="C1743">
            <v>6235644.3700000001</v>
          </cell>
          <cell r="D1743">
            <v>6488545.8600000003</v>
          </cell>
          <cell r="E1743">
            <v>0</v>
          </cell>
          <cell r="F1743">
            <v>12724190.23</v>
          </cell>
        </row>
        <row r="1744">
          <cell r="A1744">
            <v>143021012203</v>
          </cell>
          <cell r="B1744" t="str">
            <v>REND.P/COB.CRED.AGRI</v>
          </cell>
          <cell r="C1744">
            <v>6235644.3700000001</v>
          </cell>
          <cell r="D1744">
            <v>6488545.8600000003</v>
          </cell>
          <cell r="E1744">
            <v>0</v>
          </cell>
          <cell r="F1744">
            <v>12724190.23</v>
          </cell>
        </row>
        <row r="1745">
          <cell r="A1745">
            <v>14303</v>
          </cell>
          <cell r="B1745" t="str">
            <v>RENDIM.P/COBRAR CRED</v>
          </cell>
          <cell r="C1745">
            <v>3373093070.5900002</v>
          </cell>
          <cell r="D1745">
            <v>204769269.81</v>
          </cell>
          <cell r="E1745">
            <v>364873803.41000003</v>
          </cell>
          <cell r="F1745">
            <v>3212988536.9899998</v>
          </cell>
        </row>
        <row r="1746">
          <cell r="A1746">
            <v>143031</v>
          </cell>
          <cell r="B1746" t="str">
            <v>REND.P/COB.CRED.VENC</v>
          </cell>
          <cell r="C1746">
            <v>3373093070.5900002</v>
          </cell>
          <cell r="D1746">
            <v>204769269.81</v>
          </cell>
          <cell r="E1746">
            <v>364873803.41000003</v>
          </cell>
          <cell r="F1746">
            <v>3212988536.9899998</v>
          </cell>
        </row>
        <row r="1747">
          <cell r="A1747">
            <v>14303104</v>
          </cell>
          <cell r="B1747" t="str">
            <v>REND.P/C.PAGARE COME</v>
          </cell>
          <cell r="C1747">
            <v>8541070.7699999996</v>
          </cell>
          <cell r="D1747">
            <v>-159803.16</v>
          </cell>
          <cell r="E1747">
            <v>0</v>
          </cell>
          <cell r="F1747">
            <v>8381267.6100000003</v>
          </cell>
        </row>
        <row r="1748">
          <cell r="A1748">
            <v>1430310401</v>
          </cell>
          <cell r="B1748" t="str">
            <v>REND.P/C.PAG.COMERC.</v>
          </cell>
          <cell r="C1748">
            <v>5171257.0599999996</v>
          </cell>
          <cell r="D1748">
            <v>0</v>
          </cell>
          <cell r="E1748">
            <v>0</v>
          </cell>
          <cell r="F1748">
            <v>5171257.0599999996</v>
          </cell>
        </row>
        <row r="1749">
          <cell r="A1749">
            <v>1430310403</v>
          </cell>
          <cell r="B1749" t="str">
            <v>REND.P/C.PAG.PERS.PZ</v>
          </cell>
          <cell r="C1749">
            <v>3369813.71</v>
          </cell>
          <cell r="D1749">
            <v>-159803.16</v>
          </cell>
          <cell r="E1749">
            <v>0</v>
          </cell>
          <cell r="F1749">
            <v>3210010.55</v>
          </cell>
        </row>
        <row r="1750">
          <cell r="A1750">
            <v>14303105</v>
          </cell>
          <cell r="B1750" t="str">
            <v>REND.P/C.PREST.PERSO</v>
          </cell>
          <cell r="C1750">
            <v>387368734.37</v>
          </cell>
          <cell r="D1750">
            <v>-27117253.68</v>
          </cell>
          <cell r="E1750">
            <v>609643.99</v>
          </cell>
          <cell r="F1750">
            <v>359641836.69999999</v>
          </cell>
        </row>
        <row r="1751">
          <cell r="A1751">
            <v>1430310501</v>
          </cell>
          <cell r="B1751" t="str">
            <v>REND.P/C.PREST.PERS.</v>
          </cell>
          <cell r="C1751">
            <v>1194389.42</v>
          </cell>
          <cell r="D1751">
            <v>0</v>
          </cell>
          <cell r="E1751">
            <v>0</v>
          </cell>
          <cell r="F1751">
            <v>1194389.42</v>
          </cell>
        </row>
        <row r="1752">
          <cell r="A1752">
            <v>1430310503</v>
          </cell>
          <cell r="B1752" t="str">
            <v>REND.P/C.PRESTAMO CO</v>
          </cell>
          <cell r="C1752">
            <v>2650753.94</v>
          </cell>
          <cell r="D1752">
            <v>-97736.11</v>
          </cell>
          <cell r="E1752">
            <v>0</v>
          </cell>
          <cell r="F1752">
            <v>2553017.83</v>
          </cell>
        </row>
        <row r="1753">
          <cell r="A1753">
            <v>1430310507</v>
          </cell>
          <cell r="B1753" t="str">
            <v>CRED.PYME REND.P/COB</v>
          </cell>
          <cell r="C1753">
            <v>14043370.699999999</v>
          </cell>
          <cell r="D1753">
            <v>-1727872.5</v>
          </cell>
          <cell r="E1753">
            <v>0</v>
          </cell>
          <cell r="F1753">
            <v>12315498.199999999</v>
          </cell>
        </row>
        <row r="1754">
          <cell r="A1754">
            <v>1430310510</v>
          </cell>
          <cell r="B1754" t="str">
            <v>REND.P/C.CRED.HIPOTE</v>
          </cell>
          <cell r="C1754">
            <v>271604768.19</v>
          </cell>
          <cell r="D1754">
            <v>-27589325.25</v>
          </cell>
          <cell r="E1754">
            <v>0</v>
          </cell>
          <cell r="F1754">
            <v>244015442.94</v>
          </cell>
        </row>
        <row r="1755">
          <cell r="A1755">
            <v>143031051001</v>
          </cell>
          <cell r="B1755" t="str">
            <v>REND.P/C.CRED.HIP.LI</v>
          </cell>
          <cell r="C1755">
            <v>692846.44</v>
          </cell>
          <cell r="D1755">
            <v>0</v>
          </cell>
          <cell r="E1755">
            <v>0</v>
          </cell>
          <cell r="F1755">
            <v>692846.44</v>
          </cell>
        </row>
        <row r="1756">
          <cell r="A1756">
            <v>143031051003</v>
          </cell>
          <cell r="B1756" t="str">
            <v>REND.P/C.CRED.HIP.PI</v>
          </cell>
          <cell r="C1756">
            <v>252599975.06999999</v>
          </cell>
          <cell r="D1756">
            <v>-23526715.84</v>
          </cell>
          <cell r="E1756">
            <v>0</v>
          </cell>
          <cell r="F1756">
            <v>229073259.22999999</v>
          </cell>
        </row>
        <row r="1757">
          <cell r="A1757">
            <v>143031051007</v>
          </cell>
          <cell r="B1757" t="str">
            <v>REND.CRED.REF.HIP.IN</v>
          </cell>
          <cell r="C1757">
            <v>18311946.68</v>
          </cell>
          <cell r="D1757">
            <v>-4062609.41</v>
          </cell>
          <cell r="E1757">
            <v>0</v>
          </cell>
          <cell r="F1757">
            <v>14249337.27</v>
          </cell>
        </row>
        <row r="1758">
          <cell r="A1758">
            <v>1430310511</v>
          </cell>
          <cell r="B1758" t="str">
            <v>REND.P/C.CRED.HIP.NO</v>
          </cell>
          <cell r="C1758">
            <v>65221497.560000002</v>
          </cell>
          <cell r="D1758">
            <v>-1469358.57</v>
          </cell>
          <cell r="E1758">
            <v>0</v>
          </cell>
          <cell r="F1758">
            <v>63752138.990000002</v>
          </cell>
        </row>
        <row r="1759">
          <cell r="A1759">
            <v>143031051101</v>
          </cell>
          <cell r="B1759" t="str">
            <v>REND.P/C.CRED.HIP.NO</v>
          </cell>
          <cell r="C1759">
            <v>65221497.560000002</v>
          </cell>
          <cell r="D1759">
            <v>-1469358.57</v>
          </cell>
          <cell r="E1759">
            <v>0</v>
          </cell>
          <cell r="F1759">
            <v>63752138.990000002</v>
          </cell>
        </row>
        <row r="1760">
          <cell r="A1760">
            <v>1430310515</v>
          </cell>
          <cell r="B1760" t="str">
            <v>REND.POR COBRAR HIPO</v>
          </cell>
          <cell r="C1760">
            <v>7953654.0599999996</v>
          </cell>
          <cell r="D1760">
            <v>5663942.0700000003</v>
          </cell>
          <cell r="E1760">
            <v>0</v>
          </cell>
          <cell r="F1760">
            <v>13617596.130000001</v>
          </cell>
        </row>
        <row r="1761">
          <cell r="A1761">
            <v>143031051501</v>
          </cell>
          <cell r="B1761" t="str">
            <v>REND.P/C.CRED.HIPOT.</v>
          </cell>
          <cell r="C1761">
            <v>368701.52</v>
          </cell>
          <cell r="D1761">
            <v>0</v>
          </cell>
          <cell r="E1761">
            <v>0</v>
          </cell>
          <cell r="F1761">
            <v>368701.52</v>
          </cell>
        </row>
        <row r="1762">
          <cell r="A1762">
            <v>143031051505</v>
          </cell>
          <cell r="B1762" t="str">
            <v>INT.P/COB.VENC.HIPOT</v>
          </cell>
          <cell r="C1762">
            <v>7584952.54</v>
          </cell>
          <cell r="D1762">
            <v>5663942.0700000003</v>
          </cell>
          <cell r="E1762">
            <v>0</v>
          </cell>
          <cell r="F1762">
            <v>13248894.609999999</v>
          </cell>
        </row>
        <row r="1763">
          <cell r="A1763">
            <v>1430310519</v>
          </cell>
          <cell r="B1763" t="str">
            <v>REND.P/C.PREST.CONSU</v>
          </cell>
          <cell r="C1763">
            <v>12006502.390000001</v>
          </cell>
          <cell r="D1763">
            <v>-1504099.31</v>
          </cell>
          <cell r="E1763">
            <v>102687</v>
          </cell>
          <cell r="F1763">
            <v>10399716.08</v>
          </cell>
        </row>
        <row r="1764">
          <cell r="A1764">
            <v>1430310520</v>
          </cell>
          <cell r="B1764" t="str">
            <v>REND.P/C.PREST.CONS.</v>
          </cell>
          <cell r="C1764">
            <v>11143530.529999999</v>
          </cell>
          <cell r="D1764">
            <v>-182352.47</v>
          </cell>
          <cell r="E1764">
            <v>506956.99</v>
          </cell>
          <cell r="F1764">
            <v>10454221.07</v>
          </cell>
        </row>
        <row r="1765">
          <cell r="A1765">
            <v>1430310522</v>
          </cell>
          <cell r="B1765" t="str">
            <v>REND.P/CRED.POLIZA A</v>
          </cell>
          <cell r="C1765">
            <v>1550267.58</v>
          </cell>
          <cell r="D1765">
            <v>-210451.54</v>
          </cell>
          <cell r="E1765">
            <v>0</v>
          </cell>
          <cell r="F1765">
            <v>1339816.04</v>
          </cell>
        </row>
        <row r="1766">
          <cell r="A1766">
            <v>14303106</v>
          </cell>
          <cell r="B1766" t="str">
            <v>REND.P/COB.TARJ.CRED</v>
          </cell>
          <cell r="C1766">
            <v>804819426.19000006</v>
          </cell>
          <cell r="D1766">
            <v>299038594.06999999</v>
          </cell>
          <cell r="E1766">
            <v>315373143.67000002</v>
          </cell>
          <cell r="F1766">
            <v>788484876.59000003</v>
          </cell>
        </row>
        <row r="1767">
          <cell r="A1767">
            <v>1430310601</v>
          </cell>
          <cell r="B1767" t="str">
            <v>REND.P/COB.CRED.CONS</v>
          </cell>
          <cell r="C1767">
            <v>472343149.94999999</v>
          </cell>
          <cell r="D1767">
            <v>176654346.28</v>
          </cell>
          <cell r="E1767">
            <v>190183272.66999999</v>
          </cell>
          <cell r="F1767">
            <v>458814223.56</v>
          </cell>
        </row>
        <row r="1768">
          <cell r="A1768">
            <v>1430310603</v>
          </cell>
          <cell r="B1768" t="str">
            <v>CRED.AL CONSUMIDOR V</v>
          </cell>
          <cell r="C1768">
            <v>332476276.24000001</v>
          </cell>
          <cell r="D1768">
            <v>122384247.79000001</v>
          </cell>
          <cell r="E1768">
            <v>125189871</v>
          </cell>
          <cell r="F1768">
            <v>329670653.02999997</v>
          </cell>
        </row>
        <row r="1769">
          <cell r="A1769">
            <v>14303108</v>
          </cell>
          <cell r="B1769" t="str">
            <v>REND.P/C.CRED.ADQ.VE</v>
          </cell>
          <cell r="C1769">
            <v>1983658349.8900001</v>
          </cell>
          <cell r="D1769">
            <v>-83326847.280000001</v>
          </cell>
          <cell r="E1769">
            <v>26799.93</v>
          </cell>
          <cell r="F1769">
            <v>1900304702.6800001</v>
          </cell>
        </row>
        <row r="1770">
          <cell r="A1770">
            <v>1430310801</v>
          </cell>
          <cell r="B1770" t="str">
            <v>REND.P/C.ADQ.VEH.P/M</v>
          </cell>
          <cell r="C1770">
            <v>1677878388.98</v>
          </cell>
          <cell r="D1770">
            <v>-62792734.43</v>
          </cell>
          <cell r="E1770">
            <v>26799.93</v>
          </cell>
          <cell r="F1770">
            <v>1615058854.6199999</v>
          </cell>
        </row>
        <row r="1771">
          <cell r="A1771">
            <v>1430310807</v>
          </cell>
          <cell r="B1771" t="str">
            <v>REND.P/C.CREDITAZO V</v>
          </cell>
          <cell r="C1771">
            <v>259695906.72999999</v>
          </cell>
          <cell r="D1771">
            <v>-17521365.460000001</v>
          </cell>
          <cell r="E1771">
            <v>0</v>
          </cell>
          <cell r="F1771">
            <v>242174541.27000001</v>
          </cell>
        </row>
        <row r="1772">
          <cell r="A1772">
            <v>1430310808</v>
          </cell>
          <cell r="B1772" t="str">
            <v>REND.CRED.REF.AUTO B</v>
          </cell>
          <cell r="C1772">
            <v>46084054.18</v>
          </cell>
          <cell r="D1772">
            <v>-3012747.39</v>
          </cell>
          <cell r="E1772">
            <v>0</v>
          </cell>
          <cell r="F1772">
            <v>43071306.789999999</v>
          </cell>
        </row>
        <row r="1773">
          <cell r="A1773">
            <v>14303110</v>
          </cell>
          <cell r="B1773" t="str">
            <v>REND.ARREND.FINANC.V</v>
          </cell>
          <cell r="C1773">
            <v>145337392.88</v>
          </cell>
          <cell r="D1773">
            <v>23813280.960000001</v>
          </cell>
          <cell r="E1773">
            <v>46511368.32</v>
          </cell>
          <cell r="F1773">
            <v>122639305.52</v>
          </cell>
        </row>
        <row r="1774">
          <cell r="A1774">
            <v>1430311001</v>
          </cell>
          <cell r="B1774" t="str">
            <v>REND.BIENES MUEBLES</v>
          </cell>
          <cell r="C1774">
            <v>145337392.88</v>
          </cell>
          <cell r="D1774">
            <v>23813280.960000001</v>
          </cell>
          <cell r="E1774">
            <v>46511368.32</v>
          </cell>
          <cell r="F1774">
            <v>122639305.52</v>
          </cell>
        </row>
        <row r="1775">
          <cell r="A1775">
            <v>14303111</v>
          </cell>
          <cell r="B1775" t="str">
            <v>DESCUENTO COMPRAS DE</v>
          </cell>
          <cell r="C1775">
            <v>0</v>
          </cell>
          <cell r="D1775">
            <v>2352847.5</v>
          </cell>
          <cell r="E1775">
            <v>2352847.5</v>
          </cell>
          <cell r="F1775">
            <v>0</v>
          </cell>
        </row>
        <row r="1776">
          <cell r="A1776">
            <v>1430311101</v>
          </cell>
          <cell r="B1776" t="str">
            <v>REND. FACTORING VENC</v>
          </cell>
          <cell r="C1776">
            <v>0</v>
          </cell>
          <cell r="D1776">
            <v>2352847.5</v>
          </cell>
          <cell r="E1776">
            <v>2352847.5</v>
          </cell>
          <cell r="F1776">
            <v>0</v>
          </cell>
        </row>
        <row r="1777">
          <cell r="A1777">
            <v>14303114</v>
          </cell>
          <cell r="B1777" t="str">
            <v>REND.P/COB.PROG.ESPE</v>
          </cell>
          <cell r="C1777">
            <v>28683868.449999999</v>
          </cell>
          <cell r="D1777">
            <v>-10912045.189999999</v>
          </cell>
          <cell r="E1777">
            <v>0</v>
          </cell>
          <cell r="F1777">
            <v>17771823.260000002</v>
          </cell>
        </row>
        <row r="1778">
          <cell r="A1778">
            <v>1430311401</v>
          </cell>
          <cell r="B1778" t="str">
            <v>REN.P/C.FDO.D/CRED.A</v>
          </cell>
          <cell r="C1778">
            <v>27086048.579999998</v>
          </cell>
          <cell r="D1778">
            <v>-13056754.33</v>
          </cell>
          <cell r="E1778">
            <v>0</v>
          </cell>
          <cell r="F1778">
            <v>14029294.25</v>
          </cell>
        </row>
        <row r="1779">
          <cell r="A1779">
            <v>1430311403</v>
          </cell>
          <cell r="B1779" t="str">
            <v>REND.P/C.FDO.D/CRED.</v>
          </cell>
          <cell r="C1779">
            <v>1597819.87</v>
          </cell>
          <cell r="D1779">
            <v>2144709.14</v>
          </cell>
          <cell r="E1779">
            <v>0</v>
          </cell>
          <cell r="F1779">
            <v>3742529.01</v>
          </cell>
        </row>
        <row r="1780">
          <cell r="A1780">
            <v>14303122</v>
          </cell>
          <cell r="B1780" t="str">
            <v>REND.P/C.CRED.AGRICO</v>
          </cell>
          <cell r="C1780">
            <v>14684228.039999999</v>
          </cell>
          <cell r="D1780">
            <v>1080496.5900000001</v>
          </cell>
          <cell r="E1780">
            <v>0</v>
          </cell>
          <cell r="F1780">
            <v>15764724.630000001</v>
          </cell>
        </row>
        <row r="1781">
          <cell r="A1781">
            <v>1430312204</v>
          </cell>
          <cell r="B1781" t="str">
            <v>REND.P/C.CRED.AGRIC.</v>
          </cell>
          <cell r="C1781">
            <v>207876.27</v>
          </cell>
          <cell r="D1781">
            <v>0</v>
          </cell>
          <cell r="E1781">
            <v>0</v>
          </cell>
          <cell r="F1781">
            <v>207876.27</v>
          </cell>
        </row>
        <row r="1782">
          <cell r="A1782">
            <v>143031220403</v>
          </cell>
          <cell r="B1782" t="str">
            <v>REND.P/C CRED.PZO F.</v>
          </cell>
          <cell r="C1782">
            <v>207876.27</v>
          </cell>
          <cell r="D1782">
            <v>0</v>
          </cell>
          <cell r="E1782">
            <v>0</v>
          </cell>
          <cell r="F1782">
            <v>207876.27</v>
          </cell>
        </row>
        <row r="1783">
          <cell r="A1783">
            <v>1430312205</v>
          </cell>
          <cell r="B1783" t="str">
            <v>REND.P/C.CRED.CUOTAS</v>
          </cell>
          <cell r="C1783">
            <v>14476351.77</v>
          </cell>
          <cell r="D1783">
            <v>1080496.5900000001</v>
          </cell>
          <cell r="E1783">
            <v>0</v>
          </cell>
          <cell r="F1783">
            <v>15556848.359999999</v>
          </cell>
        </row>
        <row r="1784">
          <cell r="A1784">
            <v>143031220501</v>
          </cell>
          <cell r="B1784" t="str">
            <v>REND.P/C.CRED.CUOTAS</v>
          </cell>
          <cell r="C1784">
            <v>14476351.77</v>
          </cell>
          <cell r="D1784">
            <v>1080496.5900000001</v>
          </cell>
          <cell r="E1784">
            <v>0</v>
          </cell>
          <cell r="F1784">
            <v>15556848.359999999</v>
          </cell>
        </row>
        <row r="1785">
          <cell r="A1785">
            <v>14304</v>
          </cell>
          <cell r="B1785" t="str">
            <v>RENDIM.P/COB.P/CREDI</v>
          </cell>
          <cell r="C1785">
            <v>355408791.63</v>
          </cell>
          <cell r="D1785">
            <v>0</v>
          </cell>
          <cell r="E1785">
            <v>0</v>
          </cell>
          <cell r="F1785">
            <v>355408791.63</v>
          </cell>
        </row>
        <row r="1786">
          <cell r="A1786">
            <v>143041</v>
          </cell>
          <cell r="B1786" t="str">
            <v>REND.P/COB.CRED.EN L</v>
          </cell>
          <cell r="C1786">
            <v>355408791.63</v>
          </cell>
          <cell r="D1786">
            <v>0</v>
          </cell>
          <cell r="E1786">
            <v>0</v>
          </cell>
          <cell r="F1786">
            <v>355408791.63</v>
          </cell>
        </row>
        <row r="1787">
          <cell r="A1787">
            <v>14304104</v>
          </cell>
          <cell r="B1787" t="str">
            <v>REND.P/C.PAGARE COME</v>
          </cell>
          <cell r="C1787">
            <v>256194444.44</v>
          </cell>
          <cell r="D1787">
            <v>0</v>
          </cell>
          <cell r="E1787">
            <v>0</v>
          </cell>
          <cell r="F1787">
            <v>256194444.44</v>
          </cell>
        </row>
        <row r="1788">
          <cell r="A1788">
            <v>1430410401</v>
          </cell>
          <cell r="B1788" t="str">
            <v>REND.P/C.PAG.COMERC.</v>
          </cell>
          <cell r="C1788">
            <v>256194444.44</v>
          </cell>
          <cell r="D1788">
            <v>0</v>
          </cell>
          <cell r="E1788">
            <v>0</v>
          </cell>
          <cell r="F1788">
            <v>256194444.44</v>
          </cell>
        </row>
        <row r="1789">
          <cell r="A1789">
            <v>14304105</v>
          </cell>
          <cell r="B1789" t="str">
            <v>REND.P/C.PRESTAMOS P</v>
          </cell>
          <cell r="C1789">
            <v>45537700.219999999</v>
          </cell>
          <cell r="D1789">
            <v>0</v>
          </cell>
          <cell r="E1789">
            <v>0</v>
          </cell>
          <cell r="F1789">
            <v>45537700.219999999</v>
          </cell>
        </row>
        <row r="1790">
          <cell r="A1790">
            <v>1430410501</v>
          </cell>
          <cell r="B1790" t="str">
            <v>REND.P/C.PREST.PERS.</v>
          </cell>
          <cell r="C1790">
            <v>639811.66</v>
          </cell>
          <cell r="D1790">
            <v>0</v>
          </cell>
          <cell r="E1790">
            <v>0</v>
          </cell>
          <cell r="F1790">
            <v>639811.66</v>
          </cell>
        </row>
        <row r="1791">
          <cell r="A1791">
            <v>1430410502</v>
          </cell>
          <cell r="B1791" t="str">
            <v>REND.P/C.PREST.COMER</v>
          </cell>
          <cell r="C1791">
            <v>44767692.659999996</v>
          </cell>
          <cell r="D1791">
            <v>0</v>
          </cell>
          <cell r="E1791">
            <v>0</v>
          </cell>
          <cell r="F1791">
            <v>44767692.659999996</v>
          </cell>
        </row>
        <row r="1792">
          <cell r="A1792">
            <v>1430410515</v>
          </cell>
          <cell r="B1792" t="str">
            <v>REND.P/COBRAR LITIGI</v>
          </cell>
          <cell r="C1792">
            <v>130195.9</v>
          </cell>
          <cell r="D1792">
            <v>0</v>
          </cell>
          <cell r="E1792">
            <v>0</v>
          </cell>
          <cell r="F1792">
            <v>130195.9</v>
          </cell>
        </row>
        <row r="1793">
          <cell r="A1793">
            <v>143041051503</v>
          </cell>
          <cell r="B1793" t="str">
            <v>INT.P/COB.D/LINEA/CR</v>
          </cell>
          <cell r="C1793">
            <v>130195.9</v>
          </cell>
          <cell r="D1793">
            <v>0</v>
          </cell>
          <cell r="E1793">
            <v>0</v>
          </cell>
          <cell r="F1793">
            <v>130195.9</v>
          </cell>
        </row>
        <row r="1794">
          <cell r="A1794">
            <v>14304114</v>
          </cell>
          <cell r="B1794" t="str">
            <v>REND.P/COB.PROG.ESPE</v>
          </cell>
          <cell r="C1794">
            <v>16667825.84</v>
          </cell>
          <cell r="D1794">
            <v>0</v>
          </cell>
          <cell r="E1794">
            <v>0</v>
          </cell>
          <cell r="F1794">
            <v>16667825.84</v>
          </cell>
        </row>
        <row r="1795">
          <cell r="A1795">
            <v>1430411401</v>
          </cell>
          <cell r="B1795" t="str">
            <v>REND.P/C.FDO.D/CRED.</v>
          </cell>
          <cell r="C1795">
            <v>16667825.84</v>
          </cell>
          <cell r="D1795">
            <v>0</v>
          </cell>
          <cell r="E1795">
            <v>0</v>
          </cell>
          <cell r="F1795">
            <v>16667825.84</v>
          </cell>
        </row>
        <row r="1796">
          <cell r="A1796">
            <v>14304122</v>
          </cell>
          <cell r="B1796" t="str">
            <v>REND.P/C.CRED.AGRICO</v>
          </cell>
          <cell r="C1796">
            <v>37008821.130000003</v>
          </cell>
          <cell r="D1796">
            <v>0</v>
          </cell>
          <cell r="E1796">
            <v>0</v>
          </cell>
          <cell r="F1796">
            <v>37008821.130000003</v>
          </cell>
        </row>
        <row r="1797">
          <cell r="A1797">
            <v>1430412204</v>
          </cell>
          <cell r="B1797" t="str">
            <v>REND.P/C.CRED.REF.AG</v>
          </cell>
          <cell r="C1797">
            <v>15083289.810000001</v>
          </cell>
          <cell r="D1797">
            <v>0</v>
          </cell>
          <cell r="E1797">
            <v>0</v>
          </cell>
          <cell r="F1797">
            <v>15083289.810000001</v>
          </cell>
        </row>
        <row r="1798">
          <cell r="A1798">
            <v>143041220403</v>
          </cell>
          <cell r="B1798" t="str">
            <v>REND.P/C.CRED.PZO.FI</v>
          </cell>
          <cell r="C1798">
            <v>15083289.810000001</v>
          </cell>
          <cell r="D1798">
            <v>0</v>
          </cell>
          <cell r="E1798">
            <v>0</v>
          </cell>
          <cell r="F1798">
            <v>15083289.810000001</v>
          </cell>
        </row>
        <row r="1799">
          <cell r="A1799">
            <v>1430412205</v>
          </cell>
          <cell r="B1799" t="str">
            <v>REND.P/C.CRED.CUOTAS</v>
          </cell>
          <cell r="C1799">
            <v>21925531.32</v>
          </cell>
          <cell r="D1799">
            <v>0</v>
          </cell>
          <cell r="E1799">
            <v>0</v>
          </cell>
          <cell r="F1799">
            <v>21925531.32</v>
          </cell>
        </row>
        <row r="1800">
          <cell r="A1800">
            <v>143041220501</v>
          </cell>
          <cell r="B1800" t="str">
            <v>REND.P/C.CRED.CUOTAS</v>
          </cell>
          <cell r="C1800">
            <v>21925531.32</v>
          </cell>
          <cell r="D1800">
            <v>0</v>
          </cell>
          <cell r="E1800">
            <v>0</v>
          </cell>
          <cell r="F1800">
            <v>21925531.32</v>
          </cell>
        </row>
        <row r="1801">
          <cell r="A1801">
            <v>14307</v>
          </cell>
          <cell r="B1801" t="str">
            <v>REND.P/COB.P/CRED.OT</v>
          </cell>
          <cell r="C1801">
            <v>629509374.51999998</v>
          </cell>
          <cell r="D1801">
            <v>422529987.25</v>
          </cell>
          <cell r="E1801">
            <v>430321498.30000001</v>
          </cell>
          <cell r="F1801">
            <v>621717863.47000003</v>
          </cell>
        </row>
        <row r="1802">
          <cell r="A1802">
            <v>143071</v>
          </cell>
          <cell r="B1802" t="str">
            <v>REND.P/COB.P/CRED.OT</v>
          </cell>
          <cell r="C1802">
            <v>629509374.51999998</v>
          </cell>
          <cell r="D1802">
            <v>422529987.25</v>
          </cell>
          <cell r="E1802">
            <v>430321498.30000001</v>
          </cell>
          <cell r="F1802">
            <v>621717863.47000003</v>
          </cell>
        </row>
        <row r="1803">
          <cell r="A1803">
            <v>14307101</v>
          </cell>
          <cell r="B1803" t="str">
            <v>REND.P/COB.P/CRED.VI</v>
          </cell>
          <cell r="C1803">
            <v>554351163.75999999</v>
          </cell>
          <cell r="D1803">
            <v>425597359.26999998</v>
          </cell>
          <cell r="E1803">
            <v>430321498.30000001</v>
          </cell>
          <cell r="F1803">
            <v>549627024.73000002</v>
          </cell>
        </row>
        <row r="1804">
          <cell r="A1804">
            <v>1430710101</v>
          </cell>
          <cell r="B1804" t="str">
            <v>REND.P/C.CRED.OTORG.</v>
          </cell>
          <cell r="C1804">
            <v>1547638.91</v>
          </cell>
          <cell r="D1804">
            <v>4423511.88</v>
          </cell>
          <cell r="E1804">
            <v>4257110.71</v>
          </cell>
          <cell r="F1804">
            <v>1714040.08</v>
          </cell>
        </row>
        <row r="1805">
          <cell r="A1805">
            <v>1430710102</v>
          </cell>
          <cell r="B1805" t="str">
            <v>REND.P/C.CRED.OTORG.</v>
          </cell>
          <cell r="C1805">
            <v>26680360.27</v>
          </cell>
          <cell r="D1805">
            <v>52608803.969999999</v>
          </cell>
          <cell r="E1805">
            <v>57295318.090000004</v>
          </cell>
          <cell r="F1805">
            <v>21993846.149999999</v>
          </cell>
        </row>
        <row r="1806">
          <cell r="A1806">
            <v>1430710103</v>
          </cell>
          <cell r="B1806" t="str">
            <v>REND.P/C MICROCRED.V</v>
          </cell>
          <cell r="C1806">
            <v>32974349.93</v>
          </cell>
          <cell r="D1806">
            <v>65367960.68</v>
          </cell>
          <cell r="E1806">
            <v>62162523.509999998</v>
          </cell>
          <cell r="F1806">
            <v>36179787.100000001</v>
          </cell>
        </row>
        <row r="1807">
          <cell r="A1807">
            <v>1430710104</v>
          </cell>
          <cell r="B1807" t="str">
            <v>REND.P/C MICROCRED.V</v>
          </cell>
          <cell r="C1807">
            <v>22978488.059999999</v>
          </cell>
          <cell r="D1807">
            <v>67574747.150000006</v>
          </cell>
          <cell r="E1807">
            <v>61335540.170000002</v>
          </cell>
          <cell r="F1807">
            <v>29217695.039999999</v>
          </cell>
        </row>
        <row r="1808">
          <cell r="A1808">
            <v>1430710105</v>
          </cell>
          <cell r="B1808" t="str">
            <v>REND.P/C MICROC.BIEN</v>
          </cell>
          <cell r="C1808">
            <v>34450815.710000001</v>
          </cell>
          <cell r="D1808">
            <v>86689578.219999999</v>
          </cell>
          <cell r="E1808">
            <v>89522217.510000005</v>
          </cell>
          <cell r="F1808">
            <v>31618176.420000002</v>
          </cell>
        </row>
        <row r="1809">
          <cell r="A1809">
            <v>1430710106</v>
          </cell>
          <cell r="B1809" t="str">
            <v>REND.P/COB.P/CRED.VI</v>
          </cell>
          <cell r="C1809">
            <v>434969034</v>
          </cell>
          <cell r="D1809">
            <v>147205732.84</v>
          </cell>
          <cell r="E1809">
            <v>154108122.94</v>
          </cell>
          <cell r="F1809">
            <v>428066643.89999998</v>
          </cell>
        </row>
        <row r="1810">
          <cell r="A1810">
            <v>143071010601</v>
          </cell>
          <cell r="B1810" t="str">
            <v>MICROCREDITO AGROPEC</v>
          </cell>
          <cell r="C1810">
            <v>272104471.87</v>
          </cell>
          <cell r="D1810">
            <v>91957374.409999996</v>
          </cell>
          <cell r="E1810">
            <v>105202688.58</v>
          </cell>
          <cell r="F1810">
            <v>258859157.69999999</v>
          </cell>
        </row>
        <row r="1811">
          <cell r="A1811">
            <v>143071010602</v>
          </cell>
          <cell r="B1811" t="str">
            <v>MICROCREDITO AGROPEC</v>
          </cell>
          <cell r="C1811">
            <v>162864562.13</v>
          </cell>
          <cell r="D1811">
            <v>55248358.43</v>
          </cell>
          <cell r="E1811">
            <v>48905434.359999999</v>
          </cell>
          <cell r="F1811">
            <v>169207486.19999999</v>
          </cell>
        </row>
        <row r="1812">
          <cell r="A1812">
            <v>1430710107</v>
          </cell>
          <cell r="B1812" t="str">
            <v>REND.P/COB.P/MICROCR</v>
          </cell>
          <cell r="C1812">
            <v>750476.88</v>
          </cell>
          <cell r="D1812">
            <v>1567004</v>
          </cell>
          <cell r="E1812">
            <v>1480644.84</v>
          </cell>
          <cell r="F1812">
            <v>836836.04</v>
          </cell>
        </row>
        <row r="1813">
          <cell r="A1813">
            <v>143071010701</v>
          </cell>
          <cell r="B1813" t="str">
            <v>REND.P/C.MICROCRED.E</v>
          </cell>
          <cell r="C1813">
            <v>105000</v>
          </cell>
          <cell r="D1813">
            <v>99711.71</v>
          </cell>
          <cell r="E1813">
            <v>105000</v>
          </cell>
          <cell r="F1813">
            <v>99711.71</v>
          </cell>
        </row>
        <row r="1814">
          <cell r="A1814">
            <v>143071010702</v>
          </cell>
          <cell r="B1814" t="str">
            <v>REND.P/C.MICROCRED.E</v>
          </cell>
          <cell r="C1814">
            <v>645476.88</v>
          </cell>
          <cell r="D1814">
            <v>1467292.29</v>
          </cell>
          <cell r="E1814">
            <v>1375644.84</v>
          </cell>
          <cell r="F1814">
            <v>737124.33</v>
          </cell>
        </row>
        <row r="1815">
          <cell r="A1815">
            <v>1430710108</v>
          </cell>
          <cell r="B1815" t="str">
            <v>REND.P/COB.P/MICROCR</v>
          </cell>
          <cell r="C1815">
            <v>0</v>
          </cell>
          <cell r="D1815">
            <v>160020.53</v>
          </cell>
          <cell r="E1815">
            <v>160020.53</v>
          </cell>
          <cell r="F1815">
            <v>0</v>
          </cell>
        </row>
        <row r="1816">
          <cell r="A1816">
            <v>143071010802</v>
          </cell>
          <cell r="B1816" t="str">
            <v>REND.P/C.MICROCRED.A</v>
          </cell>
          <cell r="C1816">
            <v>0</v>
          </cell>
          <cell r="D1816">
            <v>160020.53</v>
          </cell>
          <cell r="E1816">
            <v>160020.53</v>
          </cell>
          <cell r="F1816">
            <v>0</v>
          </cell>
        </row>
        <row r="1817">
          <cell r="A1817">
            <v>14307103</v>
          </cell>
          <cell r="B1817" t="str">
            <v>REND.P/COB.P/CRED.VE</v>
          </cell>
          <cell r="C1817">
            <v>75083102.040000007</v>
          </cell>
          <cell r="D1817">
            <v>-3067372.02</v>
          </cell>
          <cell r="E1817">
            <v>0</v>
          </cell>
          <cell r="F1817">
            <v>72015730.019999996</v>
          </cell>
        </row>
        <row r="1818">
          <cell r="A1818">
            <v>1430710301</v>
          </cell>
          <cell r="B1818" t="str">
            <v>REND.P/C.CRED.OTORG.</v>
          </cell>
          <cell r="C1818">
            <v>6391079.3200000003</v>
          </cell>
          <cell r="D1818">
            <v>134463.10999999999</v>
          </cell>
          <cell r="E1818">
            <v>0</v>
          </cell>
          <cell r="F1818">
            <v>6525542.4299999997</v>
          </cell>
        </row>
        <row r="1819">
          <cell r="A1819">
            <v>1430710302</v>
          </cell>
          <cell r="B1819" t="str">
            <v>REND.P/COB.CRED.MICR</v>
          </cell>
          <cell r="C1819">
            <v>17636068.57</v>
          </cell>
          <cell r="D1819">
            <v>1023017.56</v>
          </cell>
          <cell r="E1819">
            <v>0</v>
          </cell>
          <cell r="F1819">
            <v>18659086.129999999</v>
          </cell>
        </row>
        <row r="1820">
          <cell r="A1820">
            <v>1430710303</v>
          </cell>
          <cell r="B1820" t="str">
            <v>REND.P/C.MICROCRED.V</v>
          </cell>
          <cell r="C1820">
            <v>27506507.219999999</v>
          </cell>
          <cell r="D1820">
            <v>-4826425.54</v>
          </cell>
          <cell r="E1820">
            <v>0</v>
          </cell>
          <cell r="F1820">
            <v>22680081.68</v>
          </cell>
        </row>
        <row r="1821">
          <cell r="A1821">
            <v>1430710304</v>
          </cell>
          <cell r="B1821" t="str">
            <v>REND.P/C.MICROCRE.VE</v>
          </cell>
          <cell r="C1821">
            <v>228209.93</v>
          </cell>
          <cell r="D1821">
            <v>-69262.559999999998</v>
          </cell>
          <cell r="E1821">
            <v>0</v>
          </cell>
          <cell r="F1821">
            <v>158947.37</v>
          </cell>
        </row>
        <row r="1822">
          <cell r="A1822">
            <v>1430710305</v>
          </cell>
          <cell r="B1822" t="str">
            <v>REND.P/C MICROC.B/MU</v>
          </cell>
          <cell r="C1822">
            <v>7772732.7000000002</v>
          </cell>
          <cell r="D1822">
            <v>491470.41</v>
          </cell>
          <cell r="E1822">
            <v>0</v>
          </cell>
          <cell r="F1822">
            <v>8264203.1100000003</v>
          </cell>
        </row>
        <row r="1823">
          <cell r="A1823">
            <v>1430710306</v>
          </cell>
          <cell r="B1823" t="str">
            <v>REND.P/COB.P/CRED.VE</v>
          </cell>
          <cell r="C1823">
            <v>11860904.970000001</v>
          </cell>
          <cell r="D1823">
            <v>886871.82</v>
          </cell>
          <cell r="E1823">
            <v>0</v>
          </cell>
          <cell r="F1823">
            <v>12747776.789999999</v>
          </cell>
        </row>
        <row r="1824">
          <cell r="A1824">
            <v>143071030601</v>
          </cell>
          <cell r="B1824" t="str">
            <v>MICROCREDITO AGROPEC</v>
          </cell>
          <cell r="C1824">
            <v>4862180.76</v>
          </cell>
          <cell r="D1824">
            <v>1856473.17</v>
          </cell>
          <cell r="E1824">
            <v>0</v>
          </cell>
          <cell r="F1824">
            <v>6718653.9299999997</v>
          </cell>
        </row>
        <row r="1825">
          <cell r="A1825">
            <v>143071030602</v>
          </cell>
          <cell r="B1825" t="str">
            <v>MICROCREDITO AGROPEC</v>
          </cell>
          <cell r="C1825">
            <v>6998724.21</v>
          </cell>
          <cell r="D1825">
            <v>-969601.35</v>
          </cell>
          <cell r="E1825">
            <v>0</v>
          </cell>
          <cell r="F1825">
            <v>6029122.8600000003</v>
          </cell>
        </row>
        <row r="1826">
          <cell r="A1826">
            <v>1430710307</v>
          </cell>
          <cell r="B1826" t="str">
            <v>REND.P/COB.P/MICROCR</v>
          </cell>
          <cell r="C1826">
            <v>3687599.33</v>
          </cell>
          <cell r="D1826">
            <v>-707506.82</v>
          </cell>
          <cell r="E1826">
            <v>0</v>
          </cell>
          <cell r="F1826">
            <v>2980092.51</v>
          </cell>
        </row>
        <row r="1827">
          <cell r="A1827">
            <v>143071030702</v>
          </cell>
          <cell r="B1827" t="str">
            <v>REND.P/C.MICROCRED.E</v>
          </cell>
          <cell r="C1827">
            <v>3687599.33</v>
          </cell>
          <cell r="D1827">
            <v>-707506.82</v>
          </cell>
          <cell r="E1827">
            <v>0</v>
          </cell>
          <cell r="F1827">
            <v>2980092.51</v>
          </cell>
        </row>
        <row r="1828">
          <cell r="A1828">
            <v>14307104</v>
          </cell>
          <cell r="B1828" t="str">
            <v>REND.P/COB.P/CRED.E/</v>
          </cell>
          <cell r="C1828">
            <v>75108.72</v>
          </cell>
          <cell r="D1828">
            <v>0</v>
          </cell>
          <cell r="E1828">
            <v>0</v>
          </cell>
          <cell r="F1828">
            <v>75108.72</v>
          </cell>
        </row>
        <row r="1829">
          <cell r="A1829">
            <v>1430710402</v>
          </cell>
          <cell r="B1829" t="str">
            <v>REND.P/COB.CRED.MICR</v>
          </cell>
          <cell r="C1829">
            <v>75108.72</v>
          </cell>
          <cell r="D1829">
            <v>0</v>
          </cell>
          <cell r="E1829">
            <v>0</v>
          </cell>
          <cell r="F1829">
            <v>75108.72</v>
          </cell>
        </row>
        <row r="1830">
          <cell r="A1830">
            <v>144</v>
          </cell>
          <cell r="B1830" t="str">
            <v>COMISIONES POR COBRA</v>
          </cell>
          <cell r="C1830">
            <v>550000000</v>
          </cell>
          <cell r="D1830">
            <v>350000000</v>
          </cell>
          <cell r="E1830">
            <v>300000000</v>
          </cell>
          <cell r="F1830">
            <v>600000000</v>
          </cell>
        </row>
        <row r="1831">
          <cell r="A1831">
            <v>14406</v>
          </cell>
          <cell r="B1831" t="str">
            <v>COMI.P/C.P/FID.ENCAR</v>
          </cell>
          <cell r="C1831">
            <v>550000000</v>
          </cell>
          <cell r="D1831">
            <v>350000000</v>
          </cell>
          <cell r="E1831">
            <v>300000000</v>
          </cell>
          <cell r="F1831">
            <v>600000000</v>
          </cell>
        </row>
        <row r="1832">
          <cell r="A1832">
            <v>144061</v>
          </cell>
          <cell r="B1832" t="str">
            <v>COM.P/COB.FIDE.ENC.D</v>
          </cell>
          <cell r="C1832">
            <v>550000000</v>
          </cell>
          <cell r="D1832">
            <v>350000000</v>
          </cell>
          <cell r="E1832">
            <v>300000000</v>
          </cell>
          <cell r="F1832">
            <v>600000000</v>
          </cell>
        </row>
        <row r="1833">
          <cell r="A1833">
            <v>14406101</v>
          </cell>
          <cell r="B1833" t="str">
            <v>COMIS.P/COB.FIDEICOM</v>
          </cell>
          <cell r="C1833">
            <v>550000000</v>
          </cell>
          <cell r="D1833">
            <v>350000000</v>
          </cell>
          <cell r="E1833">
            <v>300000000</v>
          </cell>
          <cell r="F1833">
            <v>600000000</v>
          </cell>
        </row>
        <row r="1834">
          <cell r="A1834">
            <v>145</v>
          </cell>
          <cell r="B1834" t="str">
            <v>RENDIM.Y COM.P/COB.P</v>
          </cell>
          <cell r="C1834">
            <v>15251194.949999999</v>
          </cell>
          <cell r="D1834">
            <v>23618783.77</v>
          </cell>
          <cell r="E1834">
            <v>25111466.760000002</v>
          </cell>
          <cell r="F1834">
            <v>13758511.960000001</v>
          </cell>
        </row>
        <row r="1835">
          <cell r="A1835">
            <v>14502</v>
          </cell>
          <cell r="B1835" t="str">
            <v>REND.P/COBR.P/OTR.CT</v>
          </cell>
          <cell r="C1835">
            <v>15251194.949999999</v>
          </cell>
          <cell r="D1835">
            <v>23618783.77</v>
          </cell>
          <cell r="E1835">
            <v>25111466.760000002</v>
          </cell>
          <cell r="F1835">
            <v>13758511.960000001</v>
          </cell>
        </row>
        <row r="1836">
          <cell r="A1836">
            <v>145021</v>
          </cell>
          <cell r="B1836" t="str">
            <v>REND.P/COB.P/OTRAS C</v>
          </cell>
          <cell r="C1836">
            <v>15251194.949999999</v>
          </cell>
          <cell r="D1836">
            <v>23618783.77</v>
          </cell>
          <cell r="E1836">
            <v>25111466.760000002</v>
          </cell>
          <cell r="F1836">
            <v>13758511.960000001</v>
          </cell>
        </row>
        <row r="1837">
          <cell r="A1837">
            <v>14502101</v>
          </cell>
          <cell r="B1837" t="str">
            <v>REND.P/COB.I.V.A.MN</v>
          </cell>
          <cell r="C1837">
            <v>15251194.949999999</v>
          </cell>
          <cell r="D1837">
            <v>23618783.77</v>
          </cell>
          <cell r="E1837">
            <v>25111466.760000002</v>
          </cell>
          <cell r="F1837">
            <v>13758511.960000001</v>
          </cell>
        </row>
        <row r="1838">
          <cell r="A1838">
            <v>1450210101</v>
          </cell>
          <cell r="B1838" t="str">
            <v>REND.P/COB.I.V.A.LEA</v>
          </cell>
          <cell r="C1838">
            <v>15251194.949999999</v>
          </cell>
          <cell r="D1838">
            <v>23618783.77</v>
          </cell>
          <cell r="E1838">
            <v>25111466.760000002</v>
          </cell>
          <cell r="F1838">
            <v>13758511.960000001</v>
          </cell>
        </row>
        <row r="1839">
          <cell r="A1839">
            <v>149</v>
          </cell>
          <cell r="B1839" t="str">
            <v>(PROVIS.P/RENDIM.P/C</v>
          </cell>
          <cell r="C1839">
            <v>-4518753016.0699997</v>
          </cell>
          <cell r="D1839">
            <v>232965533</v>
          </cell>
          <cell r="E1839">
            <v>29291004.120000001</v>
          </cell>
          <cell r="F1839">
            <v>-4315078487.1899996</v>
          </cell>
        </row>
        <row r="1840">
          <cell r="A1840">
            <v>14903</v>
          </cell>
          <cell r="B1840" t="str">
            <v>(PROV.P/RENDI.P/COB.</v>
          </cell>
          <cell r="C1840">
            <v>-4446009354.9499998</v>
          </cell>
          <cell r="D1840">
            <v>230728167.86000001</v>
          </cell>
          <cell r="E1840">
            <v>29699630.719999999</v>
          </cell>
          <cell r="F1840">
            <v>-4244980817.8099999</v>
          </cell>
        </row>
        <row r="1841">
          <cell r="A1841">
            <v>149031</v>
          </cell>
          <cell r="B1841" t="str">
            <v>(PROV.REN.P/COB.C.CR</v>
          </cell>
          <cell r="C1841">
            <v>-4446009354.9499998</v>
          </cell>
          <cell r="D1841">
            <v>230728167.86000001</v>
          </cell>
          <cell r="E1841">
            <v>29699630.719999999</v>
          </cell>
          <cell r="F1841">
            <v>-4244980817.8099999</v>
          </cell>
        </row>
        <row r="1842">
          <cell r="A1842">
            <v>14903101</v>
          </cell>
          <cell r="B1842" t="str">
            <v>(PROV.P/REN.P/COB.CA</v>
          </cell>
          <cell r="C1842">
            <v>-188683030.09</v>
          </cell>
          <cell r="D1842">
            <v>154360093</v>
          </cell>
          <cell r="E1842">
            <v>175778468.59999999</v>
          </cell>
          <cell r="F1842">
            <v>-210101405.69</v>
          </cell>
        </row>
        <row r="1843">
          <cell r="A1843">
            <v>1490310112</v>
          </cell>
          <cell r="B1843" t="str">
            <v>(PROV.REND.P/COBRAR</v>
          </cell>
          <cell r="C1843">
            <v>-154360093</v>
          </cell>
          <cell r="D1843">
            <v>154360093</v>
          </cell>
          <cell r="E1843">
            <v>183205297.75</v>
          </cell>
          <cell r="F1843">
            <v>-183205297.75</v>
          </cell>
        </row>
        <row r="1844">
          <cell r="A1844">
            <v>149031011201</v>
          </cell>
          <cell r="B1844" t="str">
            <v>(PROV.REND.P/COBRAR</v>
          </cell>
          <cell r="C1844">
            <v>-154360093</v>
          </cell>
          <cell r="D1844">
            <v>154360093</v>
          </cell>
          <cell r="E1844">
            <v>183205297.75</v>
          </cell>
          <cell r="F1844">
            <v>-183205297.75</v>
          </cell>
        </row>
        <row r="1845">
          <cell r="A1845">
            <v>1490310122</v>
          </cell>
          <cell r="B1845" t="str">
            <v>(PROV.REND.CRED.AGRI</v>
          </cell>
          <cell r="C1845">
            <v>-34322937.090000004</v>
          </cell>
          <cell r="D1845">
            <v>0</v>
          </cell>
          <cell r="E1845">
            <v>-7426829.1500000004</v>
          </cell>
          <cell r="F1845">
            <v>-26896107.940000001</v>
          </cell>
        </row>
        <row r="1846">
          <cell r="A1846">
            <v>149031012204</v>
          </cell>
          <cell r="B1846" t="str">
            <v>(PROV.REND.CRED.AGRI</v>
          </cell>
          <cell r="C1846">
            <v>-1985740.09</v>
          </cell>
          <cell r="D1846">
            <v>0</v>
          </cell>
          <cell r="E1846">
            <v>1437827.15</v>
          </cell>
          <cell r="F1846">
            <v>-3423567.24</v>
          </cell>
        </row>
        <row r="1847">
          <cell r="A1847">
            <v>14903101220403</v>
          </cell>
          <cell r="B1847" t="str">
            <v>(PROV.REND.CRED.AGRI</v>
          </cell>
          <cell r="C1847">
            <v>-1308242.6399999999</v>
          </cell>
          <cell r="D1847">
            <v>0</v>
          </cell>
          <cell r="E1847">
            <v>1091007.71</v>
          </cell>
          <cell r="F1847">
            <v>-2399250.35</v>
          </cell>
        </row>
        <row r="1848">
          <cell r="A1848">
            <v>14903101220405</v>
          </cell>
          <cell r="B1848" t="str">
            <v>(PROV.REND.CRED.A PL</v>
          </cell>
          <cell r="C1848">
            <v>-677497.45</v>
          </cell>
          <cell r="D1848">
            <v>0</v>
          </cell>
          <cell r="E1848">
            <v>346819.44</v>
          </cell>
          <cell r="F1848">
            <v>-1024316.89</v>
          </cell>
        </row>
        <row r="1849">
          <cell r="A1849">
            <v>149031012205</v>
          </cell>
          <cell r="B1849" t="str">
            <v>(PROV.INT.CRED.AGRIC</v>
          </cell>
          <cell r="C1849">
            <v>-32337197</v>
          </cell>
          <cell r="D1849">
            <v>0</v>
          </cell>
          <cell r="E1849">
            <v>-8864656.3000000007</v>
          </cell>
          <cell r="F1849">
            <v>-23472540.699999999</v>
          </cell>
        </row>
        <row r="1850">
          <cell r="A1850">
            <v>14903101220501</v>
          </cell>
          <cell r="B1850" t="str">
            <v>(PROV.CRED.CUOTA AGR</v>
          </cell>
          <cell r="C1850">
            <v>-32337197</v>
          </cell>
          <cell r="D1850">
            <v>0</v>
          </cell>
          <cell r="E1850">
            <v>-8864656.3000000007</v>
          </cell>
          <cell r="F1850">
            <v>-23472540.699999999</v>
          </cell>
        </row>
        <row r="1851">
          <cell r="A1851">
            <v>14903102</v>
          </cell>
          <cell r="B1851" t="str">
            <v>(PROV.REN.P/C.C.REES</v>
          </cell>
          <cell r="C1851">
            <v>-808878.25</v>
          </cell>
          <cell r="D1851">
            <v>0</v>
          </cell>
          <cell r="E1851">
            <v>-58014.5</v>
          </cell>
          <cell r="F1851">
            <v>-750863.75</v>
          </cell>
        </row>
        <row r="1852">
          <cell r="A1852">
            <v>1490310209</v>
          </cell>
          <cell r="B1852" t="str">
            <v>(PROV.CRED.CUOTAS ME</v>
          </cell>
          <cell r="C1852">
            <v>-808878.25</v>
          </cell>
          <cell r="D1852">
            <v>0</v>
          </cell>
          <cell r="E1852">
            <v>-58014.5</v>
          </cell>
          <cell r="F1852">
            <v>-750863.75</v>
          </cell>
        </row>
        <row r="1853">
          <cell r="A1853">
            <v>149031020903</v>
          </cell>
          <cell r="B1853" t="str">
            <v>(PROV.CRED.PYME REND</v>
          </cell>
          <cell r="C1853">
            <v>-808878.25</v>
          </cell>
          <cell r="D1853">
            <v>0</v>
          </cell>
          <cell r="E1853">
            <v>-58014.5</v>
          </cell>
          <cell r="F1853">
            <v>-750863.75</v>
          </cell>
        </row>
        <row r="1854">
          <cell r="A1854">
            <v>14903103</v>
          </cell>
          <cell r="B1854" t="str">
            <v>(PROV.REND./COBRAR/C</v>
          </cell>
          <cell r="C1854">
            <v>-3901238850.8800001</v>
          </cell>
          <cell r="D1854">
            <v>76368074.859999999</v>
          </cell>
          <cell r="E1854">
            <v>-143582268.94</v>
          </cell>
          <cell r="F1854">
            <v>-3681288507.0799999</v>
          </cell>
        </row>
        <row r="1855">
          <cell r="A1855">
            <v>1490310304</v>
          </cell>
          <cell r="B1855" t="str">
            <v>(PROV.CRED.PLAZO FIJ</v>
          </cell>
          <cell r="C1855">
            <v>-17403389.890000001</v>
          </cell>
          <cell r="D1855">
            <v>0</v>
          </cell>
          <cell r="E1855">
            <v>3549441.26</v>
          </cell>
          <cell r="F1855">
            <v>-20952831.149999999</v>
          </cell>
        </row>
        <row r="1856">
          <cell r="A1856">
            <v>149031030401</v>
          </cell>
          <cell r="B1856" t="str">
            <v>(PROV.PAGARE COMERC.</v>
          </cell>
          <cell r="C1856">
            <v>-17402564.210000001</v>
          </cell>
          <cell r="D1856">
            <v>0</v>
          </cell>
          <cell r="E1856">
            <v>3550266.94</v>
          </cell>
          <cell r="F1856">
            <v>-20952831.149999999</v>
          </cell>
        </row>
        <row r="1857">
          <cell r="A1857">
            <v>149031030402</v>
          </cell>
          <cell r="B1857" t="str">
            <v>(PROV.PAGARE PERS.PL</v>
          </cell>
          <cell r="C1857">
            <v>-825.68</v>
          </cell>
          <cell r="D1857">
            <v>0</v>
          </cell>
          <cell r="E1857">
            <v>-825.68</v>
          </cell>
          <cell r="F1857">
            <v>0</v>
          </cell>
        </row>
        <row r="1858">
          <cell r="A1858">
            <v>1490310305</v>
          </cell>
          <cell r="B1858" t="str">
            <v>(PROV.PRESTAMOS CUOT</v>
          </cell>
          <cell r="C1858">
            <v>-426565601.87</v>
          </cell>
          <cell r="D1858">
            <v>2300872.2400000002</v>
          </cell>
          <cell r="E1858">
            <v>-31757802.75</v>
          </cell>
          <cell r="F1858">
            <v>-392506926.88</v>
          </cell>
        </row>
        <row r="1859">
          <cell r="A1859">
            <v>149031030501</v>
          </cell>
          <cell r="B1859" t="str">
            <v>(PROV.PRESTAMOS PERS</v>
          </cell>
          <cell r="C1859">
            <v>-6772723.25</v>
          </cell>
          <cell r="D1859">
            <v>0</v>
          </cell>
          <cell r="E1859">
            <v>-497474.86</v>
          </cell>
          <cell r="F1859">
            <v>-6275248.3899999997</v>
          </cell>
        </row>
        <row r="1860">
          <cell r="A1860">
            <v>149031030502</v>
          </cell>
          <cell r="B1860" t="str">
            <v>(PROV.PRESTAMO COMER</v>
          </cell>
          <cell r="C1860">
            <v>-45286672.119999997</v>
          </cell>
          <cell r="D1860">
            <v>0</v>
          </cell>
          <cell r="E1860">
            <v>-7401913.7300000004</v>
          </cell>
          <cell r="F1860">
            <v>-37884758.390000001</v>
          </cell>
        </row>
        <row r="1861">
          <cell r="A1861">
            <v>149031030505</v>
          </cell>
          <cell r="B1861" t="str">
            <v>(PROV.PRESTAMO IMAGE</v>
          </cell>
          <cell r="C1861">
            <v>-37.92</v>
          </cell>
          <cell r="D1861">
            <v>0</v>
          </cell>
          <cell r="E1861">
            <v>69.67</v>
          </cell>
          <cell r="F1861">
            <v>-107.59</v>
          </cell>
        </row>
        <row r="1862">
          <cell r="A1862">
            <v>149031030507</v>
          </cell>
          <cell r="B1862" t="str">
            <v>(PROV.CRED.HIPOT.LIN</v>
          </cell>
          <cell r="C1862">
            <v>-700259.37</v>
          </cell>
          <cell r="D1862">
            <v>0</v>
          </cell>
          <cell r="E1862">
            <v>0</v>
          </cell>
          <cell r="F1862">
            <v>-700259.37</v>
          </cell>
        </row>
        <row r="1863">
          <cell r="A1863">
            <v>149031030508</v>
          </cell>
          <cell r="B1863" t="str">
            <v>(PROV.CRED.HIPOT.NOR</v>
          </cell>
          <cell r="C1863">
            <v>-74207674.299999997</v>
          </cell>
          <cell r="D1863">
            <v>0</v>
          </cell>
          <cell r="E1863">
            <v>-1593751.03</v>
          </cell>
          <cell r="F1863">
            <v>-72613923.269999996</v>
          </cell>
        </row>
        <row r="1864">
          <cell r="A1864">
            <v>149031030509</v>
          </cell>
          <cell r="B1864" t="str">
            <v>(PROV.CRED.HIPOT.PID</v>
          </cell>
          <cell r="C1864">
            <v>-250150965.25999999</v>
          </cell>
          <cell r="D1864">
            <v>0</v>
          </cell>
          <cell r="E1864">
            <v>-24279923.530000001</v>
          </cell>
          <cell r="F1864">
            <v>-225871041.72999999</v>
          </cell>
        </row>
        <row r="1865">
          <cell r="A1865">
            <v>149031030517</v>
          </cell>
          <cell r="B1865" t="str">
            <v>(PROV.REND.CRED.HIP.</v>
          </cell>
          <cell r="C1865">
            <v>-130195.9</v>
          </cell>
          <cell r="D1865">
            <v>0</v>
          </cell>
          <cell r="E1865">
            <v>0</v>
          </cell>
          <cell r="F1865">
            <v>-130195.9</v>
          </cell>
        </row>
        <row r="1866">
          <cell r="A1866">
            <v>149031030519</v>
          </cell>
          <cell r="B1866" t="str">
            <v>(PROV.REND.CREDT.HIP</v>
          </cell>
          <cell r="C1866">
            <v>-7584952.54</v>
          </cell>
          <cell r="D1866">
            <v>0</v>
          </cell>
          <cell r="E1866">
            <v>5995116.3300000001</v>
          </cell>
          <cell r="F1866">
            <v>-13580068.869999999</v>
          </cell>
        </row>
        <row r="1867">
          <cell r="A1867">
            <v>149031030520</v>
          </cell>
          <cell r="B1867" t="str">
            <v>(PROV.PREST.CONSUMO</v>
          </cell>
          <cell r="C1867">
            <v>-12107138.710000001</v>
          </cell>
          <cell r="D1867">
            <v>1063160.47</v>
          </cell>
          <cell r="E1867">
            <v>-571035.96</v>
          </cell>
          <cell r="F1867">
            <v>-10472942.279999999</v>
          </cell>
        </row>
        <row r="1868">
          <cell r="A1868">
            <v>149031030521</v>
          </cell>
          <cell r="B1868" t="str">
            <v>(PROV.INT.CRED.REF.H</v>
          </cell>
          <cell r="C1868">
            <v>-18467686.48</v>
          </cell>
          <cell r="D1868">
            <v>0</v>
          </cell>
          <cell r="E1868">
            <v>-4046363.97</v>
          </cell>
          <cell r="F1868">
            <v>-14421322.51</v>
          </cell>
        </row>
        <row r="1869">
          <cell r="A1869">
            <v>149031030522</v>
          </cell>
          <cell r="B1869" t="str">
            <v>(PROV.PREST.CONS.CRE</v>
          </cell>
          <cell r="C1869">
            <v>-11157296.02</v>
          </cell>
          <cell r="D1869">
            <v>1237711.77</v>
          </cell>
          <cell r="E1869">
            <v>637474.32999999996</v>
          </cell>
          <cell r="F1869">
            <v>-10557058.58</v>
          </cell>
        </row>
        <row r="1870">
          <cell r="A1870">
            <v>1490310306</v>
          </cell>
          <cell r="B1870" t="str">
            <v>(PROVISION REND. CRE</v>
          </cell>
          <cell r="C1870">
            <v>-1037541076.04</v>
          </cell>
          <cell r="D1870">
            <v>59578532.509999998</v>
          </cell>
          <cell r="E1870">
            <v>18230297.48</v>
          </cell>
          <cell r="F1870">
            <v>-996192841.00999999</v>
          </cell>
        </row>
        <row r="1871">
          <cell r="A1871">
            <v>149031030601</v>
          </cell>
          <cell r="B1871" t="str">
            <v>PROV.REND.CREDT.CONS</v>
          </cell>
          <cell r="C1871">
            <v>-608159636.97000003</v>
          </cell>
          <cell r="D1871">
            <v>35940254.600000001</v>
          </cell>
          <cell r="E1871">
            <v>8232622.8300000001</v>
          </cell>
          <cell r="F1871">
            <v>-580452005.20000005</v>
          </cell>
        </row>
        <row r="1872">
          <cell r="A1872">
            <v>149031030603</v>
          </cell>
          <cell r="B1872" t="str">
            <v>CRED.AL CONSUMIDOR V</v>
          </cell>
          <cell r="C1872">
            <v>-429381439.06999999</v>
          </cell>
          <cell r="D1872">
            <v>23638277.91</v>
          </cell>
          <cell r="E1872">
            <v>9997674.6500000004</v>
          </cell>
          <cell r="F1872">
            <v>-415740835.81</v>
          </cell>
        </row>
        <row r="1873">
          <cell r="A1873">
            <v>1490310307</v>
          </cell>
          <cell r="B1873" t="str">
            <v>(PROV.REND.ARREND.FI</v>
          </cell>
          <cell r="C1873">
            <v>-334580657.41000003</v>
          </cell>
          <cell r="D1873">
            <v>0</v>
          </cell>
          <cell r="E1873">
            <v>-51441288.530000001</v>
          </cell>
          <cell r="F1873">
            <v>-283139368.88</v>
          </cell>
        </row>
        <row r="1874">
          <cell r="A1874">
            <v>149031030701</v>
          </cell>
          <cell r="B1874" t="str">
            <v>(PROV.REND.BIENES MU</v>
          </cell>
          <cell r="C1874">
            <v>-290609546.30000001</v>
          </cell>
          <cell r="D1874">
            <v>0</v>
          </cell>
          <cell r="E1874">
            <v>-7487891.1200000001</v>
          </cell>
          <cell r="F1874">
            <v>-283121655.18000001</v>
          </cell>
        </row>
        <row r="1875">
          <cell r="A1875">
            <v>149031030702</v>
          </cell>
          <cell r="B1875" t="str">
            <v>(PROV.REND.BIENES IN</v>
          </cell>
          <cell r="C1875">
            <v>-43971111.109999999</v>
          </cell>
          <cell r="D1875">
            <v>0</v>
          </cell>
          <cell r="E1875">
            <v>-43953397.409999996</v>
          </cell>
          <cell r="F1875">
            <v>-17713.7</v>
          </cell>
        </row>
        <row r="1876">
          <cell r="A1876">
            <v>1490310308</v>
          </cell>
          <cell r="B1876" t="str">
            <v>(PROV.ADQ.VEHICULOS</v>
          </cell>
          <cell r="C1876">
            <v>-2000369335.25</v>
          </cell>
          <cell r="D1876">
            <v>14488670.109999999</v>
          </cell>
          <cell r="E1876">
            <v>-71047546.920000002</v>
          </cell>
          <cell r="F1876">
            <v>-1914833118.22</v>
          </cell>
        </row>
        <row r="1877">
          <cell r="A1877">
            <v>149031030801</v>
          </cell>
          <cell r="B1877" t="str">
            <v>(PROV.INT.ADQ.VEHIC.</v>
          </cell>
          <cell r="C1877">
            <v>-1688630419.3399999</v>
          </cell>
          <cell r="D1877">
            <v>12368287.720000001</v>
          </cell>
          <cell r="E1877">
            <v>-51676728.75</v>
          </cell>
          <cell r="F1877">
            <v>-1624585402.8699999</v>
          </cell>
        </row>
        <row r="1878">
          <cell r="A1878">
            <v>149031030807</v>
          </cell>
          <cell r="B1878" t="str">
            <v>(PROV.INT.CREDITAZO</v>
          </cell>
          <cell r="C1878">
            <v>-264928916.18000001</v>
          </cell>
          <cell r="D1878">
            <v>2100743.0299999998</v>
          </cell>
          <cell r="E1878">
            <v>-16204908.51</v>
          </cell>
          <cell r="F1878">
            <v>-246623264.63999999</v>
          </cell>
        </row>
        <row r="1879">
          <cell r="A1879">
            <v>149031030808</v>
          </cell>
          <cell r="B1879" t="str">
            <v>PROV.INT.CRED.REF.AU</v>
          </cell>
          <cell r="C1879">
            <v>-46809999.729999997</v>
          </cell>
          <cell r="D1879">
            <v>19639.36</v>
          </cell>
          <cell r="E1879">
            <v>-3165909.66</v>
          </cell>
          <cell r="F1879">
            <v>-43624450.710000001</v>
          </cell>
        </row>
        <row r="1880">
          <cell r="A1880">
            <v>1490310309</v>
          </cell>
          <cell r="B1880" t="str">
            <v>(PROV.CRED.CUOTAS ME</v>
          </cell>
          <cell r="C1880">
            <v>-14108131.92</v>
          </cell>
          <cell r="D1880">
            <v>0</v>
          </cell>
          <cell r="E1880">
            <v>-1733738.17</v>
          </cell>
          <cell r="F1880">
            <v>-12374393.75</v>
          </cell>
        </row>
        <row r="1881">
          <cell r="A1881">
            <v>149031030901</v>
          </cell>
          <cell r="B1881" t="str">
            <v>(PROV.CRED.CUOTAS ME</v>
          </cell>
          <cell r="C1881">
            <v>-89.77</v>
          </cell>
          <cell r="D1881">
            <v>0</v>
          </cell>
          <cell r="E1881">
            <v>-10.62</v>
          </cell>
          <cell r="F1881">
            <v>-79.150000000000006</v>
          </cell>
        </row>
        <row r="1882">
          <cell r="A1882">
            <v>149031030903</v>
          </cell>
          <cell r="B1882" t="str">
            <v>(PROV.CRED.PYME REND</v>
          </cell>
          <cell r="C1882">
            <v>-14108042.15</v>
          </cell>
          <cell r="D1882">
            <v>0</v>
          </cell>
          <cell r="E1882">
            <v>-1733727.55</v>
          </cell>
          <cell r="F1882">
            <v>-12374314.6</v>
          </cell>
        </row>
        <row r="1883">
          <cell r="A1883">
            <v>1490310314</v>
          </cell>
          <cell r="B1883" t="str">
            <v>(PROV.INT.CRED.PROG.</v>
          </cell>
          <cell r="C1883">
            <v>-34032989.630000003</v>
          </cell>
          <cell r="D1883">
            <v>0</v>
          </cell>
          <cell r="E1883">
            <v>-14562154.98</v>
          </cell>
          <cell r="F1883">
            <v>-19470834.649999999</v>
          </cell>
        </row>
        <row r="1884">
          <cell r="A1884">
            <v>149031031401</v>
          </cell>
          <cell r="B1884" t="str">
            <v>(PROV.FDO.D/CRED.AGR</v>
          </cell>
          <cell r="C1884">
            <v>-27086048.579999998</v>
          </cell>
          <cell r="D1884">
            <v>0</v>
          </cell>
          <cell r="E1884">
            <v>-13056754.33</v>
          </cell>
          <cell r="F1884">
            <v>-14029294.25</v>
          </cell>
        </row>
        <row r="1885">
          <cell r="A1885">
            <v>149031031402</v>
          </cell>
          <cell r="B1885" t="str">
            <v>(PROV.FDO.D/CRED.IND</v>
          </cell>
          <cell r="C1885">
            <v>-6946941.0499999998</v>
          </cell>
          <cell r="D1885">
            <v>0</v>
          </cell>
          <cell r="E1885">
            <v>-1505400.65</v>
          </cell>
          <cell r="F1885">
            <v>-5441540.4000000004</v>
          </cell>
        </row>
        <row r="1886">
          <cell r="A1886">
            <v>1490310322</v>
          </cell>
          <cell r="B1886" t="str">
            <v>(PROV.INT.CRED.AGRIC</v>
          </cell>
          <cell r="C1886">
            <v>-35067039.829999998</v>
          </cell>
          <cell r="D1886">
            <v>0</v>
          </cell>
          <cell r="E1886">
            <v>5390054.7000000002</v>
          </cell>
          <cell r="F1886">
            <v>-40457094.530000001</v>
          </cell>
        </row>
        <row r="1887">
          <cell r="A1887">
            <v>149031032204</v>
          </cell>
          <cell r="B1887" t="str">
            <v>(PROV.INT.CRED.AGRIC</v>
          </cell>
          <cell r="C1887">
            <v>-19612216.84</v>
          </cell>
          <cell r="D1887">
            <v>0</v>
          </cell>
          <cell r="E1887">
            <v>639522.89</v>
          </cell>
          <cell r="F1887">
            <v>-20251739.73</v>
          </cell>
        </row>
        <row r="1888">
          <cell r="A1888">
            <v>14903103220401</v>
          </cell>
          <cell r="B1888" t="str">
            <v>(PROV.CRED.REF.AGRIC</v>
          </cell>
          <cell r="C1888">
            <v>-19612216.84</v>
          </cell>
          <cell r="D1888">
            <v>0</v>
          </cell>
          <cell r="E1888">
            <v>639522.89</v>
          </cell>
          <cell r="F1888">
            <v>-20251739.73</v>
          </cell>
        </row>
        <row r="1889">
          <cell r="A1889">
            <v>149031032205</v>
          </cell>
          <cell r="B1889" t="str">
            <v>(PROV.INT.CRED.AGRIC</v>
          </cell>
          <cell r="C1889">
            <v>-15454822.99</v>
          </cell>
          <cell r="D1889">
            <v>0</v>
          </cell>
          <cell r="E1889">
            <v>4750531.8099999996</v>
          </cell>
          <cell r="F1889">
            <v>-20205354.800000001</v>
          </cell>
        </row>
        <row r="1890">
          <cell r="A1890">
            <v>14903103220501</v>
          </cell>
          <cell r="B1890" t="str">
            <v>(PROV.CRED.CUOTA AGR</v>
          </cell>
          <cell r="C1890">
            <v>-15454822.99</v>
          </cell>
          <cell r="D1890">
            <v>0</v>
          </cell>
          <cell r="E1890">
            <v>4750531.8099999996</v>
          </cell>
          <cell r="F1890">
            <v>-20205354.800000001</v>
          </cell>
        </row>
        <row r="1891">
          <cell r="A1891">
            <v>1490310323</v>
          </cell>
          <cell r="B1891" t="str">
            <v>(PROV.INT.CRED.POLIZ</v>
          </cell>
          <cell r="C1891">
            <v>-1570629.04</v>
          </cell>
          <cell r="D1891">
            <v>0</v>
          </cell>
          <cell r="E1891">
            <v>-209531.03</v>
          </cell>
          <cell r="F1891">
            <v>-1361098.01</v>
          </cell>
        </row>
        <row r="1892">
          <cell r="A1892">
            <v>14903104</v>
          </cell>
          <cell r="B1892" t="str">
            <v>(PROV.REND.P/COB.CRE</v>
          </cell>
          <cell r="C1892">
            <v>-355278595.73000002</v>
          </cell>
          <cell r="D1892">
            <v>0</v>
          </cell>
          <cell r="E1892">
            <v>-2438554.44</v>
          </cell>
          <cell r="F1892">
            <v>-352840041.29000002</v>
          </cell>
        </row>
        <row r="1893">
          <cell r="A1893">
            <v>1490310404</v>
          </cell>
          <cell r="B1893" t="str">
            <v>(PROV.CRED.PLAZO FIJ</v>
          </cell>
          <cell r="C1893">
            <v>-256194444.44</v>
          </cell>
          <cell r="D1893">
            <v>0</v>
          </cell>
          <cell r="E1893">
            <v>0</v>
          </cell>
          <cell r="F1893">
            <v>-256194444.44</v>
          </cell>
        </row>
        <row r="1894">
          <cell r="A1894">
            <v>149031040401</v>
          </cell>
          <cell r="B1894" t="str">
            <v>(PROV.PAGARE COMERC.</v>
          </cell>
          <cell r="C1894">
            <v>-256194444.44</v>
          </cell>
          <cell r="D1894">
            <v>0</v>
          </cell>
          <cell r="E1894">
            <v>0</v>
          </cell>
          <cell r="F1894">
            <v>-256194444.44</v>
          </cell>
        </row>
        <row r="1895">
          <cell r="A1895">
            <v>1490310405</v>
          </cell>
          <cell r="B1895" t="str">
            <v>(PROV.PRESTAMOS CUOT</v>
          </cell>
          <cell r="C1895">
            <v>-45407504.32</v>
          </cell>
          <cell r="D1895">
            <v>0</v>
          </cell>
          <cell r="E1895">
            <v>0</v>
          </cell>
          <cell r="F1895">
            <v>-45407504.32</v>
          </cell>
        </row>
        <row r="1896">
          <cell r="A1896">
            <v>149031040501</v>
          </cell>
          <cell r="B1896" t="str">
            <v>(PROV.PRESTAMOS PERS</v>
          </cell>
          <cell r="C1896">
            <v>-639811.66</v>
          </cell>
          <cell r="D1896">
            <v>0</v>
          </cell>
          <cell r="E1896">
            <v>0</v>
          </cell>
          <cell r="F1896">
            <v>-639811.66</v>
          </cell>
        </row>
        <row r="1897">
          <cell r="A1897">
            <v>149031040502</v>
          </cell>
          <cell r="B1897" t="str">
            <v>(PROV.PRESTAMO COMER</v>
          </cell>
          <cell r="C1897">
            <v>-44767692.659999996</v>
          </cell>
          <cell r="D1897">
            <v>0</v>
          </cell>
          <cell r="E1897">
            <v>0</v>
          </cell>
          <cell r="F1897">
            <v>-44767692.659999996</v>
          </cell>
        </row>
        <row r="1898">
          <cell r="A1898">
            <v>1490310414</v>
          </cell>
          <cell r="B1898" t="str">
            <v>(PROV.INT.CRED.PROG.</v>
          </cell>
          <cell r="C1898">
            <v>-16667825.84</v>
          </cell>
          <cell r="D1898">
            <v>0</v>
          </cell>
          <cell r="E1898">
            <v>0</v>
          </cell>
          <cell r="F1898">
            <v>-16667825.84</v>
          </cell>
        </row>
        <row r="1899">
          <cell r="A1899">
            <v>149031041402</v>
          </cell>
          <cell r="B1899" t="str">
            <v>(PROV.FDO.D/CRED.IND</v>
          </cell>
          <cell r="C1899">
            <v>-16667825.84</v>
          </cell>
          <cell r="D1899">
            <v>0</v>
          </cell>
          <cell r="E1899">
            <v>0</v>
          </cell>
          <cell r="F1899">
            <v>-16667825.84</v>
          </cell>
        </row>
        <row r="1900">
          <cell r="A1900">
            <v>1490310422</v>
          </cell>
          <cell r="B1900" t="str">
            <v>(PROV.INT.CRED.AGRIC</v>
          </cell>
          <cell r="C1900">
            <v>-37008821.130000003</v>
          </cell>
          <cell r="D1900">
            <v>0</v>
          </cell>
          <cell r="E1900">
            <v>-2438554.44</v>
          </cell>
          <cell r="F1900">
            <v>-34570266.689999998</v>
          </cell>
        </row>
        <row r="1901">
          <cell r="A1901">
            <v>149031042204</v>
          </cell>
          <cell r="B1901" t="str">
            <v>(PROV.INT.CRED.AGRIC</v>
          </cell>
          <cell r="C1901">
            <v>-12433888.800000001</v>
          </cell>
          <cell r="D1901">
            <v>0</v>
          </cell>
          <cell r="E1901">
            <v>0</v>
          </cell>
          <cell r="F1901">
            <v>-12433888.800000001</v>
          </cell>
        </row>
        <row r="1902">
          <cell r="A1902">
            <v>14903104220401</v>
          </cell>
          <cell r="B1902" t="str">
            <v>(PROV.CRED.PZO.FIJO</v>
          </cell>
          <cell r="C1902">
            <v>-12433888.800000001</v>
          </cell>
          <cell r="D1902">
            <v>0</v>
          </cell>
          <cell r="E1902">
            <v>0</v>
          </cell>
          <cell r="F1902">
            <v>-12433888.800000001</v>
          </cell>
        </row>
        <row r="1903">
          <cell r="A1903">
            <v>149031042205</v>
          </cell>
          <cell r="B1903" t="str">
            <v>(PROV.INT.CRED.AGRIC</v>
          </cell>
          <cell r="C1903">
            <v>-24574932.329999998</v>
          </cell>
          <cell r="D1903">
            <v>0</v>
          </cell>
          <cell r="E1903">
            <v>-2438554.44</v>
          </cell>
          <cell r="F1903">
            <v>-22136377.890000001</v>
          </cell>
        </row>
        <row r="1904">
          <cell r="A1904">
            <v>14903104220501</v>
          </cell>
          <cell r="B1904" t="str">
            <v>(PROV.CRED.CUOTA AGR</v>
          </cell>
          <cell r="C1904">
            <v>-24574932.329999998</v>
          </cell>
          <cell r="D1904">
            <v>0</v>
          </cell>
          <cell r="E1904">
            <v>-2438554.44</v>
          </cell>
          <cell r="F1904">
            <v>-22136377.890000001</v>
          </cell>
        </row>
        <row r="1905">
          <cell r="A1905">
            <v>14906</v>
          </cell>
          <cell r="B1905" t="str">
            <v>(PROV.P/REND.P/COB.P</v>
          </cell>
          <cell r="C1905">
            <v>-72743661.120000005</v>
          </cell>
          <cell r="D1905">
            <v>2237365.14</v>
          </cell>
          <cell r="E1905">
            <v>-408626.6</v>
          </cell>
          <cell r="F1905">
            <v>-70097669.379999995</v>
          </cell>
        </row>
        <row r="1906">
          <cell r="A1906">
            <v>149061</v>
          </cell>
          <cell r="B1906" t="str">
            <v>(PROV.P/REND.P/COB.P</v>
          </cell>
          <cell r="C1906">
            <v>-72743661.120000005</v>
          </cell>
          <cell r="D1906">
            <v>2237365.14</v>
          </cell>
          <cell r="E1906">
            <v>-408626.6</v>
          </cell>
          <cell r="F1906">
            <v>-70097669.379999995</v>
          </cell>
        </row>
        <row r="1907">
          <cell r="A1907">
            <v>14906101</v>
          </cell>
          <cell r="B1907" t="str">
            <v>(PROV.P/REND.P/COB.P</v>
          </cell>
          <cell r="C1907">
            <v>-4914.7</v>
          </cell>
          <cell r="D1907">
            <v>0</v>
          </cell>
          <cell r="E1907">
            <v>532170.98</v>
          </cell>
          <cell r="F1907">
            <v>-537085.68000000005</v>
          </cell>
        </row>
        <row r="1908">
          <cell r="A1908">
            <v>1490610105</v>
          </cell>
          <cell r="B1908" t="str">
            <v>(PROV.REND.P/C.MICR.</v>
          </cell>
          <cell r="C1908">
            <v>-4914.7</v>
          </cell>
          <cell r="D1908">
            <v>0</v>
          </cell>
          <cell r="E1908">
            <v>532170.98</v>
          </cell>
          <cell r="F1908">
            <v>-537085.68000000005</v>
          </cell>
        </row>
        <row r="1909">
          <cell r="A1909">
            <v>14906103</v>
          </cell>
          <cell r="B1909" t="str">
            <v>(PROV.P/REND.P/COB.P</v>
          </cell>
          <cell r="C1909">
            <v>-72738746.420000002</v>
          </cell>
          <cell r="D1909">
            <v>2237365.14</v>
          </cell>
          <cell r="E1909">
            <v>-940797.58</v>
          </cell>
          <cell r="F1909">
            <v>-69560583.700000003</v>
          </cell>
        </row>
        <row r="1910">
          <cell r="A1910">
            <v>1490610301</v>
          </cell>
          <cell r="B1910" t="str">
            <v>(PROV.REND.P/C.OTOR.</v>
          </cell>
          <cell r="C1910">
            <v>-7118597.8499999996</v>
          </cell>
          <cell r="D1910">
            <v>0</v>
          </cell>
          <cell r="E1910">
            <v>-153145.84</v>
          </cell>
          <cell r="F1910">
            <v>-6965452.0099999998</v>
          </cell>
        </row>
        <row r="1911">
          <cell r="A1911">
            <v>1490610302</v>
          </cell>
          <cell r="B1911" t="str">
            <v>(PROV.REND.P/COB.MIC</v>
          </cell>
          <cell r="C1911">
            <v>-16608248.02</v>
          </cell>
          <cell r="D1911">
            <v>0</v>
          </cell>
          <cell r="E1911">
            <v>1144759.05</v>
          </cell>
          <cell r="F1911">
            <v>-17753007.07</v>
          </cell>
        </row>
        <row r="1912">
          <cell r="A1912">
            <v>1490610303</v>
          </cell>
          <cell r="B1912" t="str">
            <v>(PROV.INT.MICROC.VEH</v>
          </cell>
          <cell r="C1912">
            <v>-27878047.800000001</v>
          </cell>
          <cell r="D1912">
            <v>1674661.33</v>
          </cell>
          <cell r="E1912">
            <v>-3341554.89</v>
          </cell>
          <cell r="F1912">
            <v>-22861831.579999998</v>
          </cell>
        </row>
        <row r="1913">
          <cell r="A1913">
            <v>1490610304</v>
          </cell>
          <cell r="B1913" t="str">
            <v xml:space="preserve"> (PROV.INT.MICROC.VE</v>
          </cell>
          <cell r="C1913">
            <v>-231267.93</v>
          </cell>
          <cell r="D1913">
            <v>0</v>
          </cell>
          <cell r="E1913">
            <v>-72320.56</v>
          </cell>
          <cell r="F1913">
            <v>-158947.37</v>
          </cell>
        </row>
        <row r="1914">
          <cell r="A1914">
            <v>1490610305</v>
          </cell>
          <cell r="B1914" t="str">
            <v>(PROV.REND.MICR.B/MU</v>
          </cell>
          <cell r="C1914">
            <v>-6374726.3799999999</v>
          </cell>
          <cell r="D1914">
            <v>537085.68000000005</v>
          </cell>
          <cell r="E1914">
            <v>537085.68000000005</v>
          </cell>
          <cell r="F1914">
            <v>-6374726.3799999999</v>
          </cell>
        </row>
        <row r="1915">
          <cell r="A1915">
            <v>1490610306</v>
          </cell>
          <cell r="B1915" t="str">
            <v>(PROV.P/REND.P/COB.P</v>
          </cell>
          <cell r="C1915">
            <v>-11860904.970000001</v>
          </cell>
          <cell r="D1915">
            <v>0</v>
          </cell>
          <cell r="E1915">
            <v>886871.82</v>
          </cell>
          <cell r="F1915">
            <v>-12747776.789999999</v>
          </cell>
        </row>
        <row r="1916">
          <cell r="A1916">
            <v>149061030601</v>
          </cell>
          <cell r="B1916" t="str">
            <v>MICROCREDITO AGROPEC</v>
          </cell>
          <cell r="C1916">
            <v>-4862180.76</v>
          </cell>
          <cell r="D1916">
            <v>0</v>
          </cell>
          <cell r="E1916">
            <v>1856473.17</v>
          </cell>
          <cell r="F1916">
            <v>-6718653.9299999997</v>
          </cell>
        </row>
        <row r="1917">
          <cell r="A1917">
            <v>149061030602</v>
          </cell>
          <cell r="B1917" t="str">
            <v>MICROCREDITO AGROPEC</v>
          </cell>
          <cell r="C1917">
            <v>-6998724.21</v>
          </cell>
          <cell r="D1917">
            <v>0</v>
          </cell>
          <cell r="E1917">
            <v>-969601.35</v>
          </cell>
          <cell r="F1917">
            <v>-6029122.8600000003</v>
          </cell>
        </row>
        <row r="1918">
          <cell r="A1918">
            <v>1490610307</v>
          </cell>
          <cell r="B1918" t="str">
            <v>(PROV.P/REND.P/COB.P</v>
          </cell>
          <cell r="C1918">
            <v>-2666953.4700000002</v>
          </cell>
          <cell r="D1918">
            <v>25618.13</v>
          </cell>
          <cell r="E1918">
            <v>57507.16</v>
          </cell>
          <cell r="F1918">
            <v>-2698842.5</v>
          </cell>
        </row>
        <row r="1919">
          <cell r="A1919">
            <v>149061030701</v>
          </cell>
          <cell r="B1919" t="str">
            <v>(PROV.P/REND.P/COB.P</v>
          </cell>
          <cell r="C1919">
            <v>-40687.5</v>
          </cell>
          <cell r="D1919">
            <v>0</v>
          </cell>
          <cell r="E1919">
            <v>-40687.5</v>
          </cell>
          <cell r="F1919">
            <v>0</v>
          </cell>
        </row>
        <row r="1920">
          <cell r="A1920">
            <v>149061030702</v>
          </cell>
          <cell r="B1920" t="str">
            <v>(PROV.P/REND.P/COB.P</v>
          </cell>
          <cell r="C1920">
            <v>-2626265.9700000002</v>
          </cell>
          <cell r="D1920">
            <v>25618.13</v>
          </cell>
          <cell r="E1920">
            <v>98194.66</v>
          </cell>
          <cell r="F1920">
            <v>-2698842.5</v>
          </cell>
        </row>
        <row r="1921">
          <cell r="A1921">
            <v>14</v>
          </cell>
          <cell r="B1921" t="str">
            <v>TOTAL INTERESES Y CO</v>
          </cell>
          <cell r="C1921">
            <v>86687915320.669998</v>
          </cell>
          <cell r="D1921">
            <v>82798546923.710007</v>
          </cell>
          <cell r="E1921">
            <v>95603629530.369995</v>
          </cell>
          <cell r="F1921">
            <v>73882832714.009995</v>
          </cell>
        </row>
        <row r="1922">
          <cell r="A1922">
            <v>151</v>
          </cell>
          <cell r="B1922" t="str">
            <v>INVERS.E/EMPRESAS FI</v>
          </cell>
          <cell r="C1922">
            <v>29749555947.23</v>
          </cell>
          <cell r="D1922">
            <v>553150366.94000006</v>
          </cell>
          <cell r="E1922">
            <v>0</v>
          </cell>
          <cell r="F1922">
            <v>30302706314.169998</v>
          </cell>
        </row>
        <row r="1923">
          <cell r="A1923">
            <v>15103</v>
          </cell>
          <cell r="B1923" t="str">
            <v>INV.E/EMP.FILIAL/AFI</v>
          </cell>
          <cell r="C1923">
            <v>29749555947.23</v>
          </cell>
          <cell r="D1923">
            <v>553150366.94000006</v>
          </cell>
          <cell r="E1923">
            <v>0</v>
          </cell>
          <cell r="F1923">
            <v>30302706314.169998</v>
          </cell>
        </row>
        <row r="1924">
          <cell r="A1924">
            <v>151031</v>
          </cell>
          <cell r="B1924" t="str">
            <v>INVERSIONES EN EMPRE</v>
          </cell>
          <cell r="C1924">
            <v>29749555947.23</v>
          </cell>
          <cell r="D1924">
            <v>553150366.94000006</v>
          </cell>
          <cell r="E1924">
            <v>0</v>
          </cell>
          <cell r="F1924">
            <v>30302706314.169998</v>
          </cell>
        </row>
        <row r="1925">
          <cell r="A1925">
            <v>15103102</v>
          </cell>
          <cell r="B1925" t="str">
            <v>PART.EN EMP.NO FINAN</v>
          </cell>
          <cell r="C1925">
            <v>29749555947.23</v>
          </cell>
          <cell r="D1925">
            <v>553150366.94000006</v>
          </cell>
          <cell r="E1925">
            <v>0</v>
          </cell>
          <cell r="F1925">
            <v>30302706314.169998</v>
          </cell>
        </row>
        <row r="1926">
          <cell r="A1926">
            <v>152</v>
          </cell>
          <cell r="B1926" t="str">
            <v>INVERS.E/SUCURS.O AG</v>
          </cell>
          <cell r="C1926">
            <v>1915200000</v>
          </cell>
          <cell r="D1926">
            <v>0</v>
          </cell>
          <cell r="E1926">
            <v>0</v>
          </cell>
          <cell r="F1926">
            <v>1915200000</v>
          </cell>
        </row>
        <row r="1927">
          <cell r="A1927">
            <v>15201</v>
          </cell>
          <cell r="B1927" t="str">
            <v>CAPITAL ASIGN.A SUCU</v>
          </cell>
          <cell r="C1927">
            <v>1915200000</v>
          </cell>
          <cell r="D1927">
            <v>0</v>
          </cell>
          <cell r="E1927">
            <v>0</v>
          </cell>
          <cell r="F1927">
            <v>1915200000</v>
          </cell>
        </row>
        <row r="1928">
          <cell r="A1928">
            <v>152012</v>
          </cell>
          <cell r="B1928" t="str">
            <v>CAPITAL ASIGN.SUCUR.</v>
          </cell>
          <cell r="C1928">
            <v>1915200000</v>
          </cell>
          <cell r="D1928">
            <v>0</v>
          </cell>
          <cell r="E1928">
            <v>0</v>
          </cell>
          <cell r="F1928">
            <v>1915200000</v>
          </cell>
        </row>
        <row r="1929">
          <cell r="A1929">
            <v>15201201</v>
          </cell>
          <cell r="B1929" t="str">
            <v>CAPITAL ASIG.SUCUR.U</v>
          </cell>
          <cell r="C1929">
            <v>1915200000</v>
          </cell>
          <cell r="D1929">
            <v>0</v>
          </cell>
          <cell r="E1929">
            <v>0</v>
          </cell>
          <cell r="F1929">
            <v>1915200000</v>
          </cell>
        </row>
        <row r="1930">
          <cell r="A1930">
            <v>15202</v>
          </cell>
          <cell r="B1930" t="str">
            <v>AJUST.AL CAPIT.ASIGN</v>
          </cell>
          <cell r="C1930">
            <v>-11808292769.280001</v>
          </cell>
          <cell r="D1930">
            <v>0</v>
          </cell>
          <cell r="E1930">
            <v>0</v>
          </cell>
          <cell r="F1930">
            <v>-11808292769.280001</v>
          </cell>
        </row>
        <row r="1931">
          <cell r="A1931">
            <v>152022</v>
          </cell>
          <cell r="B1931" t="str">
            <v>AJUSTE A/CAP.ASIG.A/</v>
          </cell>
          <cell r="C1931">
            <v>-11808292769.280001</v>
          </cell>
          <cell r="D1931">
            <v>0</v>
          </cell>
          <cell r="E1931">
            <v>0</v>
          </cell>
          <cell r="F1931">
            <v>-11808292769.280001</v>
          </cell>
        </row>
        <row r="1932">
          <cell r="A1932">
            <v>15202201</v>
          </cell>
          <cell r="B1932" t="str">
            <v>AJUSTE AL CAP.ASIG.S</v>
          </cell>
          <cell r="C1932">
            <v>-11808292769.280001</v>
          </cell>
          <cell r="D1932">
            <v>0</v>
          </cell>
          <cell r="E1932">
            <v>0</v>
          </cell>
          <cell r="F1932">
            <v>-11808292769.280001</v>
          </cell>
        </row>
        <row r="1933">
          <cell r="A1933">
            <v>15203</v>
          </cell>
          <cell r="B1933" t="str">
            <v>APORT.TRANSF.P/L.CAS</v>
          </cell>
          <cell r="C1933">
            <v>11808292769.280001</v>
          </cell>
          <cell r="D1933">
            <v>0</v>
          </cell>
          <cell r="E1933">
            <v>0</v>
          </cell>
          <cell r="F1933">
            <v>11808292769.280001</v>
          </cell>
        </row>
        <row r="1934">
          <cell r="A1934">
            <v>152032</v>
          </cell>
          <cell r="B1934" t="str">
            <v>APORT.TRANS.P/LA CAS</v>
          </cell>
          <cell r="C1934">
            <v>11808292769.280001</v>
          </cell>
          <cell r="D1934">
            <v>0</v>
          </cell>
          <cell r="E1934">
            <v>0</v>
          </cell>
          <cell r="F1934">
            <v>11808292769.280001</v>
          </cell>
        </row>
        <row r="1935">
          <cell r="A1935">
            <v>15203201</v>
          </cell>
          <cell r="B1935" t="str">
            <v>APORTES TRANSF.P.C/M</v>
          </cell>
          <cell r="C1935">
            <v>11808292769.280001</v>
          </cell>
          <cell r="D1935">
            <v>0</v>
          </cell>
          <cell r="E1935">
            <v>0</v>
          </cell>
          <cell r="F1935">
            <v>11808292769.280001</v>
          </cell>
        </row>
        <row r="1936">
          <cell r="A1936">
            <v>15</v>
          </cell>
          <cell r="B1936" t="str">
            <v>TOTAL INVERS.E/EMP.F</v>
          </cell>
          <cell r="C1936">
            <v>31664755947.23</v>
          </cell>
          <cell r="D1936">
            <v>553150366.94000006</v>
          </cell>
          <cell r="E1936">
            <v>0</v>
          </cell>
          <cell r="F1936">
            <v>32217906314.169998</v>
          </cell>
        </row>
        <row r="1937">
          <cell r="A1937">
            <v>161</v>
          </cell>
          <cell r="B1937" t="str">
            <v>BIENES RECIBIDOS EN</v>
          </cell>
          <cell r="C1937">
            <v>943555942.5</v>
          </cell>
          <cell r="D1937">
            <v>0</v>
          </cell>
          <cell r="E1937">
            <v>0</v>
          </cell>
          <cell r="F1937">
            <v>943555942.5</v>
          </cell>
        </row>
        <row r="1938">
          <cell r="A1938">
            <v>16101</v>
          </cell>
          <cell r="B1938" t="str">
            <v>INMUEBLES RECIBIDOS</v>
          </cell>
          <cell r="C1938">
            <v>943555942.5</v>
          </cell>
          <cell r="D1938">
            <v>0</v>
          </cell>
          <cell r="E1938">
            <v>0</v>
          </cell>
          <cell r="F1938">
            <v>943555942.5</v>
          </cell>
        </row>
        <row r="1939">
          <cell r="A1939">
            <v>161011</v>
          </cell>
          <cell r="B1939" t="str">
            <v>INMUEBLES RECIBIDOS</v>
          </cell>
          <cell r="C1939">
            <v>943555942.5</v>
          </cell>
          <cell r="D1939">
            <v>0</v>
          </cell>
          <cell r="E1939">
            <v>0</v>
          </cell>
          <cell r="F1939">
            <v>943555942.5</v>
          </cell>
        </row>
        <row r="1940">
          <cell r="A1940">
            <v>16101101</v>
          </cell>
          <cell r="B1940" t="str">
            <v>INMUEBLES RECIBIDOS</v>
          </cell>
          <cell r="C1940">
            <v>943555942.5</v>
          </cell>
          <cell r="D1940">
            <v>0</v>
          </cell>
          <cell r="E1940">
            <v>0</v>
          </cell>
          <cell r="F1940">
            <v>943555942.5</v>
          </cell>
        </row>
        <row r="1941">
          <cell r="A1941">
            <v>1610110101</v>
          </cell>
          <cell r="B1941" t="str">
            <v>INMUEBLES RECIB.EN P</v>
          </cell>
          <cell r="C1941">
            <v>943555942.5</v>
          </cell>
          <cell r="D1941">
            <v>0</v>
          </cell>
          <cell r="E1941">
            <v>0</v>
          </cell>
          <cell r="F1941">
            <v>943555942.5</v>
          </cell>
        </row>
        <row r="1942">
          <cell r="A1942">
            <v>164</v>
          </cell>
          <cell r="B1942" t="str">
            <v>BIENES FUERA DE USO</v>
          </cell>
          <cell r="C1942">
            <v>1661880038.3199999</v>
          </cell>
          <cell r="D1942">
            <v>0</v>
          </cell>
          <cell r="E1942">
            <v>68406179.170000002</v>
          </cell>
          <cell r="F1942">
            <v>1593473859.1500001</v>
          </cell>
        </row>
        <row r="1943">
          <cell r="A1943">
            <v>16403</v>
          </cell>
          <cell r="B1943" t="str">
            <v>MOBILIARIO Y EQUIPO</v>
          </cell>
          <cell r="C1943">
            <v>435122704.67000002</v>
          </cell>
          <cell r="D1943">
            <v>0</v>
          </cell>
          <cell r="E1943">
            <v>5377867.8899999997</v>
          </cell>
          <cell r="F1943">
            <v>429744836.77999997</v>
          </cell>
        </row>
        <row r="1944">
          <cell r="A1944">
            <v>164031</v>
          </cell>
          <cell r="B1944" t="str">
            <v>MOB. Y EQUI.FUERA DE</v>
          </cell>
          <cell r="C1944">
            <v>435122704.67000002</v>
          </cell>
          <cell r="D1944">
            <v>0</v>
          </cell>
          <cell r="E1944">
            <v>5377867.8899999997</v>
          </cell>
          <cell r="F1944">
            <v>429744836.77999997</v>
          </cell>
        </row>
        <row r="1945">
          <cell r="A1945">
            <v>16403102</v>
          </cell>
          <cell r="B1945" t="str">
            <v>MOBILIARIO FUERA DE</v>
          </cell>
          <cell r="C1945">
            <v>435122704.67000002</v>
          </cell>
          <cell r="D1945">
            <v>0</v>
          </cell>
          <cell r="E1945">
            <v>5377867.8899999997</v>
          </cell>
          <cell r="F1945">
            <v>429744836.77999997</v>
          </cell>
        </row>
        <row r="1946">
          <cell r="A1946">
            <v>16499</v>
          </cell>
          <cell r="B1946" t="str">
            <v xml:space="preserve"> OTROS BIENES FUERA</v>
          </cell>
          <cell r="C1946">
            <v>1226757333.6500001</v>
          </cell>
          <cell r="D1946">
            <v>0</v>
          </cell>
          <cell r="E1946">
            <v>63028311.280000001</v>
          </cell>
          <cell r="F1946">
            <v>1163729022.3699999</v>
          </cell>
        </row>
        <row r="1947">
          <cell r="A1947">
            <v>164991</v>
          </cell>
          <cell r="B1947" t="str">
            <v>OTROS BIENES FUERA</v>
          </cell>
          <cell r="C1947">
            <v>1226757333.6500001</v>
          </cell>
          <cell r="D1947">
            <v>0</v>
          </cell>
          <cell r="E1947">
            <v>63028311.280000001</v>
          </cell>
          <cell r="F1947">
            <v>1163729022.3699999</v>
          </cell>
        </row>
        <row r="1948">
          <cell r="A1948">
            <v>16499101</v>
          </cell>
          <cell r="B1948" t="str">
            <v>OTROS BIENES FUERA</v>
          </cell>
          <cell r="C1948">
            <v>1226757333.6500001</v>
          </cell>
          <cell r="D1948">
            <v>0</v>
          </cell>
          <cell r="E1948">
            <v>63028311.280000001</v>
          </cell>
          <cell r="F1948">
            <v>1163729022.3699999</v>
          </cell>
        </row>
        <row r="1949">
          <cell r="A1949">
            <v>169</v>
          </cell>
          <cell r="B1949" t="str">
            <v>(PROVIS.Y/O APART.P/</v>
          </cell>
          <cell r="C1949">
            <v>-968025521.96000004</v>
          </cell>
          <cell r="D1949">
            <v>14699421.689999999</v>
          </cell>
          <cell r="E1949">
            <v>92604634.340000004</v>
          </cell>
          <cell r="F1949">
            <v>-1045930734.61</v>
          </cell>
        </row>
        <row r="1950">
          <cell r="A1950">
            <v>16901</v>
          </cell>
          <cell r="B1950" t="str">
            <v>(PROV.Y/O APART.P/BI</v>
          </cell>
          <cell r="C1950">
            <v>-602282602.89999998</v>
          </cell>
          <cell r="D1950">
            <v>0</v>
          </cell>
          <cell r="E1950">
            <v>26209887.239999998</v>
          </cell>
          <cell r="F1950">
            <v>-628492490.13999999</v>
          </cell>
        </row>
        <row r="1951">
          <cell r="A1951">
            <v>169011</v>
          </cell>
          <cell r="B1951" t="str">
            <v>(PROV.BIEN.REC.EN PA</v>
          </cell>
          <cell r="C1951">
            <v>-602282602.89999998</v>
          </cell>
          <cell r="D1951">
            <v>0</v>
          </cell>
          <cell r="E1951">
            <v>26209887.239999998</v>
          </cell>
          <cell r="F1951">
            <v>-628492490.13999999</v>
          </cell>
        </row>
        <row r="1952">
          <cell r="A1952">
            <v>16901101</v>
          </cell>
          <cell r="B1952" t="str">
            <v>(PROV.Y/O APART.P/BI</v>
          </cell>
          <cell r="C1952">
            <v>-602282602.89999998</v>
          </cell>
          <cell r="D1952">
            <v>0</v>
          </cell>
          <cell r="E1952">
            <v>26209887.239999998</v>
          </cell>
          <cell r="F1952">
            <v>-628492490.13999999</v>
          </cell>
        </row>
        <row r="1953">
          <cell r="A1953">
            <v>1690110102</v>
          </cell>
          <cell r="B1953" t="str">
            <v>(PROV.APART.P/BIEN.I</v>
          </cell>
          <cell r="C1953">
            <v>-602282602.89999998</v>
          </cell>
          <cell r="D1953">
            <v>0</v>
          </cell>
          <cell r="E1953">
            <v>26209887.239999998</v>
          </cell>
          <cell r="F1953">
            <v>-628492490.13999999</v>
          </cell>
        </row>
        <row r="1954">
          <cell r="A1954">
            <v>16904</v>
          </cell>
          <cell r="B1954" t="str">
            <v>(PROVISION PARA BIEN</v>
          </cell>
          <cell r="C1954">
            <v>-365742919.06</v>
          </cell>
          <cell r="D1954">
            <v>14699421.689999999</v>
          </cell>
          <cell r="E1954">
            <v>66394747.100000001</v>
          </cell>
          <cell r="F1954">
            <v>-417438244.47000003</v>
          </cell>
        </row>
        <row r="1955">
          <cell r="A1955">
            <v>169041</v>
          </cell>
          <cell r="B1955" t="str">
            <v>(PROV.BIENES FUERA D</v>
          </cell>
          <cell r="C1955">
            <v>-365742919.06</v>
          </cell>
          <cell r="D1955">
            <v>14699421.689999999</v>
          </cell>
          <cell r="E1955">
            <v>66394747.100000001</v>
          </cell>
          <cell r="F1955">
            <v>-417438244.47000003</v>
          </cell>
        </row>
        <row r="1956">
          <cell r="A1956">
            <v>16904101</v>
          </cell>
          <cell r="B1956" t="str">
            <v>(PROV.BIENES FUERA D</v>
          </cell>
          <cell r="C1956">
            <v>-233837355.37</v>
          </cell>
          <cell r="D1956">
            <v>13130898.18</v>
          </cell>
          <cell r="E1956">
            <v>48488709.270000003</v>
          </cell>
          <cell r="F1956">
            <v>-269195166.45999998</v>
          </cell>
        </row>
        <row r="1957">
          <cell r="A1957">
            <v>16904102</v>
          </cell>
          <cell r="B1957" t="str">
            <v>(PROV.MOBIL.Y EQ.FUE</v>
          </cell>
          <cell r="C1957">
            <v>-131905563.69</v>
          </cell>
          <cell r="D1957">
            <v>1568523.51</v>
          </cell>
          <cell r="E1957">
            <v>17906037.829999998</v>
          </cell>
          <cell r="F1957">
            <v>-148243078.00999999</v>
          </cell>
        </row>
        <row r="1958">
          <cell r="A1958">
            <v>16</v>
          </cell>
          <cell r="B1958" t="str">
            <v>TOTAL BIENES REALIZA</v>
          </cell>
          <cell r="C1958">
            <v>1637410458.8599999</v>
          </cell>
          <cell r="D1958">
            <v>14699421.689999999</v>
          </cell>
          <cell r="E1958">
            <v>161010813.50999999</v>
          </cell>
          <cell r="F1958">
            <v>1491099067.04</v>
          </cell>
        </row>
        <row r="1959">
          <cell r="A1959">
            <v>171</v>
          </cell>
          <cell r="B1959" t="str">
            <v>TERRENOS</v>
          </cell>
          <cell r="C1959">
            <v>3233267102.2199998</v>
          </cell>
          <cell r="D1959">
            <v>271415050.77999997</v>
          </cell>
          <cell r="E1959">
            <v>271415050.77999997</v>
          </cell>
          <cell r="F1959">
            <v>3233267102.2199998</v>
          </cell>
        </row>
        <row r="1960">
          <cell r="A1960">
            <v>17101</v>
          </cell>
          <cell r="B1960" t="str">
            <v>TERRENOS</v>
          </cell>
          <cell r="C1960">
            <v>3233267102.2199998</v>
          </cell>
          <cell r="D1960">
            <v>271415050.77999997</v>
          </cell>
          <cell r="E1960">
            <v>271415050.77999997</v>
          </cell>
          <cell r="F1960">
            <v>3233267102.2199998</v>
          </cell>
        </row>
        <row r="1961">
          <cell r="A1961">
            <v>171011</v>
          </cell>
          <cell r="B1961" t="str">
            <v>TERRENOS</v>
          </cell>
          <cell r="C1961">
            <v>3233267102.2199998</v>
          </cell>
          <cell r="D1961">
            <v>271415050.77999997</v>
          </cell>
          <cell r="E1961">
            <v>271415050.77999997</v>
          </cell>
          <cell r="F1961">
            <v>3233267102.2199998</v>
          </cell>
        </row>
        <row r="1962">
          <cell r="A1962">
            <v>17101101</v>
          </cell>
          <cell r="B1962" t="str">
            <v>DESTINADOS A OFIC.BA</v>
          </cell>
          <cell r="C1962">
            <v>3233267102.2199998</v>
          </cell>
          <cell r="D1962">
            <v>271415050.77999997</v>
          </cell>
          <cell r="E1962">
            <v>271415050.77999997</v>
          </cell>
          <cell r="F1962">
            <v>3233267102.2199998</v>
          </cell>
        </row>
        <row r="1963">
          <cell r="A1963">
            <v>1710110100</v>
          </cell>
          <cell r="B1963" t="str">
            <v>TERRENOS</v>
          </cell>
          <cell r="C1963">
            <v>3233267102.2199998</v>
          </cell>
          <cell r="D1963">
            <v>271415050.77999997</v>
          </cell>
          <cell r="E1963">
            <v>271415050.77999997</v>
          </cell>
          <cell r="F1963">
            <v>3233267102.2199998</v>
          </cell>
        </row>
        <row r="1964">
          <cell r="A1964">
            <v>171011010001</v>
          </cell>
          <cell r="B1964" t="str">
            <v>TERRRENO. OFICINAS Y</v>
          </cell>
          <cell r="C1964">
            <v>3233267102.2199998</v>
          </cell>
          <cell r="D1964">
            <v>271415050.77999997</v>
          </cell>
          <cell r="E1964">
            <v>271415050.77999997</v>
          </cell>
          <cell r="F1964">
            <v>3233267102.2199998</v>
          </cell>
        </row>
        <row r="1965">
          <cell r="A1965">
            <v>172</v>
          </cell>
          <cell r="B1965" t="str">
            <v>EDIFICACIONES E INST</v>
          </cell>
          <cell r="C1965">
            <v>44619567806.860001</v>
          </cell>
          <cell r="D1965">
            <v>9821534683.6499996</v>
          </cell>
          <cell r="E1965">
            <v>6423744887.9899998</v>
          </cell>
          <cell r="F1965">
            <v>48017357602.519997</v>
          </cell>
        </row>
        <row r="1966">
          <cell r="A1966">
            <v>17201</v>
          </cell>
          <cell r="B1966" t="str">
            <v>EDIFICACIONES</v>
          </cell>
          <cell r="C1966">
            <v>33392420376.5</v>
          </cell>
          <cell r="D1966">
            <v>2151715027.8299999</v>
          </cell>
          <cell r="E1966">
            <v>1800024229.9300001</v>
          </cell>
          <cell r="F1966">
            <v>33744111174.400002</v>
          </cell>
        </row>
        <row r="1967">
          <cell r="A1967">
            <v>172011</v>
          </cell>
          <cell r="B1967" t="str">
            <v>EDIFICACIONES MN</v>
          </cell>
          <cell r="C1967">
            <v>33392420376.5</v>
          </cell>
          <cell r="D1967">
            <v>2151715027.8299999</v>
          </cell>
          <cell r="E1967">
            <v>1800024229.9300001</v>
          </cell>
          <cell r="F1967">
            <v>33744111174.400002</v>
          </cell>
        </row>
        <row r="1968">
          <cell r="A1968">
            <v>17201101</v>
          </cell>
          <cell r="B1968" t="str">
            <v>EDIFICACIONES EN USO</v>
          </cell>
          <cell r="C1968">
            <v>33392420376.5</v>
          </cell>
          <cell r="D1968">
            <v>2151715027.8299999</v>
          </cell>
          <cell r="E1968">
            <v>1800024229.9300001</v>
          </cell>
          <cell r="F1968">
            <v>33744111174.400002</v>
          </cell>
        </row>
        <row r="1969">
          <cell r="A1969">
            <v>1720110100</v>
          </cell>
          <cell r="B1969" t="str">
            <v>EDIFICACIONES</v>
          </cell>
          <cell r="C1969">
            <v>33392420376.5</v>
          </cell>
          <cell r="D1969">
            <v>2151715027.8299999</v>
          </cell>
          <cell r="E1969">
            <v>1800024229.9300001</v>
          </cell>
          <cell r="F1969">
            <v>33744111174.400002</v>
          </cell>
        </row>
        <row r="1970">
          <cell r="A1970">
            <v>172011010001</v>
          </cell>
          <cell r="B1970" t="str">
            <v>EDIFICACIONES OFICIN</v>
          </cell>
          <cell r="C1970">
            <v>33392420376.5</v>
          </cell>
          <cell r="D1970">
            <v>2151715027.8299999</v>
          </cell>
          <cell r="E1970">
            <v>1800024229.9300001</v>
          </cell>
          <cell r="F1970">
            <v>33744111174.400002</v>
          </cell>
        </row>
        <row r="1971">
          <cell r="A1971">
            <v>17202</v>
          </cell>
          <cell r="B1971" t="str">
            <v>INSTALACIONES</v>
          </cell>
          <cell r="C1971">
            <v>25136530711.619999</v>
          </cell>
          <cell r="D1971">
            <v>7015677675.6800003</v>
          </cell>
          <cell r="E1971">
            <v>3481398674.4000001</v>
          </cell>
          <cell r="F1971">
            <v>28670809712.900002</v>
          </cell>
        </row>
        <row r="1972">
          <cell r="A1972">
            <v>172021</v>
          </cell>
          <cell r="B1972" t="str">
            <v>INSTALACIONES</v>
          </cell>
          <cell r="C1972">
            <v>25136530711.619999</v>
          </cell>
          <cell r="D1972">
            <v>7015677675.6800003</v>
          </cell>
          <cell r="E1972">
            <v>3481398674.4000001</v>
          </cell>
          <cell r="F1972">
            <v>28670809712.900002</v>
          </cell>
        </row>
        <row r="1973">
          <cell r="A1973">
            <v>17202101</v>
          </cell>
          <cell r="B1973" t="str">
            <v>INSTALACIONES EN USO</v>
          </cell>
          <cell r="C1973">
            <v>25136530711.619999</v>
          </cell>
          <cell r="D1973">
            <v>7015677675.6800003</v>
          </cell>
          <cell r="E1973">
            <v>3481398674.4000001</v>
          </cell>
          <cell r="F1973">
            <v>28670809712.900002</v>
          </cell>
        </row>
        <row r="1974">
          <cell r="A1974">
            <v>1720210101</v>
          </cell>
          <cell r="B1974" t="str">
            <v>INSTALACIONES E/USO</v>
          </cell>
          <cell r="C1974">
            <v>25136530711.619999</v>
          </cell>
          <cell r="D1974">
            <v>7015677675.6800003</v>
          </cell>
          <cell r="E1974">
            <v>3481398674.4000001</v>
          </cell>
          <cell r="F1974">
            <v>28670809712.900002</v>
          </cell>
        </row>
        <row r="1975">
          <cell r="A1975">
            <v>17249</v>
          </cell>
          <cell r="B1975" t="str">
            <v>(DEPRECIAC.ACUMUL.D/</v>
          </cell>
          <cell r="C1975">
            <v>-13909383281.26</v>
          </cell>
          <cell r="D1975">
            <v>654141980.13999999</v>
          </cell>
          <cell r="E1975">
            <v>1142321983.6600001</v>
          </cell>
          <cell r="F1975">
            <v>-14397563284.780001</v>
          </cell>
        </row>
        <row r="1976">
          <cell r="A1976">
            <v>172491</v>
          </cell>
          <cell r="B1976" t="str">
            <v>(DEPR.ACUMUL.EDIF E</v>
          </cell>
          <cell r="C1976">
            <v>-13909383281.26</v>
          </cell>
          <cell r="D1976">
            <v>654141980.13999999</v>
          </cell>
          <cell r="E1976">
            <v>1142321983.6600001</v>
          </cell>
          <cell r="F1976">
            <v>-14397563284.780001</v>
          </cell>
        </row>
        <row r="1977">
          <cell r="A1977">
            <v>17249101</v>
          </cell>
          <cell r="B1977" t="str">
            <v>(DEPREC.ACUMUL.EDIF.</v>
          </cell>
          <cell r="C1977">
            <v>-5410651591.0799999</v>
          </cell>
          <cell r="D1977">
            <v>500622288.83999997</v>
          </cell>
          <cell r="E1977">
            <v>641565759.90999997</v>
          </cell>
          <cell r="F1977">
            <v>-5551595062.1499996</v>
          </cell>
        </row>
        <row r="1978">
          <cell r="A1978">
            <v>1724910101</v>
          </cell>
          <cell r="B1978" t="str">
            <v>(DEPR.ACUM.EDIF.OFIC</v>
          </cell>
          <cell r="C1978">
            <v>-5410651591.0799999</v>
          </cell>
          <cell r="D1978">
            <v>500622288.83999997</v>
          </cell>
          <cell r="E1978">
            <v>641565759.90999997</v>
          </cell>
          <cell r="F1978">
            <v>-5551595062.1499996</v>
          </cell>
        </row>
        <row r="1979">
          <cell r="A1979">
            <v>17249105</v>
          </cell>
          <cell r="B1979" t="str">
            <v>(DEPREC.ACUMUL.D/INS</v>
          </cell>
          <cell r="C1979">
            <v>-8498731690.1800003</v>
          </cell>
          <cell r="D1979">
            <v>153519691.30000001</v>
          </cell>
          <cell r="E1979">
            <v>500756223.75</v>
          </cell>
          <cell r="F1979">
            <v>-8845968222.6299992</v>
          </cell>
        </row>
        <row r="1980">
          <cell r="A1980">
            <v>1724910501</v>
          </cell>
          <cell r="B1980" t="str">
            <v>(DEPR.ACUM.D/INSTA.E</v>
          </cell>
          <cell r="C1980">
            <v>-8498731690.1800003</v>
          </cell>
          <cell r="D1980">
            <v>153519691.30000001</v>
          </cell>
          <cell r="E1980">
            <v>500756223.75</v>
          </cell>
          <cell r="F1980">
            <v>-8845968222.6299992</v>
          </cell>
        </row>
        <row r="1981">
          <cell r="A1981">
            <v>173</v>
          </cell>
          <cell r="B1981" t="str">
            <v>MOBILIARIO Y EQUIPOS</v>
          </cell>
          <cell r="C1981">
            <v>19427452285.419998</v>
          </cell>
          <cell r="D1981">
            <v>89429319967.759995</v>
          </cell>
          <cell r="E1981">
            <v>86935939146.660004</v>
          </cell>
          <cell r="F1981">
            <v>21920833106.52</v>
          </cell>
        </row>
        <row r="1982">
          <cell r="A1982">
            <v>17301</v>
          </cell>
          <cell r="B1982" t="str">
            <v>MOBILIARIO DE OFICIN</v>
          </cell>
          <cell r="C1982">
            <v>6638109087.3500004</v>
          </cell>
          <cell r="D1982">
            <v>824496098.60000002</v>
          </cell>
          <cell r="E1982">
            <v>635851844.01999998</v>
          </cell>
          <cell r="F1982">
            <v>6826753341.9300003</v>
          </cell>
        </row>
        <row r="1983">
          <cell r="A1983">
            <v>173011</v>
          </cell>
          <cell r="B1983" t="str">
            <v>MOBILIARIO DE OFICIN</v>
          </cell>
          <cell r="C1983">
            <v>6638109087.3500004</v>
          </cell>
          <cell r="D1983">
            <v>824496098.60000002</v>
          </cell>
          <cell r="E1983">
            <v>635851844.01999998</v>
          </cell>
          <cell r="F1983">
            <v>6826753341.9300003</v>
          </cell>
        </row>
        <row r="1984">
          <cell r="A1984">
            <v>17301101</v>
          </cell>
          <cell r="B1984" t="str">
            <v>MOBILIARIO DE OFICIN</v>
          </cell>
          <cell r="C1984">
            <v>6638109087.3500004</v>
          </cell>
          <cell r="D1984">
            <v>824496098.60000002</v>
          </cell>
          <cell r="E1984">
            <v>635851844.01999998</v>
          </cell>
          <cell r="F1984">
            <v>6826753341.9300003</v>
          </cell>
        </row>
        <row r="1985">
          <cell r="A1985">
            <v>17302</v>
          </cell>
          <cell r="B1985" t="str">
            <v>EPUIPOS DE COMPUTACI</v>
          </cell>
          <cell r="C1985">
            <v>95900923860.050003</v>
          </cell>
          <cell r="D1985">
            <v>41545176614.699997</v>
          </cell>
          <cell r="E1985">
            <v>40840418300.230003</v>
          </cell>
          <cell r="F1985">
            <v>96605682174.520004</v>
          </cell>
        </row>
        <row r="1986">
          <cell r="A1986">
            <v>173021</v>
          </cell>
          <cell r="B1986" t="str">
            <v>EQUIPOS DE COMPUTACI</v>
          </cell>
          <cell r="C1986">
            <v>95900923860.050003</v>
          </cell>
          <cell r="D1986">
            <v>41545176614.699997</v>
          </cell>
          <cell r="E1986">
            <v>40840418300.230003</v>
          </cell>
          <cell r="F1986">
            <v>96605682174.520004</v>
          </cell>
        </row>
        <row r="1987">
          <cell r="A1987">
            <v>17302101</v>
          </cell>
          <cell r="B1987" t="str">
            <v>EQUIPOS DE COMPUTACI</v>
          </cell>
          <cell r="C1987">
            <v>95900923860.050003</v>
          </cell>
          <cell r="D1987">
            <v>41545176614.699997</v>
          </cell>
          <cell r="E1987">
            <v>40840418300.230003</v>
          </cell>
          <cell r="F1987">
            <v>96605682174.520004</v>
          </cell>
        </row>
        <row r="1988">
          <cell r="A1988">
            <v>17303</v>
          </cell>
          <cell r="B1988" t="str">
            <v>OTROS EQUIPOS DE OFI</v>
          </cell>
          <cell r="C1988">
            <v>21058111682.509998</v>
          </cell>
          <cell r="D1988">
            <v>4882951979.0699997</v>
          </cell>
          <cell r="E1988">
            <v>2764163022.9000001</v>
          </cell>
          <cell r="F1988">
            <v>23176900638.68</v>
          </cell>
        </row>
        <row r="1989">
          <cell r="A1989">
            <v>173031</v>
          </cell>
          <cell r="B1989" t="str">
            <v>OTROS EQUIPOS DE OFI</v>
          </cell>
          <cell r="C1989">
            <v>21058111682.509998</v>
          </cell>
          <cell r="D1989">
            <v>4882951979.0699997</v>
          </cell>
          <cell r="E1989">
            <v>2764163022.9000001</v>
          </cell>
          <cell r="F1989">
            <v>23176900638.68</v>
          </cell>
        </row>
        <row r="1990">
          <cell r="A1990">
            <v>17303101</v>
          </cell>
          <cell r="B1990" t="str">
            <v>MAQUINARIAS</v>
          </cell>
          <cell r="C1990">
            <v>11604880246.82</v>
          </cell>
          <cell r="D1990">
            <v>2418385875</v>
          </cell>
          <cell r="E1990">
            <v>1789583183.8199999</v>
          </cell>
          <cell r="F1990">
            <v>12233682938</v>
          </cell>
        </row>
        <row r="1991">
          <cell r="A1991">
            <v>17303102</v>
          </cell>
          <cell r="B1991" t="str">
            <v>EQUIPOS DE SEGURIDAD</v>
          </cell>
          <cell r="C1991">
            <v>8316513617.6300001</v>
          </cell>
          <cell r="D1991">
            <v>2438773004.9899998</v>
          </cell>
          <cell r="E1991">
            <v>948786740</v>
          </cell>
          <cell r="F1991">
            <v>9806499882.6200008</v>
          </cell>
        </row>
        <row r="1992">
          <cell r="A1992">
            <v>17303103</v>
          </cell>
          <cell r="B1992" t="str">
            <v>EQUIPOS DE OFICINA</v>
          </cell>
          <cell r="C1992">
            <v>1136717818.0599999</v>
          </cell>
          <cell r="D1992">
            <v>25793099.079999998</v>
          </cell>
          <cell r="E1992">
            <v>25793099.079999998</v>
          </cell>
          <cell r="F1992">
            <v>1136717818.0599999</v>
          </cell>
        </row>
        <row r="1993">
          <cell r="A1993">
            <v>17349</v>
          </cell>
          <cell r="B1993" t="str">
            <v>(DEPREC.ACUMUL.D/MOB</v>
          </cell>
          <cell r="C1993">
            <v>-104169692344.49001</v>
          </cell>
          <cell r="D1993">
            <v>42176695275.389999</v>
          </cell>
          <cell r="E1993">
            <v>42695505979.510002</v>
          </cell>
          <cell r="F1993">
            <v>-104688503048.61</v>
          </cell>
        </row>
        <row r="1994">
          <cell r="A1994">
            <v>173491</v>
          </cell>
          <cell r="B1994" t="str">
            <v>(DEPR.ACUM.MOBIL. Y</v>
          </cell>
          <cell r="C1994">
            <v>-104169692344.49001</v>
          </cell>
          <cell r="D1994">
            <v>42176695275.389999</v>
          </cell>
          <cell r="E1994">
            <v>42695505979.510002</v>
          </cell>
          <cell r="F1994">
            <v>-104688503048.61</v>
          </cell>
        </row>
        <row r="1995">
          <cell r="A1995">
            <v>17349101</v>
          </cell>
          <cell r="B1995" t="str">
            <v>(MOBILIARIO DE OFICI</v>
          </cell>
          <cell r="C1995">
            <v>-3408326047.4899998</v>
          </cell>
          <cell r="D1995">
            <v>288992880.29000002</v>
          </cell>
          <cell r="E1995">
            <v>336957004.63</v>
          </cell>
          <cell r="F1995">
            <v>-3456290171.8299999</v>
          </cell>
        </row>
        <row r="1996">
          <cell r="A1996">
            <v>17349102</v>
          </cell>
          <cell r="B1996" t="str">
            <v>(EQUIPO DE COMPUTACI</v>
          </cell>
          <cell r="C1996">
            <v>-87592138169.970001</v>
          </cell>
          <cell r="D1996">
            <v>40642377607.169998</v>
          </cell>
          <cell r="E1996">
            <v>40938048775.830002</v>
          </cell>
          <cell r="F1996">
            <v>-87887809338.630005</v>
          </cell>
        </row>
        <row r="1997">
          <cell r="A1997">
            <v>17349103</v>
          </cell>
          <cell r="B1997" t="str">
            <v>(OTROS EQUIPOS DE OF</v>
          </cell>
          <cell r="C1997">
            <v>-13169228127.030001</v>
          </cell>
          <cell r="D1997">
            <v>1245324787.9300001</v>
          </cell>
          <cell r="E1997">
            <v>1420500199.05</v>
          </cell>
          <cell r="F1997">
            <v>-13344403538.15</v>
          </cell>
        </row>
        <row r="1998">
          <cell r="A1998">
            <v>1734910301</v>
          </cell>
          <cell r="B1998" t="str">
            <v>(MAQUINARIAS)</v>
          </cell>
          <cell r="C1998">
            <v>-7218005905.5600004</v>
          </cell>
          <cell r="D1998">
            <v>879390131.47000003</v>
          </cell>
          <cell r="E1998">
            <v>978857242.63</v>
          </cell>
          <cell r="F1998">
            <v>-7317473016.7200003</v>
          </cell>
        </row>
        <row r="1999">
          <cell r="A1999">
            <v>1734910302</v>
          </cell>
          <cell r="B1999" t="str">
            <v>(EQUIPOS DE SEGURIDA</v>
          </cell>
          <cell r="C1999">
            <v>-4970968112.1099997</v>
          </cell>
          <cell r="D1999">
            <v>347756874.43000001</v>
          </cell>
          <cell r="E1999">
            <v>418235350.17000002</v>
          </cell>
          <cell r="F1999">
            <v>-5041446587.8500004</v>
          </cell>
        </row>
        <row r="2000">
          <cell r="A2000">
            <v>1734910303</v>
          </cell>
          <cell r="B2000" t="str">
            <v>(EQUIPOS)</v>
          </cell>
          <cell r="C2000">
            <v>-980254109.36000001</v>
          </cell>
          <cell r="D2000">
            <v>18177782.030000001</v>
          </cell>
          <cell r="E2000">
            <v>23407606.25</v>
          </cell>
          <cell r="F2000">
            <v>-985483933.58000004</v>
          </cell>
        </row>
        <row r="2001">
          <cell r="A2001">
            <v>174</v>
          </cell>
          <cell r="B2001" t="str">
            <v>EQUIPOS DE TRANSPORT</v>
          </cell>
          <cell r="C2001">
            <v>992604704.70000005</v>
          </cell>
          <cell r="D2001">
            <v>101425182.25</v>
          </cell>
          <cell r="E2001">
            <v>132084081.47</v>
          </cell>
          <cell r="F2001">
            <v>961945805.48000002</v>
          </cell>
        </row>
        <row r="2002">
          <cell r="A2002">
            <v>17401</v>
          </cell>
          <cell r="B2002" t="str">
            <v>VEHICULOS</v>
          </cell>
          <cell r="C2002">
            <v>1394649947.21</v>
          </cell>
          <cell r="D2002">
            <v>57425316.5</v>
          </cell>
          <cell r="E2002">
            <v>79219256</v>
          </cell>
          <cell r="F2002">
            <v>1372856007.71</v>
          </cell>
        </row>
        <row r="2003">
          <cell r="A2003">
            <v>174011</v>
          </cell>
          <cell r="B2003" t="str">
            <v>VEHICULOS</v>
          </cell>
          <cell r="C2003">
            <v>1394649947.21</v>
          </cell>
          <cell r="D2003">
            <v>57425316.5</v>
          </cell>
          <cell r="E2003">
            <v>79219256</v>
          </cell>
          <cell r="F2003">
            <v>1372856007.71</v>
          </cell>
        </row>
        <row r="2004">
          <cell r="A2004">
            <v>17401101</v>
          </cell>
          <cell r="B2004" t="str">
            <v>VEHICULOS</v>
          </cell>
          <cell r="C2004">
            <v>1394649947.21</v>
          </cell>
          <cell r="D2004">
            <v>57425316.5</v>
          </cell>
          <cell r="E2004">
            <v>79219256</v>
          </cell>
          <cell r="F2004">
            <v>1372856007.71</v>
          </cell>
        </row>
        <row r="2005">
          <cell r="A2005">
            <v>17449</v>
          </cell>
          <cell r="B2005" t="str">
            <v>(DEPRE.ACUMUL.D/EQUI</v>
          </cell>
          <cell r="C2005">
            <v>-402045242.50999999</v>
          </cell>
          <cell r="D2005">
            <v>43999865.75</v>
          </cell>
          <cell r="E2005">
            <v>52864825.469999999</v>
          </cell>
          <cell r="F2005">
            <v>-410910202.23000002</v>
          </cell>
        </row>
        <row r="2006">
          <cell r="A2006">
            <v>174491</v>
          </cell>
          <cell r="B2006" t="str">
            <v>(DEPRE.EQUIP. Y TRAN</v>
          </cell>
          <cell r="C2006">
            <v>-402045242.50999999</v>
          </cell>
          <cell r="D2006">
            <v>43999865.75</v>
          </cell>
          <cell r="E2006">
            <v>52864825.469999999</v>
          </cell>
          <cell r="F2006">
            <v>-410910202.23000002</v>
          </cell>
        </row>
        <row r="2007">
          <cell r="A2007">
            <v>17449101</v>
          </cell>
          <cell r="B2007" t="str">
            <v>DEPRECIACION EQUIPO</v>
          </cell>
          <cell r="C2007">
            <v>-402045242.50999999</v>
          </cell>
          <cell r="D2007">
            <v>43999865.75</v>
          </cell>
          <cell r="E2007">
            <v>52864825.469999999</v>
          </cell>
          <cell r="F2007">
            <v>-410910202.23000002</v>
          </cell>
        </row>
        <row r="2008">
          <cell r="A2008">
            <v>176</v>
          </cell>
          <cell r="B2008" t="str">
            <v>OBRAS EN EJECUCION</v>
          </cell>
          <cell r="C2008">
            <v>13672495113.219999</v>
          </cell>
          <cell r="D2008">
            <v>14020477904.299999</v>
          </cell>
          <cell r="E2008">
            <v>16825912298.18</v>
          </cell>
          <cell r="F2008">
            <v>10867060719.34</v>
          </cell>
        </row>
        <row r="2009">
          <cell r="A2009">
            <v>17601</v>
          </cell>
          <cell r="B2009" t="str">
            <v>OBRAS EN EJECUCION</v>
          </cell>
          <cell r="C2009">
            <v>13672495113.219999</v>
          </cell>
          <cell r="D2009">
            <v>14020477904.299999</v>
          </cell>
          <cell r="E2009">
            <v>16825912298.18</v>
          </cell>
          <cell r="F2009">
            <v>10867060719.34</v>
          </cell>
        </row>
        <row r="2010">
          <cell r="A2010">
            <v>176011</v>
          </cell>
          <cell r="B2010" t="str">
            <v>OBRAS EN EJECUCION</v>
          </cell>
          <cell r="C2010">
            <v>13672495113.219999</v>
          </cell>
          <cell r="D2010">
            <v>14020477904.299999</v>
          </cell>
          <cell r="E2010">
            <v>16825912298.18</v>
          </cell>
          <cell r="F2010">
            <v>10867060719.34</v>
          </cell>
        </row>
        <row r="2011">
          <cell r="A2011">
            <v>17601102</v>
          </cell>
          <cell r="B2011" t="str">
            <v>REMODELACION AGENCIA</v>
          </cell>
          <cell r="C2011">
            <v>13672495113.219999</v>
          </cell>
          <cell r="D2011">
            <v>14020477904.299999</v>
          </cell>
          <cell r="E2011">
            <v>16825912298.18</v>
          </cell>
          <cell r="F2011">
            <v>10867060719.34</v>
          </cell>
        </row>
        <row r="2012">
          <cell r="A2012">
            <v>1760110201</v>
          </cell>
          <cell r="B2012" t="str">
            <v>CTRO.FINANCIERO PROV</v>
          </cell>
          <cell r="C2012">
            <v>1861387161.9100001</v>
          </cell>
          <cell r="D2012">
            <v>0</v>
          </cell>
          <cell r="E2012">
            <v>8967704.4199999999</v>
          </cell>
          <cell r="F2012">
            <v>1852419457.49</v>
          </cell>
        </row>
        <row r="2013">
          <cell r="A2013">
            <v>1760110204</v>
          </cell>
          <cell r="B2013" t="str">
            <v>OFICINAS PROPIAS</v>
          </cell>
          <cell r="C2013">
            <v>422314807.63999999</v>
          </cell>
          <cell r="D2013">
            <v>422314807.63999999</v>
          </cell>
          <cell r="E2013">
            <v>774828792.75999999</v>
          </cell>
          <cell r="F2013">
            <v>69800822.519999996</v>
          </cell>
        </row>
        <row r="2014">
          <cell r="A2014">
            <v>1760110205</v>
          </cell>
          <cell r="B2014" t="str">
            <v>OBRAS EN EJECUCION C</v>
          </cell>
          <cell r="C2014">
            <v>11388793143.67</v>
          </cell>
          <cell r="D2014">
            <v>13598163096.66</v>
          </cell>
          <cell r="E2014">
            <v>16042115801</v>
          </cell>
          <cell r="F2014">
            <v>8944840439.3299999</v>
          </cell>
        </row>
        <row r="2015">
          <cell r="A2015">
            <v>177</v>
          </cell>
          <cell r="B2015" t="str">
            <v>OTROS BIENES</v>
          </cell>
          <cell r="C2015">
            <v>319862535.38</v>
          </cell>
          <cell r="D2015">
            <v>5463927.5999999996</v>
          </cell>
          <cell r="E2015">
            <v>5463927.5999999996</v>
          </cell>
          <cell r="F2015">
            <v>319862535.38</v>
          </cell>
        </row>
        <row r="2016">
          <cell r="A2016">
            <v>17702</v>
          </cell>
          <cell r="B2016" t="str">
            <v>OBRAS DE ARTE</v>
          </cell>
          <cell r="C2016">
            <v>319862535.38</v>
          </cell>
          <cell r="D2016">
            <v>5463927.5999999996</v>
          </cell>
          <cell r="E2016">
            <v>5463927.5999999996</v>
          </cell>
          <cell r="F2016">
            <v>319862535.38</v>
          </cell>
        </row>
        <row r="2017">
          <cell r="A2017">
            <v>177021</v>
          </cell>
          <cell r="B2017" t="str">
            <v>OBRAS DE ARTE</v>
          </cell>
          <cell r="C2017">
            <v>319862535.38</v>
          </cell>
          <cell r="D2017">
            <v>5463927.5999999996</v>
          </cell>
          <cell r="E2017">
            <v>5463927.5999999996</v>
          </cell>
          <cell r="F2017">
            <v>319862535.38</v>
          </cell>
        </row>
        <row r="2018">
          <cell r="A2018">
            <v>17702101</v>
          </cell>
          <cell r="B2018" t="str">
            <v>OBRAS DE ARTE</v>
          </cell>
          <cell r="C2018">
            <v>319862535.38</v>
          </cell>
          <cell r="D2018">
            <v>5463927.5999999996</v>
          </cell>
          <cell r="E2018">
            <v>5463927.5999999996</v>
          </cell>
          <cell r="F2018">
            <v>319862535.38</v>
          </cell>
        </row>
        <row r="2019">
          <cell r="A2019">
            <v>17</v>
          </cell>
          <cell r="B2019" t="str">
            <v>TOTAL BIENES DE USO</v>
          </cell>
          <cell r="C2019">
            <v>82265249547.800003</v>
          </cell>
          <cell r="D2019">
            <v>113649636716.34</v>
          </cell>
          <cell r="E2019">
            <v>110594559392.67999</v>
          </cell>
          <cell r="F2019">
            <v>85320326871.460007</v>
          </cell>
        </row>
        <row r="2020">
          <cell r="A2020">
            <v>181</v>
          </cell>
          <cell r="B2020" t="str">
            <v>GASTOS DIFERIDOS</v>
          </cell>
          <cell r="C2020">
            <v>25838779358.549999</v>
          </cell>
          <cell r="D2020">
            <v>4628383062.3800001</v>
          </cell>
          <cell r="E2020">
            <v>4993289810.7700005</v>
          </cell>
          <cell r="F2020">
            <v>25473872610.16</v>
          </cell>
        </row>
        <row r="2021">
          <cell r="A2021">
            <v>18102</v>
          </cell>
          <cell r="B2021" t="str">
            <v>MEJORAS A PROPIED.TO</v>
          </cell>
          <cell r="C2021">
            <v>1967258820.8299999</v>
          </cell>
          <cell r="D2021">
            <v>1615484087.8099999</v>
          </cell>
          <cell r="E2021">
            <v>226695000</v>
          </cell>
          <cell r="F2021">
            <v>3356047908.6399999</v>
          </cell>
        </row>
        <row r="2022">
          <cell r="A2022">
            <v>181021</v>
          </cell>
          <cell r="B2022" t="str">
            <v>MEJORAS A PROP.TOM.A</v>
          </cell>
          <cell r="C2022">
            <v>1967258820.8299999</v>
          </cell>
          <cell r="D2022">
            <v>1615484087.8099999</v>
          </cell>
          <cell r="E2022">
            <v>226695000</v>
          </cell>
          <cell r="F2022">
            <v>3356047908.6399999</v>
          </cell>
        </row>
        <row r="2023">
          <cell r="A2023">
            <v>18102101</v>
          </cell>
          <cell r="B2023" t="str">
            <v>VAL.D/ORIG.D/MEJ.A P</v>
          </cell>
          <cell r="C2023">
            <v>3533983568.8400002</v>
          </cell>
          <cell r="D2023">
            <v>1536274186.52</v>
          </cell>
          <cell r="E2023">
            <v>110807894.40000001</v>
          </cell>
          <cell r="F2023">
            <v>4959449860.96</v>
          </cell>
        </row>
        <row r="2024">
          <cell r="A2024">
            <v>18102102</v>
          </cell>
          <cell r="B2024" t="str">
            <v>(AMORT.ACU.D/MEJ.A P</v>
          </cell>
          <cell r="C2024">
            <v>-1566724748.01</v>
          </cell>
          <cell r="D2024">
            <v>79209901.290000007</v>
          </cell>
          <cell r="E2024">
            <v>115887105.59999999</v>
          </cell>
          <cell r="F2024">
            <v>-1603401952.3199999</v>
          </cell>
        </row>
        <row r="2025">
          <cell r="A2025">
            <v>18103</v>
          </cell>
          <cell r="B2025" t="str">
            <v>SOFTWARE</v>
          </cell>
          <cell r="C2025">
            <v>5575945466.29</v>
          </cell>
          <cell r="D2025">
            <v>274140271.01999998</v>
          </cell>
          <cell r="E2025">
            <v>510270054.08999997</v>
          </cell>
          <cell r="F2025">
            <v>5339815683.2200003</v>
          </cell>
        </row>
        <row r="2026">
          <cell r="A2026">
            <v>181031</v>
          </cell>
          <cell r="B2026" t="str">
            <v>SOFTWARE</v>
          </cell>
          <cell r="C2026">
            <v>5575945466.29</v>
          </cell>
          <cell r="D2026">
            <v>274140271.01999998</v>
          </cell>
          <cell r="E2026">
            <v>510270054.08999997</v>
          </cell>
          <cell r="F2026">
            <v>5339815683.2200003</v>
          </cell>
        </row>
        <row r="2027">
          <cell r="A2027">
            <v>18103101</v>
          </cell>
          <cell r="B2027" t="str">
            <v>VALOR DE ORIGEN DEL</v>
          </cell>
          <cell r="C2027">
            <v>12978491040.950001</v>
          </cell>
          <cell r="D2027">
            <v>28393353</v>
          </cell>
          <cell r="E2027">
            <v>245746918.02000001</v>
          </cell>
          <cell r="F2027">
            <v>12761137475.93</v>
          </cell>
        </row>
        <row r="2028">
          <cell r="A2028">
            <v>18103102</v>
          </cell>
          <cell r="B2028" t="str">
            <v>(AMORTIZAC.ACUMULADA</v>
          </cell>
          <cell r="C2028">
            <v>-7402545574.6599998</v>
          </cell>
          <cell r="D2028">
            <v>245746918.02000001</v>
          </cell>
          <cell r="E2028">
            <v>264523136.06999999</v>
          </cell>
          <cell r="F2028">
            <v>-7421321792.71</v>
          </cell>
        </row>
        <row r="2029">
          <cell r="A2029">
            <v>18106</v>
          </cell>
          <cell r="B2029" t="str">
            <v>OTROS GASTOS DIFERID</v>
          </cell>
          <cell r="C2029">
            <v>3225692277.9299998</v>
          </cell>
          <cell r="D2029">
            <v>2694656234.9299998</v>
          </cell>
          <cell r="E2029">
            <v>3074159276.5799999</v>
          </cell>
          <cell r="F2029">
            <v>2846189236.2800002</v>
          </cell>
        </row>
        <row r="2030">
          <cell r="A2030">
            <v>181061</v>
          </cell>
          <cell r="B2030" t="str">
            <v>OTROS GTOS DIFERIDOS</v>
          </cell>
          <cell r="C2030">
            <v>3225692277.9299998</v>
          </cell>
          <cell r="D2030">
            <v>2694656234.9299998</v>
          </cell>
          <cell r="E2030">
            <v>3074159276.5799999</v>
          </cell>
          <cell r="F2030">
            <v>2846189236.2800002</v>
          </cell>
        </row>
        <row r="2031">
          <cell r="A2031">
            <v>18106101</v>
          </cell>
          <cell r="B2031" t="str">
            <v>VALOR D/ORIG.D/OTROS</v>
          </cell>
          <cell r="C2031">
            <v>10482741720.49</v>
          </cell>
          <cell r="D2031">
            <v>2390533794.4899998</v>
          </cell>
          <cell r="E2031">
            <v>1820282707.21</v>
          </cell>
          <cell r="F2031">
            <v>11052992807.77</v>
          </cell>
        </row>
        <row r="2032">
          <cell r="A2032">
            <v>1810610101</v>
          </cell>
          <cell r="B2032" t="str">
            <v>VAL.ORIGEN GTOS.DIFE</v>
          </cell>
          <cell r="C2032">
            <v>10482741720.49</v>
          </cell>
          <cell r="D2032">
            <v>2390533794.4899998</v>
          </cell>
          <cell r="E2032">
            <v>1820282707.21</v>
          </cell>
          <cell r="F2032">
            <v>11052992807.77</v>
          </cell>
        </row>
        <row r="2033">
          <cell r="A2033">
            <v>18106102</v>
          </cell>
          <cell r="B2033" t="str">
            <v>(AMORTIZ.ACUM.D/OTRO</v>
          </cell>
          <cell r="C2033">
            <v>-7257049442.5600004</v>
          </cell>
          <cell r="D2033">
            <v>304122440.44</v>
          </cell>
          <cell r="E2033">
            <v>1253876569.3699999</v>
          </cell>
          <cell r="F2033">
            <v>-8206803571.4899998</v>
          </cell>
        </row>
        <row r="2034">
          <cell r="A2034">
            <v>1810610201</v>
          </cell>
          <cell r="B2034" t="str">
            <v>(AMORT.ACUM. GTOS.DI</v>
          </cell>
          <cell r="C2034">
            <v>-7257049442.5600004</v>
          </cell>
          <cell r="D2034">
            <v>304122440.44</v>
          </cell>
          <cell r="E2034">
            <v>1253876569.3699999</v>
          </cell>
          <cell r="F2034">
            <v>-8206803571.4899998</v>
          </cell>
        </row>
        <row r="2035">
          <cell r="A2035">
            <v>18107</v>
          </cell>
          <cell r="B2035" t="str">
            <v>VALOR D/ORIGEN D/LIC</v>
          </cell>
          <cell r="C2035">
            <v>15069882793.5</v>
          </cell>
          <cell r="D2035">
            <v>44102468.619999997</v>
          </cell>
          <cell r="E2035">
            <v>1182165480.0999999</v>
          </cell>
          <cell r="F2035">
            <v>13931819782.02</v>
          </cell>
        </row>
        <row r="2036">
          <cell r="A2036">
            <v>181071</v>
          </cell>
          <cell r="B2036" t="str">
            <v>VALOR D/ORIG.D/LICEN</v>
          </cell>
          <cell r="C2036">
            <v>15069882793.5</v>
          </cell>
          <cell r="D2036">
            <v>44102468.619999997</v>
          </cell>
          <cell r="E2036">
            <v>1182165480.0999999</v>
          </cell>
          <cell r="F2036">
            <v>13931819782.02</v>
          </cell>
        </row>
        <row r="2037">
          <cell r="A2037">
            <v>18107101</v>
          </cell>
          <cell r="B2037" t="str">
            <v>VALOR D/ORIG.D/LICEN</v>
          </cell>
          <cell r="C2037">
            <v>51232410504.400002</v>
          </cell>
          <cell r="D2037">
            <v>44102468.619999997</v>
          </cell>
          <cell r="E2037">
            <v>0</v>
          </cell>
          <cell r="F2037">
            <v>51276512973.019997</v>
          </cell>
        </row>
        <row r="2038">
          <cell r="A2038">
            <v>1810710101</v>
          </cell>
          <cell r="B2038" t="str">
            <v>VALOR D/ORIG.D/LICEN</v>
          </cell>
          <cell r="C2038">
            <v>51232410504.400002</v>
          </cell>
          <cell r="D2038">
            <v>44102468.619999997</v>
          </cell>
          <cell r="E2038">
            <v>0</v>
          </cell>
          <cell r="F2038">
            <v>51276512973.019997</v>
          </cell>
        </row>
        <row r="2039">
          <cell r="A2039">
            <v>18107102</v>
          </cell>
          <cell r="B2039" t="str">
            <v>(AMORTIZ.ACUM.D/LICE</v>
          </cell>
          <cell r="C2039">
            <v>-36162527710.900002</v>
          </cell>
          <cell r="D2039">
            <v>0</v>
          </cell>
          <cell r="E2039">
            <v>1182165480.0999999</v>
          </cell>
          <cell r="F2039">
            <v>-37344693191</v>
          </cell>
        </row>
        <row r="2040">
          <cell r="A2040">
            <v>1810710201</v>
          </cell>
          <cell r="B2040" t="str">
            <v>(AMORTIZ.ACUM.D/LICE</v>
          </cell>
          <cell r="C2040">
            <v>-36162527710.900002</v>
          </cell>
          <cell r="D2040">
            <v>0</v>
          </cell>
          <cell r="E2040">
            <v>1182165480.0999999</v>
          </cell>
          <cell r="F2040">
            <v>-37344693191</v>
          </cell>
        </row>
        <row r="2041">
          <cell r="A2041">
            <v>182</v>
          </cell>
          <cell r="B2041" t="str">
            <v>BIENES DIVERSOS</v>
          </cell>
          <cell r="C2041">
            <v>933072038.50999999</v>
          </cell>
          <cell r="D2041">
            <v>8336735053.1300001</v>
          </cell>
          <cell r="E2041">
            <v>8370937968.5500002</v>
          </cell>
          <cell r="F2041">
            <v>898869123.09000003</v>
          </cell>
        </row>
        <row r="2042">
          <cell r="A2042">
            <v>18203</v>
          </cell>
          <cell r="B2042" t="str">
            <v>EXIST.D/PAPELERIAS Y</v>
          </cell>
          <cell r="C2042">
            <v>925275318.15999997</v>
          </cell>
          <cell r="D2042">
            <v>8336735053.1300001</v>
          </cell>
          <cell r="E2042">
            <v>8370926968.5500002</v>
          </cell>
          <cell r="F2042">
            <v>891083402.74000001</v>
          </cell>
        </row>
        <row r="2043">
          <cell r="A2043">
            <v>182031</v>
          </cell>
          <cell r="B2043" t="str">
            <v>EXIST. PAPELER.Y EFE</v>
          </cell>
          <cell r="C2043">
            <v>925275318.15999997</v>
          </cell>
          <cell r="D2043">
            <v>8336735053.1300001</v>
          </cell>
          <cell r="E2043">
            <v>8370926968.5500002</v>
          </cell>
          <cell r="F2043">
            <v>891083402.74000001</v>
          </cell>
        </row>
        <row r="2044">
          <cell r="A2044">
            <v>18203101</v>
          </cell>
          <cell r="B2044" t="str">
            <v>EXISTENCIA DE PAPELE</v>
          </cell>
          <cell r="C2044">
            <v>335378803.11000001</v>
          </cell>
          <cell r="D2044">
            <v>435130061.87</v>
          </cell>
          <cell r="E2044">
            <v>447513854.35000002</v>
          </cell>
          <cell r="F2044">
            <v>322995010.63</v>
          </cell>
        </row>
        <row r="2045">
          <cell r="A2045">
            <v>18203102</v>
          </cell>
          <cell r="B2045" t="str">
            <v>PAPEL D/SEG.E IMPRES</v>
          </cell>
          <cell r="C2045">
            <v>78179367.019999996</v>
          </cell>
          <cell r="D2045">
            <v>46809677.200000003</v>
          </cell>
          <cell r="E2045">
            <v>37106278.340000004</v>
          </cell>
          <cell r="F2045">
            <v>87882765.879999995</v>
          </cell>
        </row>
        <row r="2046">
          <cell r="A2046">
            <v>18203105</v>
          </cell>
          <cell r="B2046" t="str">
            <v>EXISTENCIA ARTIC.D/F</v>
          </cell>
          <cell r="C2046">
            <v>37247016.950000003</v>
          </cell>
          <cell r="D2046">
            <v>0</v>
          </cell>
          <cell r="E2046">
            <v>1298241.3400000001</v>
          </cell>
          <cell r="F2046">
            <v>35948775.609999999</v>
          </cell>
        </row>
        <row r="2047">
          <cell r="A2047">
            <v>18203106</v>
          </cell>
          <cell r="B2047" t="str">
            <v>TARG. VIRGENES TDC</v>
          </cell>
          <cell r="C2047">
            <v>467071043.77999997</v>
          </cell>
          <cell r="D2047">
            <v>7854795314.0600004</v>
          </cell>
          <cell r="E2047">
            <v>7884952288.2700005</v>
          </cell>
          <cell r="F2047">
            <v>436914069.56999999</v>
          </cell>
        </row>
        <row r="2048">
          <cell r="A2048">
            <v>1820310601</v>
          </cell>
          <cell r="B2048" t="str">
            <v>TARJETAS M.CARD TDC</v>
          </cell>
          <cell r="C2048">
            <v>94661048.099999994</v>
          </cell>
          <cell r="D2048">
            <v>5272770.4000000004</v>
          </cell>
          <cell r="E2048">
            <v>7540140.8200000003</v>
          </cell>
          <cell r="F2048">
            <v>92393677.680000007</v>
          </cell>
        </row>
        <row r="2049">
          <cell r="A2049">
            <v>1820310602</v>
          </cell>
          <cell r="B2049" t="str">
            <v>TARJETAS VISA TDC</v>
          </cell>
          <cell r="C2049">
            <v>108243980.5</v>
          </cell>
          <cell r="D2049">
            <v>6700160</v>
          </cell>
          <cell r="E2049">
            <v>14268636.49</v>
          </cell>
          <cell r="F2049">
            <v>100675504.01000001</v>
          </cell>
        </row>
        <row r="2050">
          <cell r="A2050">
            <v>1820310607</v>
          </cell>
          <cell r="B2050" t="str">
            <v>EXISTENCIA TARJETAS</v>
          </cell>
          <cell r="C2050">
            <v>264166015.18000001</v>
          </cell>
          <cell r="D2050">
            <v>7842822383.6599998</v>
          </cell>
          <cell r="E2050">
            <v>7863143510.96</v>
          </cell>
          <cell r="F2050">
            <v>243844887.88</v>
          </cell>
        </row>
        <row r="2051">
          <cell r="A2051">
            <v>18203112</v>
          </cell>
          <cell r="B2051" t="str">
            <v>EQUIPOS PROMOCIONALE</v>
          </cell>
          <cell r="C2051">
            <v>7399087.2999999998</v>
          </cell>
          <cell r="D2051">
            <v>0</v>
          </cell>
          <cell r="E2051">
            <v>56306.25</v>
          </cell>
          <cell r="F2051">
            <v>7342781.0499999998</v>
          </cell>
        </row>
        <row r="2052">
          <cell r="A2052">
            <v>18204</v>
          </cell>
          <cell r="B2052" t="str">
            <v>NUMISMATICA</v>
          </cell>
          <cell r="C2052">
            <v>7796720.3499999996</v>
          </cell>
          <cell r="D2052">
            <v>0</v>
          </cell>
          <cell r="E2052">
            <v>11000</v>
          </cell>
          <cell r="F2052">
            <v>7785720.3499999996</v>
          </cell>
        </row>
        <row r="2053">
          <cell r="A2053">
            <v>182041</v>
          </cell>
          <cell r="B2053" t="str">
            <v>NUMISMAICA</v>
          </cell>
          <cell r="C2053">
            <v>7796720.3499999996</v>
          </cell>
          <cell r="D2053">
            <v>0</v>
          </cell>
          <cell r="E2053">
            <v>11000</v>
          </cell>
          <cell r="F2053">
            <v>7785720.3499999996</v>
          </cell>
        </row>
        <row r="2054">
          <cell r="A2054">
            <v>18204101</v>
          </cell>
          <cell r="B2054" t="str">
            <v>NUMISMATICA</v>
          </cell>
          <cell r="C2054">
            <v>7796720.3499999996</v>
          </cell>
          <cell r="D2054">
            <v>0</v>
          </cell>
          <cell r="E2054">
            <v>11000</v>
          </cell>
          <cell r="F2054">
            <v>7785720.3499999996</v>
          </cell>
        </row>
        <row r="2055">
          <cell r="A2055">
            <v>183</v>
          </cell>
          <cell r="B2055" t="str">
            <v>OFICINA PRINCIPAL Y</v>
          </cell>
          <cell r="C2055">
            <v>-2.2000000000000002</v>
          </cell>
          <cell r="D2055">
            <v>9022634692016.8105</v>
          </cell>
          <cell r="E2055">
            <v>9022634692016.9297</v>
          </cell>
          <cell r="F2055">
            <v>-2.3199999999999998</v>
          </cell>
        </row>
        <row r="2056">
          <cell r="A2056">
            <v>18301</v>
          </cell>
          <cell r="B2056" t="str">
            <v>OFICINA PRINCIPAL Y</v>
          </cell>
          <cell r="C2056">
            <v>-2.2000000000000002</v>
          </cell>
          <cell r="D2056">
            <v>9022634692016.8105</v>
          </cell>
          <cell r="E2056">
            <v>9022634692016.9297</v>
          </cell>
          <cell r="F2056">
            <v>-2.3199999999999998</v>
          </cell>
        </row>
        <row r="2057">
          <cell r="A2057">
            <v>183011</v>
          </cell>
          <cell r="B2057" t="str">
            <v>OFICINA PPAL.SUCURS.</v>
          </cell>
          <cell r="C2057">
            <v>-2.16</v>
          </cell>
          <cell r="D2057">
            <v>8724284998841.6904</v>
          </cell>
          <cell r="E2057">
            <v>8724284998841.79</v>
          </cell>
          <cell r="F2057">
            <v>-2.2599999999999998</v>
          </cell>
        </row>
        <row r="2058">
          <cell r="A2058">
            <v>18301103</v>
          </cell>
          <cell r="B2058" t="str">
            <v>AGENCIAS CUENTA D/CE</v>
          </cell>
          <cell r="C2058">
            <v>-2.16</v>
          </cell>
          <cell r="D2058">
            <v>8724284998841.6904</v>
          </cell>
          <cell r="E2058">
            <v>8724284998841.79</v>
          </cell>
          <cell r="F2058">
            <v>-2.2599999999999998</v>
          </cell>
        </row>
        <row r="2059">
          <cell r="A2059">
            <v>183012</v>
          </cell>
          <cell r="B2059" t="str">
            <v>OFICINA PRINC.SUCURS</v>
          </cell>
          <cell r="C2059">
            <v>-0.04</v>
          </cell>
          <cell r="D2059">
            <v>298349693175.12</v>
          </cell>
          <cell r="E2059">
            <v>298349693175.14001</v>
          </cell>
          <cell r="F2059">
            <v>-0.06</v>
          </cell>
        </row>
        <row r="2060">
          <cell r="A2060">
            <v>18301203</v>
          </cell>
          <cell r="B2060" t="str">
            <v>AGENCIAS CUENTA D/CE</v>
          </cell>
          <cell r="C2060">
            <v>-0.04</v>
          </cell>
          <cell r="D2060">
            <v>298349693175.12</v>
          </cell>
          <cell r="E2060">
            <v>298349693175.14001</v>
          </cell>
          <cell r="F2060">
            <v>-0.06</v>
          </cell>
        </row>
        <row r="2061">
          <cell r="A2061">
            <v>186</v>
          </cell>
          <cell r="B2061" t="str">
            <v>PARTIDAS POR APLICAR</v>
          </cell>
          <cell r="C2061">
            <v>730579589.07000005</v>
          </cell>
          <cell r="D2061">
            <v>90191229097131.609</v>
          </cell>
          <cell r="E2061">
            <v>90191781780850.812</v>
          </cell>
          <cell r="F2061">
            <v>177895869.87</v>
          </cell>
        </row>
        <row r="2062">
          <cell r="A2062">
            <v>18601</v>
          </cell>
          <cell r="B2062" t="str">
            <v>FALTANTES DE CAJA</v>
          </cell>
          <cell r="C2062">
            <v>9487000</v>
          </cell>
          <cell r="D2062">
            <v>3326028000</v>
          </cell>
          <cell r="E2062">
            <v>3324043000</v>
          </cell>
          <cell r="F2062">
            <v>11472000</v>
          </cell>
        </row>
        <row r="2063">
          <cell r="A2063">
            <v>186011</v>
          </cell>
          <cell r="B2063" t="str">
            <v>FALTANTES DE CAJA</v>
          </cell>
          <cell r="C2063">
            <v>9487000</v>
          </cell>
          <cell r="D2063">
            <v>3326028000</v>
          </cell>
          <cell r="E2063">
            <v>3324043000</v>
          </cell>
          <cell r="F2063">
            <v>11472000</v>
          </cell>
        </row>
        <row r="2064">
          <cell r="A2064">
            <v>18601105</v>
          </cell>
          <cell r="B2064" t="str">
            <v>DIFERENCIA FALTANTE</v>
          </cell>
          <cell r="C2064">
            <v>9197000</v>
          </cell>
          <cell r="D2064">
            <v>3325858000</v>
          </cell>
          <cell r="E2064">
            <v>3323593000</v>
          </cell>
          <cell r="F2064">
            <v>11462000</v>
          </cell>
        </row>
        <row r="2065">
          <cell r="A2065">
            <v>18601199</v>
          </cell>
          <cell r="B2065" t="str">
            <v>DIFERENCIAS FALTANTE</v>
          </cell>
          <cell r="C2065">
            <v>290000</v>
          </cell>
          <cell r="D2065">
            <v>170000</v>
          </cell>
          <cell r="E2065">
            <v>450000</v>
          </cell>
          <cell r="F2065">
            <v>10000</v>
          </cell>
        </row>
        <row r="2066">
          <cell r="A2066">
            <v>18602</v>
          </cell>
          <cell r="B2066" t="str">
            <v>OPERACIONES EN SUSPE</v>
          </cell>
          <cell r="C2066">
            <v>300571882.56</v>
          </cell>
          <cell r="D2066">
            <v>6210502701.8500004</v>
          </cell>
          <cell r="E2066">
            <v>6317421031.6700001</v>
          </cell>
          <cell r="F2066">
            <v>193653552.74000001</v>
          </cell>
        </row>
        <row r="2067">
          <cell r="A2067">
            <v>186021</v>
          </cell>
          <cell r="B2067" t="str">
            <v>OPERACIONES EN SUSPE</v>
          </cell>
          <cell r="C2067">
            <v>290818784.02999997</v>
          </cell>
          <cell r="D2067">
            <v>3775228113.4000001</v>
          </cell>
          <cell r="E2067">
            <v>3877162192.6900001</v>
          </cell>
          <cell r="F2067">
            <v>188884704.74000001</v>
          </cell>
        </row>
        <row r="2068">
          <cell r="A2068">
            <v>18602101</v>
          </cell>
          <cell r="B2068" t="str">
            <v>OPER.E/SUSPEN. REGUL</v>
          </cell>
          <cell r="C2068">
            <v>0</v>
          </cell>
          <cell r="D2068">
            <v>10123152.82</v>
          </cell>
          <cell r="E2068">
            <v>10123152.82</v>
          </cell>
          <cell r="F2068">
            <v>0</v>
          </cell>
        </row>
        <row r="2069">
          <cell r="A2069">
            <v>18602112</v>
          </cell>
          <cell r="B2069" t="str">
            <v>OPERACIONES DE EXTRA</v>
          </cell>
          <cell r="C2069">
            <v>0</v>
          </cell>
          <cell r="D2069">
            <v>481321979.63</v>
          </cell>
          <cell r="E2069">
            <v>481321979.63</v>
          </cell>
          <cell r="F2069">
            <v>0</v>
          </cell>
        </row>
        <row r="2070">
          <cell r="A2070">
            <v>18602114</v>
          </cell>
          <cell r="B2070" t="str">
            <v>SERV.PERSONAL.CUENTA</v>
          </cell>
          <cell r="C2070">
            <v>290818784.02999997</v>
          </cell>
          <cell r="D2070">
            <v>3283782980.9499998</v>
          </cell>
          <cell r="E2070">
            <v>3385717060.2399998</v>
          </cell>
          <cell r="F2070">
            <v>188884704.74000001</v>
          </cell>
        </row>
        <row r="2071">
          <cell r="A2071">
            <v>186022</v>
          </cell>
          <cell r="B2071" t="str">
            <v>OPERACIONES EN SUSPE</v>
          </cell>
          <cell r="C2071">
            <v>9753098.5299999993</v>
          </cell>
          <cell r="D2071">
            <v>2435274588.4499998</v>
          </cell>
          <cell r="E2071">
            <v>2440258838.98</v>
          </cell>
          <cell r="F2071">
            <v>4768848</v>
          </cell>
        </row>
        <row r="2072">
          <cell r="A2072">
            <v>18602201</v>
          </cell>
          <cell r="B2072" t="str">
            <v>OPERACIONES EN SUSPE</v>
          </cell>
          <cell r="C2072">
            <v>0</v>
          </cell>
          <cell r="D2072">
            <v>1964291195.8199999</v>
          </cell>
          <cell r="E2072">
            <v>1964291195.8199999</v>
          </cell>
          <cell r="F2072">
            <v>0</v>
          </cell>
        </row>
        <row r="2073">
          <cell r="A2073">
            <v>18602209</v>
          </cell>
          <cell r="B2073" t="str">
            <v>CHEQUES REMESADO ALT</v>
          </cell>
          <cell r="C2073">
            <v>9753098.5299999993</v>
          </cell>
          <cell r="D2073">
            <v>470983392.63</v>
          </cell>
          <cell r="E2073">
            <v>475967643.16000003</v>
          </cell>
          <cell r="F2073">
            <v>4768848</v>
          </cell>
        </row>
        <row r="2074">
          <cell r="A2074">
            <v>18603</v>
          </cell>
          <cell r="B2074" t="str">
            <v>OPERACIONES EN TRANS</v>
          </cell>
          <cell r="C2074">
            <v>420520706.50999999</v>
          </cell>
          <cell r="D2074">
            <v>90181692566429.766</v>
          </cell>
          <cell r="E2074">
            <v>90182140316819.141</v>
          </cell>
          <cell r="F2074">
            <v>-27229682.870000001</v>
          </cell>
        </row>
        <row r="2075">
          <cell r="A2075">
            <v>186031</v>
          </cell>
          <cell r="B2075" t="str">
            <v>OPERACIONES EN TRANS</v>
          </cell>
          <cell r="C2075">
            <v>420520706.50999999</v>
          </cell>
          <cell r="D2075">
            <v>90181692566429.766</v>
          </cell>
          <cell r="E2075">
            <v>90182140316819.141</v>
          </cell>
          <cell r="F2075">
            <v>-27229682.870000001</v>
          </cell>
        </row>
        <row r="2076">
          <cell r="A2076">
            <v>18603103</v>
          </cell>
          <cell r="B2076" t="str">
            <v>CTAS. GASTOS TRANSIT</v>
          </cell>
          <cell r="C2076">
            <v>0</v>
          </cell>
          <cell r="D2076">
            <v>11850099072.85</v>
          </cell>
          <cell r="E2076">
            <v>11849964965.85</v>
          </cell>
          <cell r="F2076">
            <v>134107</v>
          </cell>
        </row>
        <row r="2077">
          <cell r="A2077">
            <v>18603105</v>
          </cell>
          <cell r="B2077" t="str">
            <v>TRANSITORIA INTER.CT</v>
          </cell>
          <cell r="C2077">
            <v>0</v>
          </cell>
          <cell r="D2077">
            <v>4430234012.2600002</v>
          </cell>
          <cell r="E2077">
            <v>4430234012.2600002</v>
          </cell>
          <cell r="F2077">
            <v>0</v>
          </cell>
        </row>
        <row r="2078">
          <cell r="A2078">
            <v>18603107</v>
          </cell>
          <cell r="B2078" t="str">
            <v>DESCUENTOS EN TRANSI</v>
          </cell>
          <cell r="C2078">
            <v>0</v>
          </cell>
          <cell r="D2078">
            <v>8828873072</v>
          </cell>
          <cell r="E2078">
            <v>8828873072</v>
          </cell>
          <cell r="F2078">
            <v>0</v>
          </cell>
        </row>
        <row r="2079">
          <cell r="A2079">
            <v>18603111</v>
          </cell>
          <cell r="B2079" t="str">
            <v>OPERACIONES VARIAS O</v>
          </cell>
          <cell r="C2079">
            <v>40171154.689999998</v>
          </cell>
          <cell r="D2079">
            <v>215594408448.29001</v>
          </cell>
          <cell r="E2079">
            <v>215784308965.92999</v>
          </cell>
          <cell r="F2079">
            <v>-149729362.94999999</v>
          </cell>
        </row>
        <row r="2080">
          <cell r="A2080">
            <v>18603118</v>
          </cell>
          <cell r="B2080" t="str">
            <v>OPERACIONES VARIAS C</v>
          </cell>
          <cell r="C2080">
            <v>11751370.609999999</v>
          </cell>
          <cell r="D2080">
            <v>37441759963.769997</v>
          </cell>
          <cell r="E2080">
            <v>37451771770.959999</v>
          </cell>
          <cell r="F2080">
            <v>1739563.42</v>
          </cell>
        </row>
        <row r="2081">
          <cell r="A2081">
            <v>18603119</v>
          </cell>
          <cell r="B2081" t="str">
            <v>C/VTA.VALORES EN TRA</v>
          </cell>
          <cell r="C2081">
            <v>-0.14000000000000001</v>
          </cell>
          <cell r="D2081">
            <v>1876622625791.3601</v>
          </cell>
          <cell r="E2081">
            <v>1876622625791.22</v>
          </cell>
          <cell r="F2081">
            <v>0</v>
          </cell>
        </row>
        <row r="2082">
          <cell r="A2082">
            <v>18603120</v>
          </cell>
          <cell r="B2082" t="str">
            <v>RET.NO DISPENSAD.E/R</v>
          </cell>
          <cell r="C2082">
            <v>3400000</v>
          </cell>
          <cell r="D2082">
            <v>384417000</v>
          </cell>
          <cell r="E2082">
            <v>346847000</v>
          </cell>
          <cell r="F2082">
            <v>40970000</v>
          </cell>
        </row>
        <row r="2083">
          <cell r="A2083">
            <v>18603125</v>
          </cell>
          <cell r="B2083" t="str">
            <v>CRED.RECAL.BALOOM VE</v>
          </cell>
          <cell r="C2083">
            <v>0</v>
          </cell>
          <cell r="D2083">
            <v>1259485.8500000001</v>
          </cell>
          <cell r="E2083">
            <v>1259584.8500000001</v>
          </cell>
          <cell r="F2083">
            <v>-99</v>
          </cell>
        </row>
        <row r="2084">
          <cell r="A2084">
            <v>1860312501</v>
          </cell>
          <cell r="B2084" t="str">
            <v>CAPIT.RECAL.BALOOM C</v>
          </cell>
          <cell r="C2084">
            <v>0</v>
          </cell>
          <cell r="D2084">
            <v>709112.56</v>
          </cell>
          <cell r="E2084">
            <v>709211.56</v>
          </cell>
          <cell r="F2084">
            <v>-99</v>
          </cell>
        </row>
        <row r="2085">
          <cell r="A2085">
            <v>1860312502</v>
          </cell>
          <cell r="B2085" t="str">
            <v>INT.RECAL.BALOOM CRE</v>
          </cell>
          <cell r="C2085">
            <v>0</v>
          </cell>
          <cell r="D2085">
            <v>550373.29</v>
          </cell>
          <cell r="E2085">
            <v>550373.29</v>
          </cell>
          <cell r="F2085">
            <v>0</v>
          </cell>
        </row>
        <row r="2086">
          <cell r="A2086">
            <v>18603135</v>
          </cell>
          <cell r="B2086" t="str">
            <v>SERV. CENT.INTERDEPA</v>
          </cell>
          <cell r="C2086">
            <v>-14429576.109999999</v>
          </cell>
          <cell r="D2086">
            <v>4175189511061</v>
          </cell>
          <cell r="E2086">
            <v>4175522023295.4702</v>
          </cell>
          <cell r="F2086">
            <v>-346941810.57999998</v>
          </cell>
        </row>
        <row r="2087">
          <cell r="A2087">
            <v>18603138</v>
          </cell>
          <cell r="B2087" t="str">
            <v>OPERAC.TRANSIT.TDC</v>
          </cell>
          <cell r="C2087">
            <v>0</v>
          </cell>
          <cell r="D2087">
            <v>117930409309.92</v>
          </cell>
          <cell r="E2087">
            <v>117930409309.92</v>
          </cell>
          <cell r="F2087">
            <v>0</v>
          </cell>
        </row>
        <row r="2088">
          <cell r="A2088">
            <v>18603139</v>
          </cell>
          <cell r="B2088" t="str">
            <v>P.D.V.S.A. CESIONES</v>
          </cell>
          <cell r="C2088">
            <v>0</v>
          </cell>
          <cell r="D2088">
            <v>535939324</v>
          </cell>
          <cell r="E2088">
            <v>535939324</v>
          </cell>
          <cell r="F2088">
            <v>0</v>
          </cell>
        </row>
        <row r="2089">
          <cell r="A2089">
            <v>18603144</v>
          </cell>
          <cell r="B2089" t="str">
            <v>DOMICILIACION AUTOMA</v>
          </cell>
          <cell r="C2089">
            <v>0</v>
          </cell>
          <cell r="D2089">
            <v>31206452708.639999</v>
          </cell>
          <cell r="E2089">
            <v>31206452708.639999</v>
          </cell>
          <cell r="F2089">
            <v>0</v>
          </cell>
        </row>
        <row r="2090">
          <cell r="A2090">
            <v>18603145</v>
          </cell>
          <cell r="B2090" t="str">
            <v>CHEQUES RECIB. EMPL.</v>
          </cell>
          <cell r="C2090">
            <v>0</v>
          </cell>
          <cell r="D2090">
            <v>57177346801.050003</v>
          </cell>
          <cell r="E2090">
            <v>57177346801.050003</v>
          </cell>
          <cell r="F2090">
            <v>0</v>
          </cell>
        </row>
        <row r="2091">
          <cell r="A2091">
            <v>18603152</v>
          </cell>
          <cell r="B2091" t="str">
            <v>GASTOS GENERALES CEP</v>
          </cell>
          <cell r="C2091">
            <v>0</v>
          </cell>
          <cell r="D2091">
            <v>83899150.480000004</v>
          </cell>
          <cell r="E2091">
            <v>83899150.480000004</v>
          </cell>
          <cell r="F2091">
            <v>0</v>
          </cell>
        </row>
        <row r="2092">
          <cell r="A2092">
            <v>18603154</v>
          </cell>
          <cell r="B2092" t="str">
            <v>INCIDENCIAS CEPROBAN</v>
          </cell>
          <cell r="C2092">
            <v>0</v>
          </cell>
          <cell r="D2092">
            <v>16845865.75</v>
          </cell>
          <cell r="E2092">
            <v>16845865.75</v>
          </cell>
          <cell r="F2092">
            <v>0</v>
          </cell>
        </row>
        <row r="2093">
          <cell r="A2093">
            <v>18603155</v>
          </cell>
          <cell r="B2093" t="str">
            <v>COBROS COMISIONES IN</v>
          </cell>
          <cell r="C2093">
            <v>0</v>
          </cell>
          <cell r="D2093">
            <v>386451150.26999998</v>
          </cell>
          <cell r="E2093">
            <v>386451150.26999998</v>
          </cell>
          <cell r="F2093">
            <v>0</v>
          </cell>
        </row>
        <row r="2094">
          <cell r="A2094">
            <v>18603158</v>
          </cell>
          <cell r="B2094" t="str">
            <v>RECHAZ.NOMINA Y DOMI</v>
          </cell>
          <cell r="C2094">
            <v>0</v>
          </cell>
          <cell r="D2094">
            <v>543332242.33000004</v>
          </cell>
          <cell r="E2094">
            <v>543332242.33000004</v>
          </cell>
          <cell r="F2094">
            <v>0</v>
          </cell>
        </row>
        <row r="2095">
          <cell r="A2095">
            <v>18603162</v>
          </cell>
          <cell r="B2095" t="str">
            <v>REDONDEO MONETARIO C</v>
          </cell>
          <cell r="C2095">
            <v>0.01</v>
          </cell>
          <cell r="D2095">
            <v>0</v>
          </cell>
          <cell r="E2095">
            <v>0</v>
          </cell>
          <cell r="F2095">
            <v>0.01</v>
          </cell>
        </row>
        <row r="2096">
          <cell r="A2096">
            <v>18603166</v>
          </cell>
          <cell r="B2096" t="str">
            <v>CTA PARA AJUSTE REDO</v>
          </cell>
          <cell r="C2096">
            <v>34.78</v>
          </cell>
          <cell r="D2096">
            <v>0.2</v>
          </cell>
          <cell r="E2096">
            <v>0.2</v>
          </cell>
          <cell r="F2096">
            <v>34.78</v>
          </cell>
        </row>
        <row r="2097">
          <cell r="A2097">
            <v>18603167</v>
          </cell>
          <cell r="B2097" t="str">
            <v>CREDITOS EN SUSPENSO</v>
          </cell>
          <cell r="C2097">
            <v>0</v>
          </cell>
          <cell r="D2097">
            <v>5003512013611.4502</v>
          </cell>
          <cell r="E2097">
            <v>5003512013611.4502</v>
          </cell>
          <cell r="F2097">
            <v>0</v>
          </cell>
        </row>
        <row r="2098">
          <cell r="A2098">
            <v>18603168</v>
          </cell>
          <cell r="B2098" t="str">
            <v>CUENTA PUENTE CARTER</v>
          </cell>
          <cell r="C2098">
            <v>0</v>
          </cell>
          <cell r="D2098">
            <v>7677039132.2200003</v>
          </cell>
          <cell r="E2098">
            <v>7677039132.2200003</v>
          </cell>
          <cell r="F2098">
            <v>0</v>
          </cell>
        </row>
        <row r="2099">
          <cell r="A2099">
            <v>18603170</v>
          </cell>
          <cell r="B2099" t="str">
            <v>CUENTA POSICION</v>
          </cell>
          <cell r="C2099">
            <v>0.02</v>
          </cell>
          <cell r="D2099">
            <v>6897606118237.25</v>
          </cell>
          <cell r="E2099">
            <v>6897606118237.2695</v>
          </cell>
          <cell r="F2099">
            <v>0</v>
          </cell>
        </row>
        <row r="2100">
          <cell r="A2100">
            <v>1860317001</v>
          </cell>
          <cell r="B2100" t="str">
            <v>POSIC.DOLAR AMERICAN</v>
          </cell>
          <cell r="C2100">
            <v>0</v>
          </cell>
          <cell r="D2100">
            <v>5808853756559.9102</v>
          </cell>
          <cell r="E2100">
            <v>5808853756559.9102</v>
          </cell>
          <cell r="F2100">
            <v>0</v>
          </cell>
        </row>
        <row r="2101">
          <cell r="A2101">
            <v>1860317003</v>
          </cell>
          <cell r="B2101" t="str">
            <v>POSIC.FRANCO SUIZO</v>
          </cell>
          <cell r="C2101">
            <v>0</v>
          </cell>
          <cell r="D2101">
            <v>1982737.17</v>
          </cell>
          <cell r="E2101">
            <v>1982737.17</v>
          </cell>
          <cell r="F2101">
            <v>0</v>
          </cell>
        </row>
        <row r="2102">
          <cell r="A2102">
            <v>1860317007</v>
          </cell>
          <cell r="B2102" t="str">
            <v>POSIC.CORONA SUECA</v>
          </cell>
          <cell r="C2102">
            <v>0</v>
          </cell>
          <cell r="D2102">
            <v>1264284.18</v>
          </cell>
          <cell r="E2102">
            <v>1264284.18</v>
          </cell>
          <cell r="F2102">
            <v>0</v>
          </cell>
        </row>
        <row r="2103">
          <cell r="A2103">
            <v>1860317010</v>
          </cell>
          <cell r="B2103" t="str">
            <v>POSIC.DOLAR CANADIEN</v>
          </cell>
          <cell r="C2103">
            <v>0</v>
          </cell>
          <cell r="D2103">
            <v>691983.81</v>
          </cell>
          <cell r="E2103">
            <v>691983.81</v>
          </cell>
          <cell r="F2103">
            <v>0</v>
          </cell>
        </row>
        <row r="2104">
          <cell r="A2104">
            <v>1860317013</v>
          </cell>
          <cell r="B2104" t="str">
            <v>POSIC.EURO</v>
          </cell>
          <cell r="C2104">
            <v>0</v>
          </cell>
          <cell r="D2104">
            <v>582525261.16999996</v>
          </cell>
          <cell r="E2104">
            <v>582525261.16999996</v>
          </cell>
          <cell r="F2104">
            <v>0</v>
          </cell>
        </row>
        <row r="2105">
          <cell r="A2105">
            <v>1860317028</v>
          </cell>
          <cell r="B2105" t="str">
            <v>POSIC.YEN JAPONES</v>
          </cell>
          <cell r="C2105">
            <v>0</v>
          </cell>
          <cell r="D2105">
            <v>38036245.5</v>
          </cell>
          <cell r="E2105">
            <v>38036245.5</v>
          </cell>
          <cell r="F2105">
            <v>0</v>
          </cell>
        </row>
        <row r="2106">
          <cell r="A2106">
            <v>1860317029</v>
          </cell>
          <cell r="B2106" t="str">
            <v>POSIC.PESO MEXICANO</v>
          </cell>
          <cell r="C2106">
            <v>0</v>
          </cell>
          <cell r="D2106">
            <v>5807.48</v>
          </cell>
          <cell r="E2106">
            <v>5807.48</v>
          </cell>
          <cell r="F2106">
            <v>0</v>
          </cell>
        </row>
        <row r="2107">
          <cell r="A2107">
            <v>1860317033</v>
          </cell>
          <cell r="B2107" t="str">
            <v>POSIC.CORONA DANESA</v>
          </cell>
          <cell r="C2107">
            <v>0</v>
          </cell>
          <cell r="D2107">
            <v>694927.82</v>
          </cell>
          <cell r="E2107">
            <v>694927.82</v>
          </cell>
          <cell r="F2107">
            <v>0</v>
          </cell>
        </row>
        <row r="2108">
          <cell r="A2108">
            <v>1860317050</v>
          </cell>
          <cell r="B2108" t="str">
            <v>POSIC.CORONA NORUEGA</v>
          </cell>
          <cell r="C2108">
            <v>0</v>
          </cell>
          <cell r="D2108">
            <v>1381966.03</v>
          </cell>
          <cell r="E2108">
            <v>1381966.03</v>
          </cell>
          <cell r="F2108">
            <v>0</v>
          </cell>
        </row>
        <row r="2109">
          <cell r="A2109">
            <v>1860317069</v>
          </cell>
          <cell r="B2109" t="str">
            <v>POSIC.CTROL D/CAMBIO</v>
          </cell>
          <cell r="C2109">
            <v>0.02</v>
          </cell>
          <cell r="D2109">
            <v>1088115725691.89</v>
          </cell>
          <cell r="E2109">
            <v>1088115725691.91</v>
          </cell>
          <cell r="F2109">
            <v>0</v>
          </cell>
        </row>
        <row r="2110">
          <cell r="A2110">
            <v>186031706901</v>
          </cell>
          <cell r="B2110" t="str">
            <v>POSIC.DOLAR AMERIC.C</v>
          </cell>
          <cell r="C2110">
            <v>0</v>
          </cell>
          <cell r="D2110">
            <v>1070159053928.11</v>
          </cell>
          <cell r="E2110">
            <v>1070159053928.11</v>
          </cell>
          <cell r="F2110">
            <v>0</v>
          </cell>
        </row>
        <row r="2111">
          <cell r="A2111">
            <v>186031706903</v>
          </cell>
          <cell r="B2111" t="str">
            <v>POSIC.FRCO.SUIZO CTR</v>
          </cell>
          <cell r="C2111">
            <v>0</v>
          </cell>
          <cell r="D2111">
            <v>3480223301.02</v>
          </cell>
          <cell r="E2111">
            <v>3480223301.02</v>
          </cell>
          <cell r="F2111">
            <v>0</v>
          </cell>
        </row>
        <row r="2112">
          <cell r="A2112">
            <v>186031706907</v>
          </cell>
          <cell r="B2112" t="str">
            <v>POSIC.FRCO.SUIZO CTR</v>
          </cell>
          <cell r="C2112">
            <v>0</v>
          </cell>
          <cell r="D2112">
            <v>4905079.97</v>
          </cell>
          <cell r="E2112">
            <v>4905079.97</v>
          </cell>
          <cell r="F2112">
            <v>0</v>
          </cell>
        </row>
        <row r="2113">
          <cell r="A2113">
            <v>186031706910</v>
          </cell>
          <cell r="B2113" t="str">
            <v>POSIC.DOLAR CANAD.CT</v>
          </cell>
          <cell r="C2113">
            <v>0</v>
          </cell>
          <cell r="D2113">
            <v>55413206.340000004</v>
          </cell>
          <cell r="E2113">
            <v>55413206.340000004</v>
          </cell>
          <cell r="F2113">
            <v>0</v>
          </cell>
        </row>
        <row r="2114">
          <cell r="A2114">
            <v>186031706913</v>
          </cell>
          <cell r="B2114" t="str">
            <v>POSIC.EURO CTROL.CAM</v>
          </cell>
          <cell r="C2114">
            <v>0.02</v>
          </cell>
          <cell r="D2114">
            <v>14150195755.91</v>
          </cell>
          <cell r="E2114">
            <v>14150195755.93</v>
          </cell>
          <cell r="F2114">
            <v>0</v>
          </cell>
        </row>
        <row r="2115">
          <cell r="A2115">
            <v>186031706928</v>
          </cell>
          <cell r="B2115" t="str">
            <v>POSIC.YEN JAP.CTROL.</v>
          </cell>
          <cell r="C2115">
            <v>0</v>
          </cell>
          <cell r="D2115">
            <v>237439643.38999999</v>
          </cell>
          <cell r="E2115">
            <v>237439643.38999999</v>
          </cell>
          <cell r="F2115">
            <v>0</v>
          </cell>
        </row>
        <row r="2116">
          <cell r="A2116">
            <v>186031706933</v>
          </cell>
          <cell r="B2116" t="str">
            <v>POSIC.COR.DANESA CTR</v>
          </cell>
          <cell r="C2116">
            <v>0</v>
          </cell>
          <cell r="D2116">
            <v>690940.2</v>
          </cell>
          <cell r="E2116">
            <v>690940.2</v>
          </cell>
          <cell r="F2116">
            <v>0</v>
          </cell>
        </row>
        <row r="2117">
          <cell r="A2117">
            <v>186031706950</v>
          </cell>
          <cell r="B2117" t="str">
            <v>POSIC.COR.NORUEGA CT</v>
          </cell>
          <cell r="C2117">
            <v>0</v>
          </cell>
          <cell r="D2117">
            <v>1536753.03</v>
          </cell>
          <cell r="E2117">
            <v>1536753.03</v>
          </cell>
          <cell r="F2117">
            <v>0</v>
          </cell>
        </row>
        <row r="2118">
          <cell r="A2118">
            <v>186031706990</v>
          </cell>
          <cell r="B2118" t="str">
            <v>POSIC.LIBRA EST.CTRO</v>
          </cell>
          <cell r="C2118">
            <v>0</v>
          </cell>
          <cell r="D2118">
            <v>26267083.920000002</v>
          </cell>
          <cell r="E2118">
            <v>26267083.920000002</v>
          </cell>
          <cell r="F2118">
            <v>0</v>
          </cell>
        </row>
        <row r="2119">
          <cell r="A2119">
            <v>1860317090</v>
          </cell>
          <cell r="B2119" t="str">
            <v>POSIC.LIBRA ESTERLIN</v>
          </cell>
          <cell r="C2119">
            <v>0</v>
          </cell>
          <cell r="D2119">
            <v>10052772.289999999</v>
          </cell>
          <cell r="E2119">
            <v>10052772.289999999</v>
          </cell>
          <cell r="F2119">
            <v>0</v>
          </cell>
        </row>
        <row r="2120">
          <cell r="A2120">
            <v>18603173</v>
          </cell>
          <cell r="B2120" t="str">
            <v>CTA.APLIC.CASCAD.PAG</v>
          </cell>
          <cell r="C2120">
            <v>0</v>
          </cell>
          <cell r="D2120">
            <v>41681200581.849998</v>
          </cell>
          <cell r="E2120">
            <v>41681000581.849998</v>
          </cell>
          <cell r="F2120">
            <v>200000</v>
          </cell>
        </row>
        <row r="2121">
          <cell r="A2121">
            <v>18603174</v>
          </cell>
          <cell r="B2121" t="str">
            <v>CTA.TRANSITORIA PAGO</v>
          </cell>
          <cell r="C2121">
            <v>0</v>
          </cell>
          <cell r="D2121">
            <v>126564952336.60001</v>
          </cell>
          <cell r="E2121">
            <v>126564952336.60001</v>
          </cell>
          <cell r="F2121">
            <v>0</v>
          </cell>
        </row>
        <row r="2122">
          <cell r="A2122">
            <v>18603175</v>
          </cell>
          <cell r="B2122" t="str">
            <v>APLICAC.PENDIENT.TAR</v>
          </cell>
          <cell r="C2122">
            <v>0</v>
          </cell>
          <cell r="D2122">
            <v>4082170305.2600002</v>
          </cell>
          <cell r="E2122">
            <v>4082170305.2600002</v>
          </cell>
          <cell r="F2122">
            <v>0</v>
          </cell>
        </row>
        <row r="2123">
          <cell r="A2123">
            <v>18603178</v>
          </cell>
          <cell r="B2123" t="str">
            <v>AVANCE DE EFECTIVO T</v>
          </cell>
          <cell r="C2123">
            <v>0</v>
          </cell>
          <cell r="D2123">
            <v>12847996698.219999</v>
          </cell>
          <cell r="E2123">
            <v>12847996698.219999</v>
          </cell>
          <cell r="F2123">
            <v>0</v>
          </cell>
        </row>
        <row r="2124">
          <cell r="A2124">
            <v>1860317803</v>
          </cell>
          <cell r="B2124" t="str">
            <v>PROCESOS AUTOMATICOS</v>
          </cell>
          <cell r="C2124">
            <v>0</v>
          </cell>
          <cell r="D2124">
            <v>12847996698.219999</v>
          </cell>
          <cell r="E2124">
            <v>12847996698.219999</v>
          </cell>
          <cell r="F2124">
            <v>0</v>
          </cell>
        </row>
        <row r="2125">
          <cell r="A2125">
            <v>18603179</v>
          </cell>
          <cell r="B2125" t="str">
            <v>TRASPASO SALDO CUENT</v>
          </cell>
          <cell r="C2125">
            <v>0</v>
          </cell>
          <cell r="D2125">
            <v>4534630209561.9404</v>
          </cell>
          <cell r="E2125">
            <v>4534630209561.9404</v>
          </cell>
          <cell r="F2125">
            <v>0</v>
          </cell>
        </row>
        <row r="2126">
          <cell r="A2126">
            <v>1860317903</v>
          </cell>
          <cell r="B2126" t="str">
            <v>RECHAZOZ SOB.FALT.CA</v>
          </cell>
          <cell r="C2126">
            <v>0</v>
          </cell>
          <cell r="D2126">
            <v>75732095716.800003</v>
          </cell>
          <cell r="E2126">
            <v>75732095716.800003</v>
          </cell>
          <cell r="F2126">
            <v>0</v>
          </cell>
        </row>
        <row r="2127">
          <cell r="A2127">
            <v>1860317904</v>
          </cell>
          <cell r="B2127" t="str">
            <v>CAMARA RECIBIDA</v>
          </cell>
          <cell r="C2127">
            <v>0</v>
          </cell>
          <cell r="D2127">
            <v>2139386275473.9299</v>
          </cell>
          <cell r="E2127">
            <v>2139386275473.9299</v>
          </cell>
          <cell r="F2127">
            <v>0</v>
          </cell>
        </row>
        <row r="2128">
          <cell r="A2128">
            <v>1860317905</v>
          </cell>
          <cell r="B2128" t="str">
            <v>CAMARA COMPENSAC. PU</v>
          </cell>
          <cell r="C2128">
            <v>0</v>
          </cell>
          <cell r="D2128">
            <v>2263370110698.7998</v>
          </cell>
          <cell r="E2128">
            <v>2263370110698.7998</v>
          </cell>
          <cell r="F2128">
            <v>0</v>
          </cell>
        </row>
        <row r="2129">
          <cell r="A2129">
            <v>1860317907</v>
          </cell>
          <cell r="B2129" t="str">
            <v>CONCENTRACION COMPEN</v>
          </cell>
          <cell r="C2129">
            <v>0</v>
          </cell>
          <cell r="D2129">
            <v>56016443759.610001</v>
          </cell>
          <cell r="E2129">
            <v>56016443759.610001</v>
          </cell>
          <cell r="F2129">
            <v>0</v>
          </cell>
        </row>
        <row r="2130">
          <cell r="A2130">
            <v>1860317908</v>
          </cell>
          <cell r="B2130" t="str">
            <v>DOCUMENTOS SOBRANTES</v>
          </cell>
          <cell r="C2130">
            <v>0</v>
          </cell>
          <cell r="D2130">
            <v>125283912.8</v>
          </cell>
          <cell r="E2130">
            <v>125283912.8</v>
          </cell>
          <cell r="F2130">
            <v>0</v>
          </cell>
        </row>
        <row r="2131">
          <cell r="A2131">
            <v>18603180</v>
          </cell>
          <cell r="B2131" t="str">
            <v>APLICACION ALTAMIRA</v>
          </cell>
          <cell r="C2131">
            <v>379629243.72000003</v>
          </cell>
          <cell r="D2131">
            <v>67058821116565.461</v>
          </cell>
          <cell r="E2131">
            <v>67058774347924.68</v>
          </cell>
          <cell r="F2131">
            <v>426397884.5</v>
          </cell>
        </row>
        <row r="2132">
          <cell r="A2132">
            <v>1860318001</v>
          </cell>
          <cell r="B2132" t="str">
            <v>CONEXION BATCH</v>
          </cell>
          <cell r="C2132">
            <v>1367616.62</v>
          </cell>
          <cell r="D2132">
            <v>34206438158152.238</v>
          </cell>
          <cell r="E2132">
            <v>34206439025768.859</v>
          </cell>
          <cell r="F2132">
            <v>500000</v>
          </cell>
        </row>
        <row r="2133">
          <cell r="A2133">
            <v>186031800102</v>
          </cell>
          <cell r="B2133" t="str">
            <v>INTERCONEXION CAMARA</v>
          </cell>
          <cell r="C2133">
            <v>1367616.62</v>
          </cell>
          <cell r="D2133">
            <v>205144339.81</v>
          </cell>
          <cell r="E2133">
            <v>206021956.43000001</v>
          </cell>
          <cell r="F2133">
            <v>490000</v>
          </cell>
        </row>
        <row r="2134">
          <cell r="A2134">
            <v>186031800103</v>
          </cell>
          <cell r="B2134" t="str">
            <v>INTERCONEXION BANCA</v>
          </cell>
          <cell r="C2134">
            <v>0</v>
          </cell>
          <cell r="D2134">
            <v>14989391613.92</v>
          </cell>
          <cell r="E2134">
            <v>14989381613.92</v>
          </cell>
          <cell r="F2134">
            <v>10000</v>
          </cell>
        </row>
        <row r="2135">
          <cell r="A2135">
            <v>186031800104</v>
          </cell>
          <cell r="B2135" t="str">
            <v>COMPENSACION CTAS.PE</v>
          </cell>
          <cell r="C2135">
            <v>0</v>
          </cell>
          <cell r="D2135">
            <v>9555809050.3700008</v>
          </cell>
          <cell r="E2135">
            <v>9555809050.3700008</v>
          </cell>
          <cell r="F2135">
            <v>0</v>
          </cell>
        </row>
        <row r="2136">
          <cell r="A2136">
            <v>186031800107</v>
          </cell>
          <cell r="B2136" t="str">
            <v>INTERCONEXION INCID.</v>
          </cell>
          <cell r="C2136">
            <v>0</v>
          </cell>
          <cell r="D2136">
            <v>132634456.27</v>
          </cell>
          <cell r="E2136">
            <v>132634456.27</v>
          </cell>
          <cell r="F2136">
            <v>0</v>
          </cell>
        </row>
        <row r="2137">
          <cell r="A2137">
            <v>186031800108</v>
          </cell>
          <cell r="B2137" t="str">
            <v>PROCESO BATCH CUENTA</v>
          </cell>
          <cell r="C2137">
            <v>0</v>
          </cell>
          <cell r="D2137">
            <v>34181555178691.871</v>
          </cell>
          <cell r="E2137">
            <v>34181555178691.871</v>
          </cell>
          <cell r="F2137">
            <v>0</v>
          </cell>
        </row>
        <row r="2138">
          <cell r="A2138">
            <v>1860318002</v>
          </cell>
          <cell r="B2138" t="str">
            <v>TELEPROCESO ON-LINE</v>
          </cell>
          <cell r="C2138">
            <v>-92689939.599999994</v>
          </cell>
          <cell r="D2138">
            <v>17482149249945.57</v>
          </cell>
          <cell r="E2138">
            <v>17482049332577.109</v>
          </cell>
          <cell r="F2138">
            <v>7227428.8600000003</v>
          </cell>
        </row>
        <row r="2139">
          <cell r="A2139">
            <v>186031800201</v>
          </cell>
          <cell r="B2139" t="str">
            <v>IMPUESTO CTAS.PERSON</v>
          </cell>
          <cell r="C2139">
            <v>0</v>
          </cell>
          <cell r="D2139">
            <v>275520314716.33002</v>
          </cell>
          <cell r="E2139">
            <v>275520314716.33002</v>
          </cell>
          <cell r="F2139">
            <v>0</v>
          </cell>
        </row>
        <row r="2140">
          <cell r="A2140">
            <v>186031800202</v>
          </cell>
          <cell r="B2140" t="str">
            <v>EXTRANJERO CTAS.PERS</v>
          </cell>
          <cell r="C2140">
            <v>0</v>
          </cell>
          <cell r="D2140">
            <v>421971958608.95001</v>
          </cell>
          <cell r="E2140">
            <v>421971958608.95001</v>
          </cell>
          <cell r="F2140">
            <v>0</v>
          </cell>
        </row>
        <row r="2141">
          <cell r="A2141">
            <v>186031800203</v>
          </cell>
          <cell r="B2141" t="str">
            <v>PRESTAMOS CTAS. PERS</v>
          </cell>
          <cell r="C2141">
            <v>0</v>
          </cell>
          <cell r="D2141">
            <v>452488113360.27002</v>
          </cell>
          <cell r="E2141">
            <v>452488113360.27002</v>
          </cell>
          <cell r="F2141">
            <v>0</v>
          </cell>
        </row>
        <row r="2142">
          <cell r="A2142">
            <v>186031800204</v>
          </cell>
          <cell r="B2142" t="str">
            <v>COMPENSACION CTAS.PE</v>
          </cell>
          <cell r="C2142">
            <v>0</v>
          </cell>
          <cell r="D2142">
            <v>2543623039373.6001</v>
          </cell>
          <cell r="E2142">
            <v>2543623039373.6001</v>
          </cell>
          <cell r="F2142">
            <v>0</v>
          </cell>
        </row>
        <row r="2143">
          <cell r="A2143">
            <v>186031800205</v>
          </cell>
          <cell r="B2143" t="str">
            <v>MEDIO DE PAGO CTAS.P</v>
          </cell>
          <cell r="C2143">
            <v>0</v>
          </cell>
          <cell r="D2143">
            <v>450667833805.73999</v>
          </cell>
          <cell r="E2143">
            <v>450667833805.73999</v>
          </cell>
          <cell r="F2143">
            <v>0</v>
          </cell>
        </row>
        <row r="2144">
          <cell r="A2144">
            <v>186031800208</v>
          </cell>
          <cell r="B2144" t="str">
            <v>PROCES.ON LINE CTAS.</v>
          </cell>
          <cell r="C2144">
            <v>0</v>
          </cell>
          <cell r="D2144">
            <v>12512993400953.689</v>
          </cell>
          <cell r="E2144">
            <v>12512993400953.689</v>
          </cell>
          <cell r="F2144">
            <v>0</v>
          </cell>
        </row>
        <row r="2145">
          <cell r="A2145">
            <v>186031800210</v>
          </cell>
          <cell r="B2145" t="str">
            <v>TELEPROCESO CEPROBAN</v>
          </cell>
          <cell r="C2145">
            <v>0</v>
          </cell>
          <cell r="D2145">
            <v>19743499027.650002</v>
          </cell>
          <cell r="E2145">
            <v>19743499027.650002</v>
          </cell>
          <cell r="F2145">
            <v>0</v>
          </cell>
        </row>
        <row r="2146">
          <cell r="A2146">
            <v>186031800211</v>
          </cell>
          <cell r="B2146" t="str">
            <v>TELEPROCESO AVALES Y</v>
          </cell>
          <cell r="C2146">
            <v>0</v>
          </cell>
          <cell r="D2146">
            <v>740370420.25999999</v>
          </cell>
          <cell r="E2146">
            <v>740370420.25999999</v>
          </cell>
          <cell r="F2146">
            <v>0</v>
          </cell>
        </row>
        <row r="2147">
          <cell r="A2147">
            <v>186031800212</v>
          </cell>
          <cell r="B2147" t="str">
            <v>TELEPROCESO NOMINA (</v>
          </cell>
          <cell r="C2147">
            <v>0</v>
          </cell>
          <cell r="D2147">
            <v>32711026085.779999</v>
          </cell>
          <cell r="E2147">
            <v>32711026085.779999</v>
          </cell>
          <cell r="F2147">
            <v>0</v>
          </cell>
        </row>
        <row r="2148">
          <cell r="A2148">
            <v>186031800215</v>
          </cell>
          <cell r="B2148" t="str">
            <v>TELEPROCESO GIROS DE</v>
          </cell>
          <cell r="C2148">
            <v>0</v>
          </cell>
          <cell r="D2148">
            <v>9443069171.5300007</v>
          </cell>
          <cell r="E2148">
            <v>9443069171.5300007</v>
          </cell>
          <cell r="F2148">
            <v>0</v>
          </cell>
        </row>
        <row r="2149">
          <cell r="A2149">
            <v>186031800216</v>
          </cell>
          <cell r="B2149" t="str">
            <v>TELEPROCESO FACTORIN</v>
          </cell>
          <cell r="C2149">
            <v>0</v>
          </cell>
          <cell r="D2149">
            <v>11901122691.77</v>
          </cell>
          <cell r="E2149">
            <v>11901122691.77</v>
          </cell>
          <cell r="F2149">
            <v>0</v>
          </cell>
        </row>
        <row r="2150">
          <cell r="A2150">
            <v>186031800218</v>
          </cell>
          <cell r="B2150" t="str">
            <v>TELEPROCESO TRANSFER</v>
          </cell>
          <cell r="C2150">
            <v>14161150</v>
          </cell>
          <cell r="D2150">
            <v>212557649047.97</v>
          </cell>
          <cell r="E2150">
            <v>212566008414.34</v>
          </cell>
          <cell r="F2150">
            <v>5801783.6299999999</v>
          </cell>
        </row>
        <row r="2151">
          <cell r="A2151">
            <v>186031800219</v>
          </cell>
          <cell r="B2151" t="str">
            <v>TELEPROCESO EDI</v>
          </cell>
          <cell r="C2151">
            <v>0</v>
          </cell>
          <cell r="D2151">
            <v>501137188456.84003</v>
          </cell>
          <cell r="E2151">
            <v>501137188456.84003</v>
          </cell>
          <cell r="F2151">
            <v>0</v>
          </cell>
        </row>
        <row r="2152">
          <cell r="A2152">
            <v>186031800221</v>
          </cell>
          <cell r="B2152" t="str">
            <v>TELEPROCESO COM EXT</v>
          </cell>
          <cell r="C2152">
            <v>-106851089.59999999</v>
          </cell>
          <cell r="D2152">
            <v>36625808641.779999</v>
          </cell>
          <cell r="E2152">
            <v>36517531906.949997</v>
          </cell>
          <cell r="F2152">
            <v>1425645.23</v>
          </cell>
        </row>
        <row r="2153">
          <cell r="A2153">
            <v>186031800223</v>
          </cell>
          <cell r="B2153" t="str">
            <v>TELEPROCESO SERVICIO</v>
          </cell>
          <cell r="C2153">
            <v>0</v>
          </cell>
          <cell r="D2153">
            <v>24855583.41</v>
          </cell>
          <cell r="E2153">
            <v>24855583.41</v>
          </cell>
          <cell r="F2153">
            <v>0</v>
          </cell>
        </row>
        <row r="2154">
          <cell r="A2154">
            <v>1860318003</v>
          </cell>
          <cell r="B2154" t="str">
            <v>CONVIVENCIA PROCESOS</v>
          </cell>
          <cell r="C2154">
            <v>0</v>
          </cell>
          <cell r="D2154">
            <v>540569462491.53003</v>
          </cell>
          <cell r="E2154">
            <v>540569462491.53003</v>
          </cell>
          <cell r="F2154">
            <v>0</v>
          </cell>
        </row>
        <row r="2155">
          <cell r="A2155">
            <v>186031800301</v>
          </cell>
          <cell r="B2155" t="str">
            <v>CONVIV.CTAS CTES Y A</v>
          </cell>
          <cell r="C2155">
            <v>0</v>
          </cell>
          <cell r="D2155">
            <v>540569462491.53003</v>
          </cell>
          <cell r="E2155">
            <v>540569462491.53003</v>
          </cell>
          <cell r="F2155">
            <v>0</v>
          </cell>
        </row>
        <row r="2156">
          <cell r="A2156">
            <v>1860318005</v>
          </cell>
          <cell r="B2156" t="str">
            <v>OPS. PENDIENTES POR</v>
          </cell>
          <cell r="C2156">
            <v>465125699</v>
          </cell>
          <cell r="D2156">
            <v>6911480180747.0498</v>
          </cell>
          <cell r="E2156">
            <v>6911526635990.4102</v>
          </cell>
          <cell r="F2156">
            <v>418670455.63999999</v>
          </cell>
        </row>
        <row r="2157">
          <cell r="A2157">
            <v>186031800503</v>
          </cell>
          <cell r="B2157" t="str">
            <v>PRESTAMOS CTAS.PERSO</v>
          </cell>
          <cell r="C2157">
            <v>0</v>
          </cell>
          <cell r="D2157">
            <v>106300935667.81</v>
          </cell>
          <cell r="E2157">
            <v>106300935667.81</v>
          </cell>
          <cell r="F2157">
            <v>0</v>
          </cell>
        </row>
        <row r="2158">
          <cell r="A2158">
            <v>186031800504</v>
          </cell>
          <cell r="B2158" t="str">
            <v>COMPENSACION CTAS. P</v>
          </cell>
          <cell r="C2158">
            <v>0</v>
          </cell>
          <cell r="D2158">
            <v>2152264016942.6299</v>
          </cell>
          <cell r="E2158">
            <v>2152264016942.6299</v>
          </cell>
          <cell r="F2158">
            <v>0</v>
          </cell>
        </row>
        <row r="2159">
          <cell r="A2159">
            <v>186031800505</v>
          </cell>
          <cell r="B2159" t="str">
            <v>OPS MEDIOS DE PAGO C</v>
          </cell>
          <cell r="C2159">
            <v>465423299</v>
          </cell>
          <cell r="D2159">
            <v>235253954684.26001</v>
          </cell>
          <cell r="E2159">
            <v>235300457927.62</v>
          </cell>
          <cell r="F2159">
            <v>418920055.63999999</v>
          </cell>
        </row>
        <row r="2160">
          <cell r="A2160">
            <v>186031800506</v>
          </cell>
          <cell r="B2160" t="str">
            <v>DOMICILIACIONES CTAS</v>
          </cell>
          <cell r="C2160">
            <v>0</v>
          </cell>
          <cell r="D2160">
            <v>2105424012442.03</v>
          </cell>
          <cell r="E2160">
            <v>2105424012442.03</v>
          </cell>
          <cell r="F2160">
            <v>0</v>
          </cell>
        </row>
        <row r="2161">
          <cell r="A2161">
            <v>186031800507</v>
          </cell>
          <cell r="B2161" t="str">
            <v>OPS.PENDIENTE CTA.PE</v>
          </cell>
          <cell r="C2161">
            <v>0</v>
          </cell>
          <cell r="D2161">
            <v>1441920509426.53</v>
          </cell>
          <cell r="E2161">
            <v>1441920509426.53</v>
          </cell>
          <cell r="F2161">
            <v>0</v>
          </cell>
        </row>
        <row r="2162">
          <cell r="A2162">
            <v>186031800509</v>
          </cell>
          <cell r="B2162" t="str">
            <v>OPS PENDIENTES SEGUR</v>
          </cell>
          <cell r="C2162">
            <v>0</v>
          </cell>
          <cell r="D2162">
            <v>1916384805.75</v>
          </cell>
          <cell r="E2162">
            <v>1916384805.75</v>
          </cell>
          <cell r="F2162">
            <v>0</v>
          </cell>
        </row>
        <row r="2163">
          <cell r="A2163">
            <v>186031800510</v>
          </cell>
          <cell r="B2163" t="str">
            <v>OPS PENDIENTES FIDEI</v>
          </cell>
          <cell r="C2163">
            <v>0</v>
          </cell>
          <cell r="D2163">
            <v>278744418529.53003</v>
          </cell>
          <cell r="E2163">
            <v>278744418529.53003</v>
          </cell>
          <cell r="F2163">
            <v>0</v>
          </cell>
        </row>
        <row r="2164">
          <cell r="A2164">
            <v>186031800511</v>
          </cell>
          <cell r="B2164" t="str">
            <v>OPS PENDIENTE AVALES</v>
          </cell>
          <cell r="C2164">
            <v>0</v>
          </cell>
          <cell r="D2164">
            <v>149910158.12</v>
          </cell>
          <cell r="E2164">
            <v>149910158.12</v>
          </cell>
          <cell r="F2164">
            <v>0</v>
          </cell>
        </row>
        <row r="2165">
          <cell r="A2165">
            <v>186031800512</v>
          </cell>
          <cell r="B2165" t="str">
            <v>OPS PENDIENTES NOMIN</v>
          </cell>
          <cell r="C2165">
            <v>0</v>
          </cell>
          <cell r="D2165">
            <v>46488454365.800003</v>
          </cell>
          <cell r="E2165">
            <v>46488454365.800003</v>
          </cell>
          <cell r="F2165">
            <v>0</v>
          </cell>
        </row>
        <row r="2166">
          <cell r="A2166">
            <v>186031800513</v>
          </cell>
          <cell r="B2166" t="str">
            <v>OPS LEASING</v>
          </cell>
          <cell r="C2166">
            <v>0</v>
          </cell>
          <cell r="D2166">
            <v>5568061305.5100002</v>
          </cell>
          <cell r="E2166">
            <v>5568061305.5100002</v>
          </cell>
          <cell r="F2166">
            <v>0</v>
          </cell>
        </row>
        <row r="2167">
          <cell r="A2167">
            <v>186031800514</v>
          </cell>
          <cell r="B2167" t="str">
            <v>SISTEMA SIETE CUENTA</v>
          </cell>
          <cell r="C2167">
            <v>0</v>
          </cell>
          <cell r="D2167">
            <v>53030000</v>
          </cell>
          <cell r="E2167">
            <v>53030000</v>
          </cell>
          <cell r="F2167">
            <v>0</v>
          </cell>
        </row>
        <row r="2168">
          <cell r="A2168">
            <v>186031800515</v>
          </cell>
          <cell r="B2168" t="str">
            <v>OPS GIROS DESCONTADO</v>
          </cell>
          <cell r="C2168">
            <v>0</v>
          </cell>
          <cell r="D2168">
            <v>2050631312.3199999</v>
          </cell>
          <cell r="E2168">
            <v>2050631312.3199999</v>
          </cell>
          <cell r="F2168">
            <v>0</v>
          </cell>
        </row>
        <row r="2169">
          <cell r="A2169">
            <v>186031800516</v>
          </cell>
          <cell r="B2169" t="str">
            <v>OPS PEND.TRANSFERENC</v>
          </cell>
          <cell r="C2169">
            <v>0</v>
          </cell>
          <cell r="D2169">
            <v>276610758732.72998</v>
          </cell>
          <cell r="E2169">
            <v>276610758732.72998</v>
          </cell>
          <cell r="F2169">
            <v>0</v>
          </cell>
        </row>
        <row r="2170">
          <cell r="A2170">
            <v>186031800517</v>
          </cell>
          <cell r="B2170" t="str">
            <v>OPS PEND.PROVITEXTO</v>
          </cell>
          <cell r="C2170">
            <v>0</v>
          </cell>
          <cell r="D2170">
            <v>23814900</v>
          </cell>
          <cell r="E2170">
            <v>23814900</v>
          </cell>
          <cell r="F2170">
            <v>0</v>
          </cell>
        </row>
        <row r="2171">
          <cell r="A2171">
            <v>186031800518</v>
          </cell>
          <cell r="B2171" t="str">
            <v>OPS PENDIENTE FACTOR</v>
          </cell>
          <cell r="C2171">
            <v>0</v>
          </cell>
          <cell r="D2171">
            <v>5751251933.6400003</v>
          </cell>
          <cell r="E2171">
            <v>5751251933.6400003</v>
          </cell>
          <cell r="F2171">
            <v>0</v>
          </cell>
        </row>
        <row r="2172">
          <cell r="A2172">
            <v>186031800520</v>
          </cell>
          <cell r="B2172" t="str">
            <v>OPS PENDIENTES EDI.</v>
          </cell>
          <cell r="C2172">
            <v>0</v>
          </cell>
          <cell r="D2172">
            <v>250572379192.45999</v>
          </cell>
          <cell r="E2172">
            <v>250572379192.45999</v>
          </cell>
          <cell r="F2172">
            <v>0</v>
          </cell>
        </row>
        <row r="2173">
          <cell r="A2173">
            <v>186031800521</v>
          </cell>
          <cell r="B2173" t="str">
            <v>OPS.PENDIENTES COMER</v>
          </cell>
          <cell r="C2173">
            <v>-297600</v>
          </cell>
          <cell r="D2173">
            <v>48000</v>
          </cell>
          <cell r="E2173">
            <v>0</v>
          </cell>
          <cell r="F2173">
            <v>-249600</v>
          </cell>
        </row>
        <row r="2174">
          <cell r="A2174">
            <v>186031800522</v>
          </cell>
          <cell r="B2174" t="str">
            <v>OPS BANCA TELEFONICA</v>
          </cell>
          <cell r="C2174">
            <v>0</v>
          </cell>
          <cell r="D2174">
            <v>779500</v>
          </cell>
          <cell r="E2174">
            <v>779500</v>
          </cell>
          <cell r="F2174">
            <v>0</v>
          </cell>
        </row>
        <row r="2175">
          <cell r="A2175">
            <v>186031800523</v>
          </cell>
          <cell r="B2175" t="str">
            <v>OPS FONDOS MUTUALES</v>
          </cell>
          <cell r="C2175">
            <v>0</v>
          </cell>
          <cell r="D2175">
            <v>2386828847.9299998</v>
          </cell>
          <cell r="E2175">
            <v>2386828847.9299998</v>
          </cell>
          <cell r="F2175">
            <v>0</v>
          </cell>
        </row>
        <row r="2176">
          <cell r="A2176">
            <v>1860318006</v>
          </cell>
          <cell r="B2176" t="str">
            <v>PUENTES DE CONVERSIO</v>
          </cell>
          <cell r="C2176">
            <v>0</v>
          </cell>
          <cell r="D2176">
            <v>623207980727.80005</v>
          </cell>
          <cell r="E2176">
            <v>623207980727.80005</v>
          </cell>
          <cell r="F2176">
            <v>0</v>
          </cell>
        </row>
        <row r="2177">
          <cell r="A2177">
            <v>186031800601</v>
          </cell>
          <cell r="B2177" t="str">
            <v>PUENTE DE CONVERSION</v>
          </cell>
          <cell r="C2177">
            <v>0</v>
          </cell>
          <cell r="D2177">
            <v>623207980727.80005</v>
          </cell>
          <cell r="E2177">
            <v>623207980727.80005</v>
          </cell>
          <cell r="F2177">
            <v>0</v>
          </cell>
        </row>
        <row r="2178">
          <cell r="A2178">
            <v>1860318007</v>
          </cell>
          <cell r="B2178" t="str">
            <v>TELEPROCESO</v>
          </cell>
          <cell r="C2178">
            <v>0</v>
          </cell>
          <cell r="D2178">
            <v>51966322723.559998</v>
          </cell>
          <cell r="E2178">
            <v>51966322723.559998</v>
          </cell>
          <cell r="F2178">
            <v>0</v>
          </cell>
        </row>
        <row r="2179">
          <cell r="A2179">
            <v>186031800701</v>
          </cell>
          <cell r="B2179" t="str">
            <v>TELEPROCESO</v>
          </cell>
          <cell r="C2179">
            <v>0</v>
          </cell>
          <cell r="D2179">
            <v>51966322723.559998</v>
          </cell>
          <cell r="E2179">
            <v>51966322723.559998</v>
          </cell>
          <cell r="F2179">
            <v>0</v>
          </cell>
        </row>
        <row r="2180">
          <cell r="A2180">
            <v>1860318008</v>
          </cell>
          <cell r="B2180" t="str">
            <v>INCIDENCIAS</v>
          </cell>
          <cell r="C2180">
            <v>0</v>
          </cell>
          <cell r="D2180">
            <v>134896514573.92999</v>
          </cell>
          <cell r="E2180">
            <v>134896514573.92999</v>
          </cell>
          <cell r="F2180">
            <v>0</v>
          </cell>
        </row>
        <row r="2181">
          <cell r="A2181">
            <v>186031800801</v>
          </cell>
          <cell r="B2181" t="str">
            <v>INCIDENCIAS CAMARA.</v>
          </cell>
          <cell r="C2181">
            <v>0</v>
          </cell>
          <cell r="D2181">
            <v>83205958887.490005</v>
          </cell>
          <cell r="E2181">
            <v>83205958887.490005</v>
          </cell>
          <cell r="F2181">
            <v>0</v>
          </cell>
        </row>
        <row r="2182">
          <cell r="A2182">
            <v>186031800803</v>
          </cell>
          <cell r="B2182" t="str">
            <v>INCID Y DEV CHEQ.PRO</v>
          </cell>
          <cell r="C2182">
            <v>0</v>
          </cell>
          <cell r="D2182">
            <v>51690441983.440002</v>
          </cell>
          <cell r="E2182">
            <v>51690441983.440002</v>
          </cell>
          <cell r="F2182">
            <v>0</v>
          </cell>
        </row>
        <row r="2183">
          <cell r="A2183">
            <v>186031800811</v>
          </cell>
          <cell r="B2183" t="str">
            <v>INCIDEN.MEDIO DE PAG</v>
          </cell>
          <cell r="C2183">
            <v>0</v>
          </cell>
          <cell r="D2183">
            <v>113703</v>
          </cell>
          <cell r="E2183">
            <v>113703</v>
          </cell>
          <cell r="F2183">
            <v>0</v>
          </cell>
        </row>
        <row r="2184">
          <cell r="A2184">
            <v>1860318009</v>
          </cell>
          <cell r="B2184" t="str">
            <v>SUSPENSOS MIDAS</v>
          </cell>
          <cell r="C2184">
            <v>5825867.7000000002</v>
          </cell>
          <cell r="D2184">
            <v>7108113247203.7803</v>
          </cell>
          <cell r="E2184">
            <v>7108119073071.4805</v>
          </cell>
          <cell r="F2184">
            <v>0</v>
          </cell>
        </row>
        <row r="2185">
          <cell r="A2185">
            <v>186031800901</v>
          </cell>
          <cell r="B2185" t="str">
            <v>OPERACIONES  MIDAS-A</v>
          </cell>
          <cell r="C2185">
            <v>0</v>
          </cell>
          <cell r="D2185">
            <v>1015372495690.1801</v>
          </cell>
          <cell r="E2185">
            <v>1015372495690.1801</v>
          </cell>
          <cell r="F2185">
            <v>0</v>
          </cell>
        </row>
        <row r="2186">
          <cell r="A2186">
            <v>186031800902</v>
          </cell>
          <cell r="B2186" t="str">
            <v>SUSPENSO MIDAS (1990</v>
          </cell>
          <cell r="C2186">
            <v>0</v>
          </cell>
          <cell r="D2186">
            <v>772869133.60000002</v>
          </cell>
          <cell r="E2186">
            <v>772869133.60000002</v>
          </cell>
          <cell r="F2186">
            <v>0</v>
          </cell>
        </row>
        <row r="2187">
          <cell r="A2187">
            <v>186031800904</v>
          </cell>
          <cell r="B2187" t="str">
            <v>INTEROFICINAS MIDAS</v>
          </cell>
          <cell r="C2187">
            <v>0</v>
          </cell>
          <cell r="D2187">
            <v>6091953144296.04</v>
          </cell>
          <cell r="E2187">
            <v>6091953144296.04</v>
          </cell>
          <cell r="F2187">
            <v>0</v>
          </cell>
        </row>
        <row r="2188">
          <cell r="A2188">
            <v>186031800906</v>
          </cell>
          <cell r="B2188" t="str">
            <v>OPERAC.TRANS.TIT.VAL</v>
          </cell>
          <cell r="C2188">
            <v>5825867.7000000002</v>
          </cell>
          <cell r="D2188">
            <v>14738083.960000001</v>
          </cell>
          <cell r="E2188">
            <v>20563951.66</v>
          </cell>
          <cell r="F2188">
            <v>0</v>
          </cell>
        </row>
        <row r="2189">
          <cell r="A2189">
            <v>18603198</v>
          </cell>
          <cell r="B2189" t="str">
            <v>CTA.D/DESCUAD.Y RECH</v>
          </cell>
          <cell r="C2189">
            <v>-0.02</v>
          </cell>
          <cell r="D2189">
            <v>-44896808477.800003</v>
          </cell>
          <cell r="E2189">
            <v>-44896808477.769997</v>
          </cell>
          <cell r="F2189">
            <v>-0.05</v>
          </cell>
        </row>
        <row r="2190">
          <cell r="A2190">
            <v>18603199</v>
          </cell>
          <cell r="B2190" t="str">
            <v>CTA SUSPENSO</v>
          </cell>
          <cell r="C2190">
            <v>-1521.05</v>
          </cell>
          <cell r="D2190">
            <v>942693417.28999996</v>
          </cell>
          <cell r="E2190">
            <v>942691896.24000001</v>
          </cell>
          <cell r="F2190">
            <v>0</v>
          </cell>
        </row>
        <row r="2191">
          <cell r="A2191">
            <v>187</v>
          </cell>
          <cell r="B2191" t="str">
            <v>TITULOS VALORES VENC</v>
          </cell>
          <cell r="C2191">
            <v>253216357.21000001</v>
          </cell>
          <cell r="D2191">
            <v>0</v>
          </cell>
          <cell r="E2191">
            <v>0</v>
          </cell>
          <cell r="F2191">
            <v>253216357.21000001</v>
          </cell>
        </row>
        <row r="2192">
          <cell r="A2192">
            <v>18701</v>
          </cell>
          <cell r="B2192" t="str">
            <v>TITULOS VALORES VENC</v>
          </cell>
          <cell r="C2192">
            <v>150949306.03999999</v>
          </cell>
          <cell r="D2192">
            <v>0</v>
          </cell>
          <cell r="E2192">
            <v>0</v>
          </cell>
          <cell r="F2192">
            <v>150949306.03999999</v>
          </cell>
        </row>
        <row r="2193">
          <cell r="A2193">
            <v>187011</v>
          </cell>
          <cell r="B2193" t="str">
            <v>TITULOS VALORES VENC</v>
          </cell>
          <cell r="C2193">
            <v>150949306.03999999</v>
          </cell>
          <cell r="D2193">
            <v>0</v>
          </cell>
          <cell r="E2193">
            <v>0</v>
          </cell>
          <cell r="F2193">
            <v>150949306.03999999</v>
          </cell>
        </row>
        <row r="2194">
          <cell r="A2194">
            <v>18701101</v>
          </cell>
          <cell r="B2194" t="str">
            <v>PAGARES REPUB.D/VENE</v>
          </cell>
          <cell r="C2194">
            <v>100844306.02</v>
          </cell>
          <cell r="D2194">
            <v>0</v>
          </cell>
          <cell r="E2194">
            <v>0</v>
          </cell>
          <cell r="F2194">
            <v>100844306.02</v>
          </cell>
        </row>
        <row r="2195">
          <cell r="A2195">
            <v>18701103</v>
          </cell>
          <cell r="B2195" t="str">
            <v>BONOS DEUDA PUB.NACI</v>
          </cell>
          <cell r="C2195">
            <v>13705000.02</v>
          </cell>
          <cell r="D2195">
            <v>0</v>
          </cell>
          <cell r="E2195">
            <v>0</v>
          </cell>
          <cell r="F2195">
            <v>13705000.02</v>
          </cell>
        </row>
        <row r="2196">
          <cell r="A2196">
            <v>18701199</v>
          </cell>
          <cell r="B2196" t="str">
            <v>OTROS TITUL.AVAL.P/N</v>
          </cell>
          <cell r="C2196">
            <v>36400000</v>
          </cell>
          <cell r="D2196">
            <v>0</v>
          </cell>
          <cell r="E2196">
            <v>0</v>
          </cell>
          <cell r="F2196">
            <v>36400000</v>
          </cell>
        </row>
        <row r="2197">
          <cell r="A2197">
            <v>18702</v>
          </cell>
          <cell r="B2197" t="str">
            <v>REND.P/COB.P/INVERSI</v>
          </cell>
          <cell r="C2197">
            <v>102267051.17</v>
          </cell>
          <cell r="D2197">
            <v>0</v>
          </cell>
          <cell r="E2197">
            <v>0</v>
          </cell>
          <cell r="F2197">
            <v>102267051.17</v>
          </cell>
        </row>
        <row r="2198">
          <cell r="A2198">
            <v>187021</v>
          </cell>
          <cell r="B2198" t="str">
            <v>REND.P/ COBRAR INVER</v>
          </cell>
          <cell r="C2198">
            <v>102267051.17</v>
          </cell>
          <cell r="D2198">
            <v>0</v>
          </cell>
          <cell r="E2198">
            <v>0</v>
          </cell>
          <cell r="F2198">
            <v>102267051.17</v>
          </cell>
        </row>
        <row r="2199">
          <cell r="A2199">
            <v>18702101</v>
          </cell>
          <cell r="B2199" t="str">
            <v>PAGARES REPUB.D/VENE</v>
          </cell>
          <cell r="C2199">
            <v>35733550.670000002</v>
          </cell>
          <cell r="D2199">
            <v>0</v>
          </cell>
          <cell r="E2199">
            <v>0</v>
          </cell>
          <cell r="F2199">
            <v>35733550.670000002</v>
          </cell>
        </row>
        <row r="2200">
          <cell r="A2200">
            <v>18702103</v>
          </cell>
          <cell r="B2200" t="str">
            <v>BONOS DEUDA PUB.NACI</v>
          </cell>
          <cell r="C2200">
            <v>57558422.450000003</v>
          </cell>
          <cell r="D2200">
            <v>0</v>
          </cell>
          <cell r="E2200">
            <v>0</v>
          </cell>
          <cell r="F2200">
            <v>57558422.450000003</v>
          </cell>
        </row>
        <row r="2201">
          <cell r="A2201">
            <v>18702199</v>
          </cell>
          <cell r="B2201" t="str">
            <v>OTROS TITULOS VAL.EM</v>
          </cell>
          <cell r="C2201">
            <v>8975078.0500000007</v>
          </cell>
          <cell r="D2201">
            <v>0</v>
          </cell>
          <cell r="E2201">
            <v>0</v>
          </cell>
          <cell r="F2201">
            <v>8975078.0500000007</v>
          </cell>
        </row>
        <row r="2202">
          <cell r="A2202">
            <v>188</v>
          </cell>
          <cell r="B2202" t="str">
            <v>VARIAS</v>
          </cell>
          <cell r="C2202">
            <v>42096183053.900002</v>
          </cell>
          <cell r="D2202">
            <v>3491502675191.0703</v>
          </cell>
          <cell r="E2202">
            <v>3488350253450.2598</v>
          </cell>
          <cell r="F2202">
            <v>45248594794.709999</v>
          </cell>
        </row>
        <row r="2203">
          <cell r="A2203">
            <v>18801</v>
          </cell>
          <cell r="B2203" t="str">
            <v>ANTICIPOS A PROVEEDO</v>
          </cell>
          <cell r="C2203">
            <v>10528500699.030001</v>
          </cell>
          <cell r="D2203">
            <v>422265875.94</v>
          </cell>
          <cell r="E2203">
            <v>2389397038.29</v>
          </cell>
          <cell r="F2203">
            <v>8561369536.6800003</v>
          </cell>
        </row>
        <row r="2204">
          <cell r="A2204">
            <v>188011</v>
          </cell>
          <cell r="B2204" t="str">
            <v>ANTICIPOS A PROVEEDO</v>
          </cell>
          <cell r="C2204">
            <v>10528500699.030001</v>
          </cell>
          <cell r="D2204">
            <v>422265875.94</v>
          </cell>
          <cell r="E2204">
            <v>2389397038.29</v>
          </cell>
          <cell r="F2204">
            <v>8561369536.6800003</v>
          </cell>
        </row>
        <row r="2205">
          <cell r="A2205">
            <v>18801101</v>
          </cell>
          <cell r="B2205" t="str">
            <v>ANTICIPOS A PROVEEDO</v>
          </cell>
          <cell r="C2205">
            <v>10528500699.030001</v>
          </cell>
          <cell r="D2205">
            <v>422265875.94</v>
          </cell>
          <cell r="E2205">
            <v>2389397038.29</v>
          </cell>
          <cell r="F2205">
            <v>8561369536.6800003</v>
          </cell>
        </row>
        <row r="2206">
          <cell r="A2206">
            <v>18802</v>
          </cell>
          <cell r="B2206" t="str">
            <v>IMPUESTOS PAGADOS PO</v>
          </cell>
          <cell r="C2206">
            <v>5587281771.1700001</v>
          </cell>
          <cell r="D2206">
            <v>958611356.39999998</v>
          </cell>
          <cell r="E2206">
            <v>578668161.17999995</v>
          </cell>
          <cell r="F2206">
            <v>5967224966.3900003</v>
          </cell>
        </row>
        <row r="2207">
          <cell r="A2207">
            <v>188021</v>
          </cell>
          <cell r="B2207" t="str">
            <v>IMPUESTOS PAG.P/ANTI</v>
          </cell>
          <cell r="C2207">
            <v>5587281771.1700001</v>
          </cell>
          <cell r="D2207">
            <v>958611356.39999998</v>
          </cell>
          <cell r="E2207">
            <v>578668161.17999995</v>
          </cell>
          <cell r="F2207">
            <v>5967224966.3900003</v>
          </cell>
        </row>
        <row r="2208">
          <cell r="A2208">
            <v>18802101</v>
          </cell>
          <cell r="B2208" t="str">
            <v>I.V.A. ARRENDAMIENTO</v>
          </cell>
          <cell r="C2208">
            <v>3019357707.8200002</v>
          </cell>
          <cell r="D2208">
            <v>387721350.72000003</v>
          </cell>
          <cell r="E2208">
            <v>175117197.08000001</v>
          </cell>
          <cell r="F2208">
            <v>3231961861.46</v>
          </cell>
        </row>
        <row r="2209">
          <cell r="A2209">
            <v>1880210101</v>
          </cell>
          <cell r="B2209" t="str">
            <v>IMPUEST.A/LA VENTA L</v>
          </cell>
          <cell r="C2209">
            <v>1894694965.1199999</v>
          </cell>
          <cell r="D2209">
            <v>145716955.44</v>
          </cell>
          <cell r="E2209">
            <v>92690306.129999995</v>
          </cell>
          <cell r="F2209">
            <v>1947721614.4300001</v>
          </cell>
        </row>
        <row r="2210">
          <cell r="A2210">
            <v>1880210102</v>
          </cell>
          <cell r="B2210" t="str">
            <v>IMPUEST.A LA VENTA L</v>
          </cell>
          <cell r="C2210">
            <v>187422865.61000001</v>
          </cell>
          <cell r="D2210">
            <v>69546609.939999998</v>
          </cell>
          <cell r="E2210">
            <v>36414966.899999999</v>
          </cell>
          <cell r="F2210">
            <v>220554508.65000001</v>
          </cell>
        </row>
        <row r="2211">
          <cell r="A2211">
            <v>1880210104</v>
          </cell>
          <cell r="B2211" t="str">
            <v>IVA INVERSIONES BANP</v>
          </cell>
          <cell r="C2211">
            <v>151051147.21000001</v>
          </cell>
          <cell r="D2211">
            <v>0</v>
          </cell>
          <cell r="E2211">
            <v>0</v>
          </cell>
          <cell r="F2211">
            <v>151051147.21000001</v>
          </cell>
        </row>
        <row r="2212">
          <cell r="A2212">
            <v>1880210105</v>
          </cell>
          <cell r="B2212" t="str">
            <v>IVA LEASING RETENIDO</v>
          </cell>
          <cell r="C2212">
            <v>786182729.88</v>
          </cell>
          <cell r="D2212">
            <v>106728156.56999999</v>
          </cell>
          <cell r="E2212">
            <v>40467444.049999997</v>
          </cell>
          <cell r="F2212">
            <v>852443442.39999998</v>
          </cell>
        </row>
        <row r="2213">
          <cell r="A2213">
            <v>1880210106</v>
          </cell>
          <cell r="B2213" t="str">
            <v>I.V.A RETENIDO POR S</v>
          </cell>
          <cell r="C2213">
            <v>6000</v>
          </cell>
          <cell r="D2213">
            <v>65729628.770000003</v>
          </cell>
          <cell r="E2213">
            <v>5544480</v>
          </cell>
          <cell r="F2213">
            <v>60191148.770000003</v>
          </cell>
        </row>
        <row r="2214">
          <cell r="A2214">
            <v>18802102</v>
          </cell>
          <cell r="B2214" t="str">
            <v>OTROS IMPUESTOS PAGA</v>
          </cell>
          <cell r="C2214">
            <v>2567924063.3499999</v>
          </cell>
          <cell r="D2214">
            <v>570890005.67999995</v>
          </cell>
          <cell r="E2214">
            <v>403550964.10000002</v>
          </cell>
          <cell r="F2214">
            <v>2735263104.9299998</v>
          </cell>
        </row>
        <row r="2215">
          <cell r="A2215">
            <v>1880210201</v>
          </cell>
          <cell r="B2215" t="str">
            <v>IMPUESTOS PAG.P/ANTI</v>
          </cell>
          <cell r="C2215">
            <v>577995089.50999999</v>
          </cell>
          <cell r="D2215">
            <v>25850779.75</v>
          </cell>
          <cell r="E2215">
            <v>326660493.17000002</v>
          </cell>
          <cell r="F2215">
            <v>277185376.08999997</v>
          </cell>
        </row>
        <row r="2216">
          <cell r="A2216">
            <v>1880210202</v>
          </cell>
          <cell r="B2216" t="str">
            <v>IMPUEST.SOBRE LA REN</v>
          </cell>
          <cell r="C2216">
            <v>1848476181.8900001</v>
          </cell>
          <cell r="D2216">
            <v>495371226.91000003</v>
          </cell>
          <cell r="E2216">
            <v>0</v>
          </cell>
          <cell r="F2216">
            <v>2343847408.8000002</v>
          </cell>
        </row>
        <row r="2217">
          <cell r="A2217">
            <v>1880210204</v>
          </cell>
          <cell r="B2217" t="str">
            <v>IMP.PAG.P/ANTIC.D/IN</v>
          </cell>
          <cell r="C2217">
            <v>141452791.94999999</v>
          </cell>
          <cell r="D2217">
            <v>49667999.020000003</v>
          </cell>
          <cell r="E2217">
            <v>76890470.930000007</v>
          </cell>
          <cell r="F2217">
            <v>114230320.04000001</v>
          </cell>
        </row>
        <row r="2218">
          <cell r="A2218">
            <v>18803</v>
          </cell>
          <cell r="B2218" t="str">
            <v>SUSCRIPCIONES PAGADA</v>
          </cell>
          <cell r="C2218">
            <v>11779458.359999999</v>
          </cell>
          <cell r="D2218">
            <v>56400</v>
          </cell>
          <cell r="E2218">
            <v>2742750</v>
          </cell>
          <cell r="F2218">
            <v>9093108.3599999994</v>
          </cell>
        </row>
        <row r="2219">
          <cell r="A2219">
            <v>188031</v>
          </cell>
          <cell r="B2219" t="str">
            <v>SUSCRIP. PAGAD. POR</v>
          </cell>
          <cell r="C2219">
            <v>11779458.359999999</v>
          </cell>
          <cell r="D2219">
            <v>56400</v>
          </cell>
          <cell r="E2219">
            <v>2742750</v>
          </cell>
          <cell r="F2219">
            <v>9093108.3599999994</v>
          </cell>
        </row>
        <row r="2220">
          <cell r="A2220">
            <v>18803101</v>
          </cell>
          <cell r="B2220" t="str">
            <v>SUSCRIP. PAG. POR AN</v>
          </cell>
          <cell r="C2220">
            <v>11779458.359999999</v>
          </cell>
          <cell r="D2220">
            <v>56400</v>
          </cell>
          <cell r="E2220">
            <v>2742750</v>
          </cell>
          <cell r="F2220">
            <v>9093108.3599999994</v>
          </cell>
        </row>
        <row r="2221">
          <cell r="A2221">
            <v>18805</v>
          </cell>
          <cell r="B2221" t="str">
            <v>ANTICIPOS DE SUELDOS</v>
          </cell>
          <cell r="C2221">
            <v>5930133603.2399998</v>
          </cell>
          <cell r="D2221">
            <v>1159560518.4000001</v>
          </cell>
          <cell r="E2221">
            <v>765277375.16999996</v>
          </cell>
          <cell r="F2221">
            <v>6324416746.4700003</v>
          </cell>
        </row>
        <row r="2222">
          <cell r="A2222">
            <v>188051</v>
          </cell>
          <cell r="B2222" t="str">
            <v>ANTIC.D/SUELDOS A/PE</v>
          </cell>
          <cell r="C2222">
            <v>5538248776.1400003</v>
          </cell>
          <cell r="D2222">
            <v>1072286571.9</v>
          </cell>
          <cell r="E2222">
            <v>748821354.67999995</v>
          </cell>
          <cell r="F2222">
            <v>5861713993.3599997</v>
          </cell>
        </row>
        <row r="2223">
          <cell r="A2223">
            <v>18805101</v>
          </cell>
          <cell r="B2223" t="str">
            <v>ANTIC.D/SUELDOS A/PE</v>
          </cell>
          <cell r="C2223">
            <v>1519826424.7</v>
          </cell>
          <cell r="D2223">
            <v>721590061.60000002</v>
          </cell>
          <cell r="E2223">
            <v>587979741.55999994</v>
          </cell>
          <cell r="F2223">
            <v>1653436744.74</v>
          </cell>
        </row>
        <row r="2224">
          <cell r="A2224">
            <v>18805102</v>
          </cell>
          <cell r="B2224" t="str">
            <v>UTILIDADES/GRATIFICA</v>
          </cell>
          <cell r="C2224">
            <v>3765474762.6599998</v>
          </cell>
          <cell r="D2224">
            <v>324130000</v>
          </cell>
          <cell r="E2224">
            <v>37300000</v>
          </cell>
          <cell r="F2224">
            <v>4052304762.6599998</v>
          </cell>
        </row>
        <row r="2225">
          <cell r="A2225">
            <v>18805103</v>
          </cell>
          <cell r="B2225" t="str">
            <v>BONIFICACIONES</v>
          </cell>
          <cell r="C2225">
            <v>69000000</v>
          </cell>
          <cell r="D2225">
            <v>0</v>
          </cell>
          <cell r="E2225">
            <v>0</v>
          </cell>
          <cell r="F2225">
            <v>69000000</v>
          </cell>
        </row>
        <row r="2226">
          <cell r="A2226">
            <v>18805104</v>
          </cell>
          <cell r="B2226" t="str">
            <v>ADELANTO DE VIATICOS</v>
          </cell>
          <cell r="C2226">
            <v>183947588.78</v>
          </cell>
          <cell r="D2226">
            <v>26566510.300000001</v>
          </cell>
          <cell r="E2226">
            <v>123541613.12</v>
          </cell>
          <cell r="F2226">
            <v>86972485.959999993</v>
          </cell>
        </row>
        <row r="2227">
          <cell r="A2227">
            <v>1880510402</v>
          </cell>
          <cell r="B2227" t="str">
            <v>ADELANTO DE VIATICOS</v>
          </cell>
          <cell r="C2227">
            <v>183947588.78</v>
          </cell>
          <cell r="D2227">
            <v>26566510.300000001</v>
          </cell>
          <cell r="E2227">
            <v>123541613.12</v>
          </cell>
          <cell r="F2227">
            <v>86972485.959999993</v>
          </cell>
        </row>
        <row r="2228">
          <cell r="A2228">
            <v>188052</v>
          </cell>
          <cell r="B2228" t="str">
            <v>ANTICIPOS DE SUELDOS</v>
          </cell>
          <cell r="C2228">
            <v>391884827.10000002</v>
          </cell>
          <cell r="D2228">
            <v>87273946.5</v>
          </cell>
          <cell r="E2228">
            <v>16456020.49</v>
          </cell>
          <cell r="F2228">
            <v>462702753.11000001</v>
          </cell>
        </row>
        <row r="2229">
          <cell r="A2229">
            <v>18805204</v>
          </cell>
          <cell r="B2229" t="str">
            <v>ADELANTOS DE VIATICO</v>
          </cell>
          <cell r="C2229">
            <v>391884827.10000002</v>
          </cell>
          <cell r="D2229">
            <v>87273946.5</v>
          </cell>
          <cell r="E2229">
            <v>16456020.49</v>
          </cell>
          <cell r="F2229">
            <v>462702753.11000001</v>
          </cell>
        </row>
        <row r="2230">
          <cell r="A2230">
            <v>18806</v>
          </cell>
          <cell r="B2230" t="str">
            <v>OTROS GASTOS PAGADOS</v>
          </cell>
          <cell r="C2230">
            <v>15284314503.58</v>
          </cell>
          <cell r="D2230">
            <v>3988679586.3099999</v>
          </cell>
          <cell r="E2230">
            <v>7532311911.79</v>
          </cell>
          <cell r="F2230">
            <v>11740682178.1</v>
          </cell>
        </row>
        <row r="2231">
          <cell r="A2231">
            <v>188061</v>
          </cell>
          <cell r="B2231" t="str">
            <v>OTROS GTOS.PAG.P/ANT</v>
          </cell>
          <cell r="C2231">
            <v>15284314503.58</v>
          </cell>
          <cell r="D2231">
            <v>3988679586.3099999</v>
          </cell>
          <cell r="E2231">
            <v>7532311911.79</v>
          </cell>
          <cell r="F2231">
            <v>11740682178.1</v>
          </cell>
        </row>
        <row r="2232">
          <cell r="A2232">
            <v>18806101</v>
          </cell>
          <cell r="B2232" t="str">
            <v>GASTOS EN PUBLICIDAD</v>
          </cell>
          <cell r="C2232">
            <v>2625466970.3499999</v>
          </cell>
          <cell r="D2232">
            <v>622792394.63999999</v>
          </cell>
          <cell r="E2232">
            <v>933881096.48000002</v>
          </cell>
          <cell r="F2232">
            <v>2314378268.5100002</v>
          </cell>
        </row>
        <row r="2233">
          <cell r="A2233">
            <v>18806199</v>
          </cell>
          <cell r="B2233" t="str">
            <v>OTROS</v>
          </cell>
          <cell r="C2233">
            <v>12658847533.23</v>
          </cell>
          <cell r="D2233">
            <v>3365887191.6700001</v>
          </cell>
          <cell r="E2233">
            <v>6598430815.3100004</v>
          </cell>
          <cell r="F2233">
            <v>9426303909.5900002</v>
          </cell>
        </row>
        <row r="2234">
          <cell r="A2234">
            <v>1880619902</v>
          </cell>
          <cell r="B2234" t="str">
            <v>ALQUILERES PAGADOS</v>
          </cell>
          <cell r="C2234">
            <v>633153510.17999995</v>
          </cell>
          <cell r="D2234">
            <v>0</v>
          </cell>
          <cell r="E2234">
            <v>110688561.90000001</v>
          </cell>
          <cell r="F2234">
            <v>522464948.27999997</v>
          </cell>
        </row>
        <row r="2235">
          <cell r="A2235">
            <v>1880619903</v>
          </cell>
          <cell r="B2235" t="str">
            <v>MANTENIMIENTO DE EQU</v>
          </cell>
          <cell r="C2235">
            <v>1427980272</v>
          </cell>
          <cell r="D2235">
            <v>0</v>
          </cell>
          <cell r="E2235">
            <v>285596032</v>
          </cell>
          <cell r="F2235">
            <v>1142384240</v>
          </cell>
        </row>
        <row r="2236">
          <cell r="A2236">
            <v>1880619906</v>
          </cell>
          <cell r="B2236" t="str">
            <v>PRESUPUESTO</v>
          </cell>
          <cell r="C2236">
            <v>1204137934.4000001</v>
          </cell>
          <cell r="D2236">
            <v>216688656.34</v>
          </cell>
          <cell r="E2236">
            <v>549766629.32000005</v>
          </cell>
          <cell r="F2236">
            <v>871059961.41999996</v>
          </cell>
        </row>
        <row r="2237">
          <cell r="A2237">
            <v>1880619907</v>
          </cell>
          <cell r="B2237" t="str">
            <v>INFORMATICA</v>
          </cell>
          <cell r="C2237">
            <v>1207795024.9400001</v>
          </cell>
          <cell r="D2237">
            <v>70390869.260000005</v>
          </cell>
          <cell r="E2237">
            <v>171847372.22999999</v>
          </cell>
          <cell r="F2237">
            <v>1106338521.97</v>
          </cell>
        </row>
        <row r="2238">
          <cell r="A2238">
            <v>1880619908</v>
          </cell>
          <cell r="B2238" t="str">
            <v>CERTIF.DE MEDICINA V</v>
          </cell>
          <cell r="C2238">
            <v>540000</v>
          </cell>
          <cell r="D2238">
            <v>2200000</v>
          </cell>
          <cell r="E2238">
            <v>1200000</v>
          </cell>
          <cell r="F2238">
            <v>1540000</v>
          </cell>
        </row>
        <row r="2239">
          <cell r="A2239">
            <v>1880619914</v>
          </cell>
          <cell r="B2239" t="str">
            <v>PRIMAS DE SEGURO</v>
          </cell>
          <cell r="C2239">
            <v>5570371004.4799995</v>
          </cell>
          <cell r="D2239">
            <v>0</v>
          </cell>
          <cell r="E2239">
            <v>1455715363.3499999</v>
          </cell>
          <cell r="F2239">
            <v>4114655641.1300001</v>
          </cell>
        </row>
        <row r="2240">
          <cell r="A2240">
            <v>1880619915</v>
          </cell>
          <cell r="B2240" t="str">
            <v>CONTRATOS DE SERVICI</v>
          </cell>
          <cell r="C2240">
            <v>395322128.19999999</v>
          </cell>
          <cell r="D2240">
            <v>0</v>
          </cell>
          <cell r="E2240">
            <v>0</v>
          </cell>
          <cell r="F2240">
            <v>395322128.19999999</v>
          </cell>
        </row>
        <row r="2241">
          <cell r="A2241">
            <v>1880619918</v>
          </cell>
          <cell r="B2241" t="str">
            <v>CONDOMINIOS PAGADOS</v>
          </cell>
          <cell r="C2241">
            <v>15000000</v>
          </cell>
          <cell r="D2241">
            <v>0</v>
          </cell>
          <cell r="E2241">
            <v>3000000</v>
          </cell>
          <cell r="F2241">
            <v>12000000</v>
          </cell>
        </row>
        <row r="2242">
          <cell r="A2242">
            <v>1880619920</v>
          </cell>
          <cell r="B2242" t="str">
            <v>ANTICIP.AYUDA DE VIV</v>
          </cell>
          <cell r="C2242">
            <v>99612226</v>
          </cell>
          <cell r="D2242">
            <v>600000</v>
          </cell>
          <cell r="E2242">
            <v>0</v>
          </cell>
          <cell r="F2242">
            <v>100212226</v>
          </cell>
        </row>
        <row r="2243">
          <cell r="A2243">
            <v>1880619999</v>
          </cell>
          <cell r="B2243" t="str">
            <v>OTROS</v>
          </cell>
          <cell r="C2243">
            <v>2104935433.03</v>
          </cell>
          <cell r="D2243">
            <v>3076007666.0700002</v>
          </cell>
          <cell r="E2243">
            <v>4020616856.5100002</v>
          </cell>
          <cell r="F2243">
            <v>1160326242.5899999</v>
          </cell>
        </row>
        <row r="2244">
          <cell r="A2244">
            <v>188061999901</v>
          </cell>
          <cell r="B2244" t="str">
            <v>OFICINAS ARRENDADAS</v>
          </cell>
          <cell r="C2244">
            <v>2104935433.03</v>
          </cell>
          <cell r="D2244">
            <v>3076007666.0700002</v>
          </cell>
          <cell r="E2244">
            <v>4020616856.5100002</v>
          </cell>
          <cell r="F2244">
            <v>1160326242.5899999</v>
          </cell>
        </row>
        <row r="2245">
          <cell r="A2245">
            <v>18807</v>
          </cell>
          <cell r="B2245" t="str">
            <v>INDEMNIZAC.RECLAMADA</v>
          </cell>
          <cell r="C2245">
            <v>169205566.06999999</v>
          </cell>
          <cell r="D2245">
            <v>8746271.6199999992</v>
          </cell>
          <cell r="E2245">
            <v>1653549.24</v>
          </cell>
          <cell r="F2245">
            <v>176298288.44999999</v>
          </cell>
        </row>
        <row r="2246">
          <cell r="A2246">
            <v>188071</v>
          </cell>
          <cell r="B2246" t="str">
            <v>INDEM.RECLAMDAS P/SI</v>
          </cell>
          <cell r="C2246">
            <v>169205566.06999999</v>
          </cell>
          <cell r="D2246">
            <v>8746271.6199999992</v>
          </cell>
          <cell r="E2246">
            <v>1653549.24</v>
          </cell>
          <cell r="F2246">
            <v>176298288.44999999</v>
          </cell>
        </row>
        <row r="2247">
          <cell r="A2247">
            <v>18807102</v>
          </cell>
          <cell r="B2247" t="str">
            <v>INDEMNIZACIONES RECL</v>
          </cell>
          <cell r="C2247">
            <v>169205566.06999999</v>
          </cell>
          <cell r="D2247">
            <v>8746271.6199999992</v>
          </cell>
          <cell r="E2247">
            <v>1653549.24</v>
          </cell>
          <cell r="F2247">
            <v>176298288.44999999</v>
          </cell>
        </row>
        <row r="2248">
          <cell r="A2248">
            <v>1880710213</v>
          </cell>
          <cell r="B2248" t="str">
            <v>RECLAM.TRI/RCG/TELEC</v>
          </cell>
          <cell r="C2248">
            <v>169205566.06999999</v>
          </cell>
          <cell r="D2248">
            <v>8746271.6199999992</v>
          </cell>
          <cell r="E2248">
            <v>1653549.24</v>
          </cell>
          <cell r="F2248">
            <v>176298288.44999999</v>
          </cell>
        </row>
        <row r="2249">
          <cell r="A2249">
            <v>18808</v>
          </cell>
          <cell r="B2249" t="str">
            <v>DEPOSITOS DADOS EN G</v>
          </cell>
          <cell r="C2249">
            <v>109128017.42</v>
          </cell>
          <cell r="D2249">
            <v>471917000</v>
          </cell>
          <cell r="E2249">
            <v>20554558.699999999</v>
          </cell>
          <cell r="F2249">
            <v>560490458.72000003</v>
          </cell>
        </row>
        <row r="2250">
          <cell r="A2250">
            <v>188081</v>
          </cell>
          <cell r="B2250" t="str">
            <v>DEP. DADOS EN GARANT</v>
          </cell>
          <cell r="C2250">
            <v>109128017.42</v>
          </cell>
          <cell r="D2250">
            <v>471917000</v>
          </cell>
          <cell r="E2250">
            <v>20554558.699999999</v>
          </cell>
          <cell r="F2250">
            <v>560490458.72000003</v>
          </cell>
        </row>
        <row r="2251">
          <cell r="A2251">
            <v>18808101</v>
          </cell>
          <cell r="B2251" t="str">
            <v>SERVIC.AGUA LUZ Y TE</v>
          </cell>
          <cell r="C2251">
            <v>24660779.77</v>
          </cell>
          <cell r="D2251">
            <v>0</v>
          </cell>
          <cell r="E2251">
            <v>2394907.1</v>
          </cell>
          <cell r="F2251">
            <v>22265872.670000002</v>
          </cell>
        </row>
        <row r="2252">
          <cell r="A2252">
            <v>18808102</v>
          </cell>
          <cell r="B2252" t="str">
            <v>LOCAL DESTIN.OFIC.D/</v>
          </cell>
          <cell r="C2252">
            <v>84467237.650000006</v>
          </cell>
          <cell r="D2252">
            <v>471917000</v>
          </cell>
          <cell r="E2252">
            <v>18159651.600000001</v>
          </cell>
          <cell r="F2252">
            <v>538224586.04999995</v>
          </cell>
        </row>
        <row r="2253">
          <cell r="A2253">
            <v>18811</v>
          </cell>
          <cell r="B2253" t="str">
            <v>EROGACIONES RECUPERA</v>
          </cell>
          <cell r="C2253">
            <v>1040176239.67</v>
          </cell>
          <cell r="D2253">
            <v>47701703.75</v>
          </cell>
          <cell r="E2253">
            <v>27684465.129999999</v>
          </cell>
          <cell r="F2253">
            <v>1060193478.29</v>
          </cell>
        </row>
        <row r="2254">
          <cell r="A2254">
            <v>188111</v>
          </cell>
          <cell r="B2254" t="str">
            <v>EROGACIONES RECUPERA</v>
          </cell>
          <cell r="C2254">
            <v>1040176239.67</v>
          </cell>
          <cell r="D2254">
            <v>47701703.75</v>
          </cell>
          <cell r="E2254">
            <v>27684465.129999999</v>
          </cell>
          <cell r="F2254">
            <v>1060193478.29</v>
          </cell>
        </row>
        <row r="2255">
          <cell r="A2255">
            <v>18811101</v>
          </cell>
          <cell r="B2255" t="str">
            <v>P/COBR.JUDICIAL O EX</v>
          </cell>
          <cell r="C2255">
            <v>1007125993.92</v>
          </cell>
          <cell r="D2255">
            <v>22118154.620000001</v>
          </cell>
          <cell r="E2255">
            <v>873062.40000000002</v>
          </cell>
          <cell r="F2255">
            <v>1028371086.14</v>
          </cell>
        </row>
        <row r="2256">
          <cell r="A2256">
            <v>18811103</v>
          </cell>
          <cell r="B2256" t="str">
            <v>NOTARIA Y REGISTRO F</v>
          </cell>
          <cell r="C2256">
            <v>0</v>
          </cell>
          <cell r="D2256">
            <v>15518400</v>
          </cell>
          <cell r="E2256">
            <v>15518400</v>
          </cell>
          <cell r="F2256">
            <v>0</v>
          </cell>
        </row>
        <row r="2257">
          <cell r="A2257">
            <v>18811104</v>
          </cell>
          <cell r="B2257" t="str">
            <v>EROGACIONES  RECUP.V</v>
          </cell>
          <cell r="C2257">
            <v>33050245.75</v>
          </cell>
          <cell r="D2257">
            <v>10065149.130000001</v>
          </cell>
          <cell r="E2257">
            <v>11293002.73</v>
          </cell>
          <cell r="F2257">
            <v>31822392.149999999</v>
          </cell>
        </row>
        <row r="2258">
          <cell r="A2258">
            <v>1881110402</v>
          </cell>
          <cell r="B2258" t="str">
            <v>EROGACIONES ARRENDAD</v>
          </cell>
          <cell r="C2258">
            <v>330000</v>
          </cell>
          <cell r="D2258">
            <v>0</v>
          </cell>
          <cell r="E2258">
            <v>0</v>
          </cell>
          <cell r="F2258">
            <v>330000</v>
          </cell>
        </row>
        <row r="2259">
          <cell r="A2259">
            <v>1881110404</v>
          </cell>
          <cell r="B2259" t="str">
            <v>SEGURO DE VIDA</v>
          </cell>
          <cell r="C2259">
            <v>15356625.49</v>
          </cell>
          <cell r="D2259">
            <v>4973118.5599999996</v>
          </cell>
          <cell r="E2259">
            <v>8092810.9199999999</v>
          </cell>
          <cell r="F2259">
            <v>12236933.130000001</v>
          </cell>
        </row>
        <row r="2260">
          <cell r="A2260">
            <v>1881110405</v>
          </cell>
          <cell r="B2260" t="str">
            <v>SEGURO DE INCENDIO</v>
          </cell>
          <cell r="C2260">
            <v>17363620.260000002</v>
          </cell>
          <cell r="D2260">
            <v>5092030.57</v>
          </cell>
          <cell r="E2260">
            <v>3200191.81</v>
          </cell>
          <cell r="F2260">
            <v>19255459.02</v>
          </cell>
        </row>
        <row r="2261">
          <cell r="A2261">
            <v>18812</v>
          </cell>
          <cell r="B2261" t="str">
            <v>OTR.PARTID.A REGUL.P</v>
          </cell>
          <cell r="C2261">
            <v>0</v>
          </cell>
          <cell r="D2261">
            <v>20769946.190000001</v>
          </cell>
          <cell r="E2261">
            <v>0</v>
          </cell>
          <cell r="F2261">
            <v>20769946.190000001</v>
          </cell>
        </row>
        <row r="2262">
          <cell r="A2262">
            <v>188121</v>
          </cell>
          <cell r="B2262" t="str">
            <v>OTRAS PARTIDAS A REG</v>
          </cell>
          <cell r="C2262">
            <v>0</v>
          </cell>
          <cell r="D2262">
            <v>20769946.190000001</v>
          </cell>
          <cell r="E2262">
            <v>0</v>
          </cell>
          <cell r="F2262">
            <v>20769946.190000001</v>
          </cell>
        </row>
        <row r="2263">
          <cell r="A2263">
            <v>18812101</v>
          </cell>
          <cell r="B2263" t="str">
            <v>PARTIDAS P/REGULAR.P</v>
          </cell>
          <cell r="C2263">
            <v>0</v>
          </cell>
          <cell r="D2263">
            <v>20769946.190000001</v>
          </cell>
          <cell r="E2263">
            <v>0</v>
          </cell>
          <cell r="F2263">
            <v>20769946.190000001</v>
          </cell>
        </row>
        <row r="2264">
          <cell r="A2264">
            <v>18814</v>
          </cell>
          <cell r="B2264" t="str">
            <v>DERECHOS P/OPERACION</v>
          </cell>
          <cell r="C2264">
            <v>1184766477.8299999</v>
          </cell>
          <cell r="D2264">
            <v>39443556.270000003</v>
          </cell>
          <cell r="E2264">
            <v>1224210034.0999999</v>
          </cell>
          <cell r="F2264">
            <v>0</v>
          </cell>
        </row>
        <row r="2265">
          <cell r="A2265">
            <v>188142</v>
          </cell>
          <cell r="B2265" t="str">
            <v>DERECHOS POR OPERACI</v>
          </cell>
          <cell r="C2265">
            <v>1184766477.8299999</v>
          </cell>
          <cell r="D2265">
            <v>39443556.270000003</v>
          </cell>
          <cell r="E2265">
            <v>1224210034.0999999</v>
          </cell>
          <cell r="F2265">
            <v>0</v>
          </cell>
        </row>
        <row r="2266">
          <cell r="A2266">
            <v>18814201</v>
          </cell>
          <cell r="B2266" t="str">
            <v>DERECHOS P/OPERAC.DE</v>
          </cell>
          <cell r="C2266">
            <v>1184766477.8299999</v>
          </cell>
          <cell r="D2266">
            <v>39443556.270000003</v>
          </cell>
          <cell r="E2266">
            <v>1224210034.0999999</v>
          </cell>
          <cell r="F2266">
            <v>0</v>
          </cell>
        </row>
        <row r="2267">
          <cell r="A2267">
            <v>1881420102</v>
          </cell>
          <cell r="B2267" t="str">
            <v>DERECHOS POR OPERAC.</v>
          </cell>
          <cell r="C2267">
            <v>1184766477.8299999</v>
          </cell>
          <cell r="D2267">
            <v>39443556.270000003</v>
          </cell>
          <cell r="E2267">
            <v>1224210034.0999999</v>
          </cell>
          <cell r="F2267">
            <v>0</v>
          </cell>
        </row>
        <row r="2268">
          <cell r="A2268">
            <v>18815</v>
          </cell>
          <cell r="B2268" t="str">
            <v>PARTIDAS DEUDOR.PEND</v>
          </cell>
          <cell r="C2268">
            <v>5530025.0899999999</v>
          </cell>
          <cell r="D2268">
            <v>186743486.30000001</v>
          </cell>
          <cell r="E2268">
            <v>5530025.0899999999</v>
          </cell>
          <cell r="F2268">
            <v>186743486.30000001</v>
          </cell>
        </row>
        <row r="2269">
          <cell r="A2269">
            <v>188152</v>
          </cell>
          <cell r="B2269" t="str">
            <v>PARTIDAS DEUDOR.PEND</v>
          </cell>
          <cell r="C2269">
            <v>5530025.0899999999</v>
          </cell>
          <cell r="D2269">
            <v>186743486.30000001</v>
          </cell>
          <cell r="E2269">
            <v>5530025.0899999999</v>
          </cell>
          <cell r="F2269">
            <v>186743486.30000001</v>
          </cell>
        </row>
        <row r="2270">
          <cell r="A2270">
            <v>18815202</v>
          </cell>
          <cell r="B2270" t="str">
            <v>BANCOS Y CORRESPONS.</v>
          </cell>
          <cell r="C2270">
            <v>5530025.0899999999</v>
          </cell>
          <cell r="D2270">
            <v>186743486.30000001</v>
          </cell>
          <cell r="E2270">
            <v>5530025.0899999999</v>
          </cell>
          <cell r="F2270">
            <v>186743486.30000001</v>
          </cell>
        </row>
        <row r="2271">
          <cell r="A2271">
            <v>1881520206</v>
          </cell>
          <cell r="B2271" t="str">
            <v>CHASE MANHATTAN BANK</v>
          </cell>
          <cell r="C2271">
            <v>5530025.0899999999</v>
          </cell>
          <cell r="D2271">
            <v>7785536.9800000004</v>
          </cell>
          <cell r="E2271">
            <v>5530025.0899999999</v>
          </cell>
          <cell r="F2271">
            <v>7785536.9800000004</v>
          </cell>
        </row>
        <row r="2272">
          <cell r="A2272">
            <v>1881520218</v>
          </cell>
          <cell r="B2272" t="str">
            <v>BBVA MADRID (EUR)</v>
          </cell>
          <cell r="C2272">
            <v>0</v>
          </cell>
          <cell r="D2272">
            <v>178670669.31999999</v>
          </cell>
          <cell r="E2272">
            <v>0</v>
          </cell>
          <cell r="F2272">
            <v>178670669.31999999</v>
          </cell>
        </row>
        <row r="2273">
          <cell r="A2273">
            <v>1881520226</v>
          </cell>
          <cell r="B2273" t="str">
            <v>FIRST UNION-WACHOVIA</v>
          </cell>
          <cell r="C2273">
            <v>0</v>
          </cell>
          <cell r="D2273">
            <v>287280</v>
          </cell>
          <cell r="E2273">
            <v>0</v>
          </cell>
          <cell r="F2273">
            <v>287280</v>
          </cell>
        </row>
        <row r="2274">
          <cell r="A2274">
            <v>18899</v>
          </cell>
          <cell r="B2274" t="str">
            <v>OTRAS CUENTAS POR CO</v>
          </cell>
          <cell r="C2274">
            <v>2245366692.4400001</v>
          </cell>
          <cell r="D2274">
            <v>3484198179489.8901</v>
          </cell>
          <cell r="E2274">
            <v>3475802223581.5698</v>
          </cell>
          <cell r="F2274">
            <v>10641312600.76</v>
          </cell>
        </row>
        <row r="2275">
          <cell r="A2275">
            <v>188991</v>
          </cell>
          <cell r="B2275" t="str">
            <v>OTRAS CTA.P/COBRAR V</v>
          </cell>
          <cell r="C2275">
            <v>-3277838859.4699998</v>
          </cell>
          <cell r="D2275">
            <v>3483221909977.2002</v>
          </cell>
          <cell r="E2275">
            <v>3474704564141.5498</v>
          </cell>
          <cell r="F2275">
            <v>5239496976.1800003</v>
          </cell>
        </row>
        <row r="2276">
          <cell r="A2276">
            <v>18899101</v>
          </cell>
          <cell r="B2276" t="str">
            <v>DEUDORES VARIOS M.N.</v>
          </cell>
          <cell r="C2276">
            <v>547531218.77999997</v>
          </cell>
          <cell r="D2276">
            <v>3474150247.4899998</v>
          </cell>
          <cell r="E2276">
            <v>2534335385.8000002</v>
          </cell>
          <cell r="F2276">
            <v>1487346080.47</v>
          </cell>
        </row>
        <row r="2277">
          <cell r="A2277">
            <v>18899102</v>
          </cell>
          <cell r="B2277" t="str">
            <v>ADELANTO GASTOS MEDI</v>
          </cell>
          <cell r="C2277">
            <v>9342285.8100000005</v>
          </cell>
          <cell r="D2277">
            <v>3000000</v>
          </cell>
          <cell r="E2277">
            <v>5821035.9199999999</v>
          </cell>
          <cell r="F2277">
            <v>6521249.8899999997</v>
          </cell>
        </row>
        <row r="2278">
          <cell r="A2278">
            <v>18899105</v>
          </cell>
          <cell r="B2278" t="str">
            <v>CUENTA INTERCOMPA#IA</v>
          </cell>
          <cell r="C2278">
            <v>0</v>
          </cell>
          <cell r="D2278">
            <v>9136967.2400000002</v>
          </cell>
          <cell r="E2278">
            <v>0</v>
          </cell>
          <cell r="F2278">
            <v>9136967.2400000002</v>
          </cell>
        </row>
        <row r="2279">
          <cell r="A2279">
            <v>18899108</v>
          </cell>
          <cell r="B2279" t="str">
            <v>SOBREGIROS CTAS.AHOR</v>
          </cell>
          <cell r="C2279">
            <v>89425781.540000007</v>
          </cell>
          <cell r="D2279">
            <v>15948158.189999999</v>
          </cell>
          <cell r="E2279">
            <v>21365059.640000001</v>
          </cell>
          <cell r="F2279">
            <v>84008880.090000004</v>
          </cell>
        </row>
        <row r="2280">
          <cell r="A2280">
            <v>18899113</v>
          </cell>
          <cell r="B2280" t="str">
            <v>COBROS DE SERVICIOS.</v>
          </cell>
          <cell r="C2280">
            <v>500844680.79000002</v>
          </cell>
          <cell r="D2280">
            <v>166616537.61000001</v>
          </cell>
          <cell r="E2280">
            <v>112487795.81</v>
          </cell>
          <cell r="F2280">
            <v>554973422.59000003</v>
          </cell>
        </row>
        <row r="2281">
          <cell r="A2281">
            <v>18899114</v>
          </cell>
          <cell r="B2281" t="str">
            <v>DEUDORES VARIOS MUEB</v>
          </cell>
          <cell r="C2281">
            <v>504700000</v>
          </cell>
          <cell r="D2281">
            <v>39101275.850000001</v>
          </cell>
          <cell r="E2281">
            <v>72095000</v>
          </cell>
          <cell r="F2281">
            <v>471696275.85000002</v>
          </cell>
        </row>
        <row r="2282">
          <cell r="A2282">
            <v>18899115</v>
          </cell>
          <cell r="B2282" t="str">
            <v>ANT. APORTE EMPLEAD.</v>
          </cell>
          <cell r="C2282">
            <v>14497200</v>
          </cell>
          <cell r="D2282">
            <v>14497200</v>
          </cell>
          <cell r="E2282">
            <v>21685000</v>
          </cell>
          <cell r="F2282">
            <v>7309400</v>
          </cell>
        </row>
        <row r="2283">
          <cell r="A2283">
            <v>18899130</v>
          </cell>
          <cell r="B2283" t="str">
            <v>DEUDORES EMP. P/FALT</v>
          </cell>
          <cell r="C2283">
            <v>90454673.25</v>
          </cell>
          <cell r="D2283">
            <v>35675307.740000002</v>
          </cell>
          <cell r="E2283">
            <v>32421196.530000001</v>
          </cell>
          <cell r="F2283">
            <v>93708784.459999993</v>
          </cell>
        </row>
        <row r="2284">
          <cell r="A2284">
            <v>18899135</v>
          </cell>
          <cell r="B2284" t="str">
            <v>TARJETAS NAC.CON PRO</v>
          </cell>
          <cell r="C2284">
            <v>25082169.829999998</v>
          </cell>
          <cell r="D2284">
            <v>363230934.38</v>
          </cell>
          <cell r="E2284">
            <v>373475989.97000003</v>
          </cell>
          <cell r="F2284">
            <v>14837114.24</v>
          </cell>
        </row>
        <row r="2285">
          <cell r="A2285">
            <v>18899176</v>
          </cell>
          <cell r="B2285" t="str">
            <v>CUENTAS DE COMPENSAC</v>
          </cell>
          <cell r="C2285">
            <v>-5232877401.75</v>
          </cell>
          <cell r="D2285">
            <v>3476482794458.1401</v>
          </cell>
          <cell r="E2285">
            <v>3469038549081.7798</v>
          </cell>
          <cell r="F2285">
            <v>2211367974.6100006</v>
          </cell>
        </row>
        <row r="2286">
          <cell r="A2286">
            <v>1889917601</v>
          </cell>
          <cell r="B2286" t="str">
            <v>CUENT.D/COMPENSAC.TD</v>
          </cell>
          <cell r="C2286">
            <v>1445978588.29</v>
          </cell>
          <cell r="D2286">
            <v>1500292885343.98</v>
          </cell>
          <cell r="E2286">
            <v>1500829634560.3</v>
          </cell>
          <cell r="F2286">
            <v>909229371.97000003</v>
          </cell>
        </row>
        <row r="2287">
          <cell r="A2287">
            <v>188991760112</v>
          </cell>
          <cell r="B2287" t="str">
            <v>SALIENTE RED VISA AL</v>
          </cell>
          <cell r="C2287">
            <v>717668607.38</v>
          </cell>
          <cell r="D2287">
            <v>42788415980.18</v>
          </cell>
          <cell r="E2287">
            <v>42966570748.400002</v>
          </cell>
          <cell r="F2287">
            <v>539513839.15999997</v>
          </cell>
        </row>
        <row r="2288">
          <cell r="A2288">
            <v>188991760113</v>
          </cell>
          <cell r="B2288" t="str">
            <v>SALIENTE RED MASTERC</v>
          </cell>
          <cell r="C2288">
            <v>457152006.69</v>
          </cell>
          <cell r="D2288">
            <v>28198381978.75</v>
          </cell>
          <cell r="E2288">
            <v>28296400438.459999</v>
          </cell>
          <cell r="F2288">
            <v>359133546.98000002</v>
          </cell>
        </row>
        <row r="2289">
          <cell r="A2289">
            <v>188991760114</v>
          </cell>
          <cell r="B2289" t="str">
            <v>SALIENTE NACIONAL RE</v>
          </cell>
          <cell r="C2289">
            <v>0</v>
          </cell>
          <cell r="D2289">
            <v>6209840000</v>
          </cell>
          <cell r="E2289">
            <v>6209840000</v>
          </cell>
          <cell r="F2289">
            <v>0</v>
          </cell>
        </row>
        <row r="2290">
          <cell r="A2290">
            <v>188991760119</v>
          </cell>
          <cell r="B2290" t="str">
            <v>SALIENTE INTERNAC.RE</v>
          </cell>
          <cell r="C2290">
            <v>0</v>
          </cell>
          <cell r="D2290">
            <v>5147725000</v>
          </cell>
          <cell r="E2290">
            <v>5147725000</v>
          </cell>
          <cell r="F2290">
            <v>0</v>
          </cell>
        </row>
        <row r="2291">
          <cell r="A2291">
            <v>188991760122</v>
          </cell>
          <cell r="B2291" t="str">
            <v>SALIENTE NACIONAL RE</v>
          </cell>
          <cell r="C2291">
            <v>271157974.22000003</v>
          </cell>
          <cell r="D2291">
            <v>1412818380382.2</v>
          </cell>
          <cell r="E2291">
            <v>1413078956370.5901</v>
          </cell>
          <cell r="F2291">
            <v>10581985.83</v>
          </cell>
        </row>
        <row r="2292">
          <cell r="A2292">
            <v>188991760127</v>
          </cell>
          <cell r="B2292" t="str">
            <v>SALIENTE INTERNAC.RE</v>
          </cell>
          <cell r="C2292">
            <v>0</v>
          </cell>
          <cell r="D2292">
            <v>5130142002.8500004</v>
          </cell>
          <cell r="E2292">
            <v>5130142002.8500004</v>
          </cell>
          <cell r="F2292">
            <v>0</v>
          </cell>
        </row>
        <row r="2293">
          <cell r="A2293">
            <v>1889917603</v>
          </cell>
          <cell r="B2293" t="str">
            <v>CUENTA DE COMPENSACI</v>
          </cell>
          <cell r="C2293">
            <v>-6678855990.04</v>
          </cell>
          <cell r="D2293">
            <v>1976189909114.1602</v>
          </cell>
          <cell r="E2293">
            <v>1968208914521.48</v>
          </cell>
          <cell r="F2293">
            <v>1302138602.6400013</v>
          </cell>
        </row>
        <row r="2294">
          <cell r="A2294">
            <v>188991760301</v>
          </cell>
          <cell r="B2294" t="str">
            <v>OBLIGAC.VISTA P/PAG.</v>
          </cell>
          <cell r="C2294">
            <v>-447192842.56</v>
          </cell>
          <cell r="D2294">
            <v>1100787727.54</v>
          </cell>
          <cell r="E2294">
            <v>657709342.99000001</v>
          </cell>
          <cell r="F2294">
            <v>-4114458.01</v>
          </cell>
        </row>
        <row r="2295">
          <cell r="A2295">
            <v>188991760305</v>
          </cell>
          <cell r="B2295" t="str">
            <v>ENTRANTE RED VISA</v>
          </cell>
          <cell r="C2295">
            <v>-3738251782.6100001</v>
          </cell>
          <cell r="D2295">
            <v>72348334575.930008</v>
          </cell>
          <cell r="E2295">
            <v>68610082793.32</v>
          </cell>
          <cell r="F2295">
            <v>0</v>
          </cell>
        </row>
        <row r="2296">
          <cell r="A2296">
            <v>188991760307</v>
          </cell>
          <cell r="B2296" t="str">
            <v>ENTRANTE RED MASTERC</v>
          </cell>
          <cell r="C2296">
            <v>-2496169430.1500001</v>
          </cell>
          <cell r="D2296">
            <v>34262365442.369999</v>
          </cell>
          <cell r="E2296">
            <v>31773203639.900002</v>
          </cell>
          <cell r="F2296">
            <v>-7007627.6799999997</v>
          </cell>
        </row>
        <row r="2297">
          <cell r="A2297">
            <v>188991760308</v>
          </cell>
          <cell r="B2297" t="str">
            <v>ENTRANTE NACIONAL RE</v>
          </cell>
          <cell r="C2297">
            <v>0</v>
          </cell>
          <cell r="D2297">
            <v>1377581000</v>
          </cell>
          <cell r="E2297">
            <v>1377581000</v>
          </cell>
          <cell r="F2297">
            <v>0</v>
          </cell>
        </row>
        <row r="2298">
          <cell r="A2298">
            <v>188991760309</v>
          </cell>
          <cell r="B2298" t="str">
            <v>CONCENTRADORA RED SU</v>
          </cell>
          <cell r="C2298">
            <v>-670263389.01999998</v>
          </cell>
          <cell r="D2298">
            <v>126754872417.82001</v>
          </cell>
          <cell r="E2298">
            <v>125451148939.66</v>
          </cell>
          <cell r="F2298">
            <v>633460089.13999999</v>
          </cell>
        </row>
        <row r="2299">
          <cell r="A2299">
            <v>188991760310</v>
          </cell>
          <cell r="B2299" t="str">
            <v>CONCENTRADORA RED.BC</v>
          </cell>
          <cell r="C2299">
            <v>673021454.29999995</v>
          </cell>
          <cell r="D2299">
            <v>595433900908.53003</v>
          </cell>
          <cell r="E2299">
            <v>595427121763.64001</v>
          </cell>
          <cell r="F2299">
            <v>679800599.19000006</v>
          </cell>
        </row>
        <row r="2300">
          <cell r="A2300">
            <v>188991760313</v>
          </cell>
          <cell r="B2300" t="str">
            <v>ENTRANTE INTERNACION</v>
          </cell>
          <cell r="C2300">
            <v>0</v>
          </cell>
          <cell r="D2300">
            <v>59603793.039999999</v>
          </cell>
          <cell r="E2300">
            <v>59603793.039999999</v>
          </cell>
          <cell r="F2300">
            <v>0</v>
          </cell>
        </row>
        <row r="2301">
          <cell r="A2301">
            <v>188991760314</v>
          </cell>
          <cell r="B2301" t="str">
            <v>ENTRANTE NACIONAL RE</v>
          </cell>
          <cell r="C2301">
            <v>0</v>
          </cell>
          <cell r="D2301">
            <v>1144852463248.9299</v>
          </cell>
          <cell r="E2301">
            <v>1144852463248.9299</v>
          </cell>
          <cell r="F2301">
            <v>0</v>
          </cell>
        </row>
        <row r="2302">
          <cell r="A2302">
            <v>18899178</v>
          </cell>
          <cell r="B2302" t="str">
            <v>CTAS POR COBRAR TDC</v>
          </cell>
          <cell r="C2302">
            <v>173160532.28</v>
          </cell>
          <cell r="D2302">
            <v>2617758890.5599999</v>
          </cell>
          <cell r="E2302">
            <v>2492328596.0999999</v>
          </cell>
          <cell r="F2302">
            <v>298590826.74000001</v>
          </cell>
        </row>
        <row r="2303">
          <cell r="A2303">
            <v>1889917801</v>
          </cell>
          <cell r="B2303" t="str">
            <v>CTAS POR COBRAR TDC</v>
          </cell>
          <cell r="C2303">
            <v>20636210.260000002</v>
          </cell>
          <cell r="D2303">
            <v>597329204.25999999</v>
          </cell>
          <cell r="E2303">
            <v>464235635.57999998</v>
          </cell>
          <cell r="F2303">
            <v>153729778.94</v>
          </cell>
        </row>
        <row r="2304">
          <cell r="A2304">
            <v>188991780101</v>
          </cell>
          <cell r="B2304" t="str">
            <v>GIROS E/TRANST.MASTE</v>
          </cell>
          <cell r="C2304">
            <v>0</v>
          </cell>
          <cell r="D2304">
            <v>101152462.5</v>
          </cell>
          <cell r="E2304">
            <v>101152462.5</v>
          </cell>
          <cell r="F2304">
            <v>0</v>
          </cell>
        </row>
        <row r="2305">
          <cell r="A2305">
            <v>188991780109</v>
          </cell>
          <cell r="B2305" t="str">
            <v>RECHAZ.D/TRANSAC.VIS</v>
          </cell>
          <cell r="C2305">
            <v>20636210.260000002</v>
          </cell>
          <cell r="D2305">
            <v>496176741.75999999</v>
          </cell>
          <cell r="E2305">
            <v>363083173.07999998</v>
          </cell>
          <cell r="F2305">
            <v>153729778.94</v>
          </cell>
        </row>
        <row r="2306">
          <cell r="A2306">
            <v>1889917802</v>
          </cell>
          <cell r="B2306" t="str">
            <v>OTRAS CTAS POR COBRA</v>
          </cell>
          <cell r="C2306">
            <v>91869691.260000005</v>
          </cell>
          <cell r="D2306">
            <v>1298703977.2</v>
          </cell>
          <cell r="E2306">
            <v>1295683262.77</v>
          </cell>
          <cell r="F2306">
            <v>94890405.689999998</v>
          </cell>
        </row>
        <row r="2307">
          <cell r="A2307">
            <v>188991780205</v>
          </cell>
          <cell r="B2307" t="str">
            <v>RECLAMO EN TRANS. TD</v>
          </cell>
          <cell r="C2307">
            <v>32183478.920000002</v>
          </cell>
          <cell r="D2307">
            <v>463843877.73000002</v>
          </cell>
          <cell r="E2307">
            <v>468727452.38</v>
          </cell>
          <cell r="F2307">
            <v>27299904.27</v>
          </cell>
        </row>
        <row r="2308">
          <cell r="A2308">
            <v>188991780209</v>
          </cell>
          <cell r="B2308" t="str">
            <v>FRAUDE TDC VISA</v>
          </cell>
          <cell r="C2308">
            <v>59686212.340000004</v>
          </cell>
          <cell r="D2308">
            <v>834860099.47000003</v>
          </cell>
          <cell r="E2308">
            <v>826955810.38999999</v>
          </cell>
          <cell r="F2308">
            <v>67590501.420000002</v>
          </cell>
        </row>
        <row r="2309">
          <cell r="A2309">
            <v>18899178020901</v>
          </cell>
          <cell r="B2309" t="str">
            <v>EN INVESTIG.P/AREA O</v>
          </cell>
          <cell r="C2309">
            <v>45464831.140000001</v>
          </cell>
          <cell r="D2309">
            <v>801047253.83000004</v>
          </cell>
          <cell r="E2309">
            <v>782215907.15999997</v>
          </cell>
          <cell r="F2309">
            <v>64296177.810000002</v>
          </cell>
        </row>
        <row r="2310">
          <cell r="A2310">
            <v>18899178020902</v>
          </cell>
          <cell r="B2310" t="str">
            <v>EN INVESTIG.P/AREA I</v>
          </cell>
          <cell r="C2310">
            <v>14221381.199999999</v>
          </cell>
          <cell r="D2310">
            <v>33812845.640000001</v>
          </cell>
          <cell r="E2310">
            <v>44739903.229999997</v>
          </cell>
          <cell r="F2310">
            <v>3294323.61</v>
          </cell>
        </row>
        <row r="2311">
          <cell r="A2311">
            <v>1889917804</v>
          </cell>
          <cell r="B2311" t="str">
            <v>CONTRACARGO NACIONAL</v>
          </cell>
          <cell r="C2311">
            <v>19955218.510000002</v>
          </cell>
          <cell r="D2311">
            <v>288093515.45999998</v>
          </cell>
          <cell r="E2311">
            <v>296206415.92000002</v>
          </cell>
          <cell r="F2311">
            <v>11842318.050000001</v>
          </cell>
        </row>
        <row r="2312">
          <cell r="A2312">
            <v>1889917806</v>
          </cell>
          <cell r="B2312" t="str">
            <v>REPRESENTACION NACIO</v>
          </cell>
          <cell r="C2312">
            <v>1722142.99</v>
          </cell>
          <cell r="D2312">
            <v>17543558.739999998</v>
          </cell>
          <cell r="E2312">
            <v>19062943.73</v>
          </cell>
          <cell r="F2312">
            <v>202758</v>
          </cell>
        </row>
        <row r="2313">
          <cell r="A2313">
            <v>1889917810</v>
          </cell>
          <cell r="B2313" t="str">
            <v>ARBITRAJE TARJETA CR</v>
          </cell>
          <cell r="C2313">
            <v>683676.71</v>
          </cell>
          <cell r="D2313">
            <v>48247783.049999997</v>
          </cell>
          <cell r="E2313">
            <v>49079398.759999998</v>
          </cell>
          <cell r="F2313">
            <v>-147939</v>
          </cell>
        </row>
        <row r="2314">
          <cell r="A2314">
            <v>1889917833</v>
          </cell>
          <cell r="B2314" t="str">
            <v>CONTRACARG.ADQUIR.CI</v>
          </cell>
          <cell r="C2314">
            <v>218238.62</v>
          </cell>
          <cell r="D2314">
            <v>117240952.33</v>
          </cell>
          <cell r="E2314">
            <v>111772286.31</v>
          </cell>
          <cell r="F2314">
            <v>5686904.6399999997</v>
          </cell>
        </row>
        <row r="2315">
          <cell r="A2315">
            <v>1889917834</v>
          </cell>
          <cell r="B2315" t="str">
            <v>CONTRAC.EMISOR CIRRU</v>
          </cell>
          <cell r="C2315">
            <v>33352604.609999999</v>
          </cell>
          <cell r="D2315">
            <v>88728730.079999998</v>
          </cell>
          <cell r="E2315">
            <v>93484734.269999996</v>
          </cell>
          <cell r="F2315">
            <v>28596600.420000002</v>
          </cell>
        </row>
        <row r="2316">
          <cell r="A2316">
            <v>1889917836</v>
          </cell>
          <cell r="B2316" t="str">
            <v>RECLAMOS P/COBRAR SU</v>
          </cell>
          <cell r="C2316">
            <v>4695000</v>
          </cell>
          <cell r="D2316">
            <v>65355000</v>
          </cell>
          <cell r="E2316">
            <v>66260000</v>
          </cell>
          <cell r="F2316">
            <v>3790000</v>
          </cell>
        </row>
        <row r="2317">
          <cell r="A2317">
            <v>1889917840</v>
          </cell>
          <cell r="B2317" t="str">
            <v>CONTRACARGO TARJETA</v>
          </cell>
          <cell r="C2317">
            <v>0</v>
          </cell>
          <cell r="D2317">
            <v>20186937.920000002</v>
          </cell>
          <cell r="E2317">
            <v>20186937.920000002</v>
          </cell>
          <cell r="F2317">
            <v>0</v>
          </cell>
        </row>
        <row r="2318">
          <cell r="A2318">
            <v>1889917841</v>
          </cell>
          <cell r="B2318" t="str">
            <v>REPRESENTACIONES TAR</v>
          </cell>
          <cell r="C2318">
            <v>27749.32</v>
          </cell>
          <cell r="D2318">
            <v>76329231.519999996</v>
          </cell>
          <cell r="E2318">
            <v>76356980.840000004</v>
          </cell>
          <cell r="F2318">
            <v>0</v>
          </cell>
        </row>
        <row r="2319">
          <cell r="A2319">
            <v>188992</v>
          </cell>
          <cell r="B2319" t="str">
            <v>OTRAS CTA.P/COBRAR V</v>
          </cell>
          <cell r="C2319">
            <v>5523205551.9099998</v>
          </cell>
          <cell r="D2319">
            <v>976269512.69000006</v>
          </cell>
          <cell r="E2319">
            <v>1097659440.02</v>
          </cell>
          <cell r="F2319">
            <v>5401815624.5799999</v>
          </cell>
        </row>
        <row r="2320">
          <cell r="A2320">
            <v>18899202</v>
          </cell>
          <cell r="B2320" t="str">
            <v>OTRAS CTAS.P/COB.OPC</v>
          </cell>
          <cell r="C2320">
            <v>121285893.67</v>
          </cell>
          <cell r="D2320">
            <v>274782716.22000003</v>
          </cell>
          <cell r="E2320">
            <v>396068609.88999999</v>
          </cell>
          <cell r="F2320">
            <v>0</v>
          </cell>
        </row>
        <row r="2321">
          <cell r="A2321">
            <v>18899210</v>
          </cell>
          <cell r="B2321" t="str">
            <v>SINIESTROS EN M.E.</v>
          </cell>
          <cell r="C2321">
            <v>5355429365.6599998</v>
          </cell>
          <cell r="D2321">
            <v>0</v>
          </cell>
          <cell r="E2321">
            <v>0</v>
          </cell>
          <cell r="F2321">
            <v>5355429365.6599998</v>
          </cell>
        </row>
        <row r="2322">
          <cell r="A2322">
            <v>1889921001</v>
          </cell>
          <cell r="B2322" t="str">
            <v>CHEQUES DEVUELTOS</v>
          </cell>
          <cell r="C2322">
            <v>5355429365.6599998</v>
          </cell>
          <cell r="D2322">
            <v>0</v>
          </cell>
          <cell r="E2322">
            <v>0</v>
          </cell>
          <cell r="F2322">
            <v>5355429365.6599998</v>
          </cell>
        </row>
        <row r="2323">
          <cell r="A2323">
            <v>18899278</v>
          </cell>
          <cell r="B2323" t="str">
            <v>CTAS.POR COBRAR TDC</v>
          </cell>
          <cell r="C2323">
            <v>46490292.579999998</v>
          </cell>
          <cell r="D2323">
            <v>701486796.47000003</v>
          </cell>
          <cell r="E2323">
            <v>701590830.13</v>
          </cell>
          <cell r="F2323">
            <v>46386258.920000002</v>
          </cell>
        </row>
        <row r="2324">
          <cell r="A2324">
            <v>1889927801</v>
          </cell>
          <cell r="B2324" t="str">
            <v>CTAS POR COBRAR PIDA</v>
          </cell>
          <cell r="C2324">
            <v>3155579.28</v>
          </cell>
          <cell r="D2324">
            <v>252049263.83000001</v>
          </cell>
          <cell r="E2324">
            <v>231031629.19999999</v>
          </cell>
          <cell r="F2324">
            <v>24173213.91</v>
          </cell>
        </row>
        <row r="2325">
          <cell r="A2325">
            <v>188992780101</v>
          </cell>
          <cell r="B2325" t="str">
            <v>REPRES.INT'L TDC ME.</v>
          </cell>
          <cell r="C2325">
            <v>424982.88</v>
          </cell>
          <cell r="D2325">
            <v>8241699.3200000003</v>
          </cell>
          <cell r="E2325">
            <v>6531329.96</v>
          </cell>
          <cell r="F2325">
            <v>2135352.2400000002</v>
          </cell>
        </row>
        <row r="2326">
          <cell r="A2326">
            <v>188992780105</v>
          </cell>
          <cell r="B2326" t="str">
            <v>ARBITRAJE TARJ.CRED.</v>
          </cell>
          <cell r="C2326">
            <v>2116736.5</v>
          </cell>
          <cell r="D2326">
            <v>26877552.829999998</v>
          </cell>
          <cell r="E2326">
            <v>27126241.550000001</v>
          </cell>
          <cell r="F2326">
            <v>1868047.78</v>
          </cell>
        </row>
        <row r="2327">
          <cell r="A2327">
            <v>188992780108</v>
          </cell>
          <cell r="B2327" t="str">
            <v>TARJETAS VISA INTENA</v>
          </cell>
          <cell r="C2327">
            <v>613859.9</v>
          </cell>
          <cell r="D2327">
            <v>216930011.68000001</v>
          </cell>
          <cell r="E2327">
            <v>197374057.69</v>
          </cell>
          <cell r="F2327">
            <v>20169813.890000001</v>
          </cell>
        </row>
        <row r="2328">
          <cell r="A2328">
            <v>1889927802</v>
          </cell>
          <cell r="B2328" t="str">
            <v>CONTRA CARG.TARJ.CRE</v>
          </cell>
          <cell r="C2328">
            <v>43334713.299999997</v>
          </cell>
          <cell r="D2328">
            <v>449437532.63999999</v>
          </cell>
          <cell r="E2328">
            <v>470559200.93000001</v>
          </cell>
          <cell r="F2328">
            <v>22213045.010000002</v>
          </cell>
        </row>
        <row r="2329">
          <cell r="A2329">
            <v>188992780206</v>
          </cell>
          <cell r="B2329" t="str">
            <v>CONTRACARGO INTERNAC</v>
          </cell>
          <cell r="C2329">
            <v>42109847.140000001</v>
          </cell>
          <cell r="D2329">
            <v>445162710.49000001</v>
          </cell>
          <cell r="E2329">
            <v>466609388.22000003</v>
          </cell>
          <cell r="F2329">
            <v>20663169.41</v>
          </cell>
        </row>
        <row r="2330">
          <cell r="A2330">
            <v>188992780208</v>
          </cell>
          <cell r="B2330" t="str">
            <v>CONTRACARGO ADQUIR.C</v>
          </cell>
          <cell r="C2330">
            <v>1224866.1599999999</v>
          </cell>
          <cell r="D2330">
            <v>4274822.1500000004</v>
          </cell>
          <cell r="E2330">
            <v>3949812.71</v>
          </cell>
          <cell r="F2330">
            <v>1549875.6</v>
          </cell>
        </row>
        <row r="2331">
          <cell r="A2331">
            <v>189</v>
          </cell>
          <cell r="B2331" t="str">
            <v>(PROVISION PARA OTRO</v>
          </cell>
          <cell r="C2331">
            <v>-64524684067.620003</v>
          </cell>
          <cell r="D2331">
            <v>0</v>
          </cell>
          <cell r="E2331">
            <v>0</v>
          </cell>
          <cell r="F2331">
            <v>-64524684067.620003</v>
          </cell>
        </row>
        <row r="2332">
          <cell r="A2332">
            <v>18901</v>
          </cell>
          <cell r="B2332" t="str">
            <v>(PROVISION PARA OTRO</v>
          </cell>
          <cell r="C2332">
            <v>-17263703339.400002</v>
          </cell>
          <cell r="D2332">
            <v>0</v>
          </cell>
          <cell r="E2332">
            <v>0</v>
          </cell>
          <cell r="F2332">
            <v>-17263703339.400002</v>
          </cell>
        </row>
        <row r="2333">
          <cell r="A2333">
            <v>189011</v>
          </cell>
          <cell r="B2333" t="str">
            <v>(PROV. P/OTROS ACTIV</v>
          </cell>
          <cell r="C2333">
            <v>-11882862448.969999</v>
          </cell>
          <cell r="D2333">
            <v>0</v>
          </cell>
          <cell r="E2333">
            <v>0</v>
          </cell>
          <cell r="F2333">
            <v>-11882862448.969999</v>
          </cell>
        </row>
        <row r="2334">
          <cell r="A2334">
            <v>18901101</v>
          </cell>
          <cell r="B2334" t="str">
            <v>(PROV. P/OTROS ACTIV</v>
          </cell>
          <cell r="C2334">
            <v>-11882862448.969999</v>
          </cell>
          <cell r="D2334">
            <v>0</v>
          </cell>
          <cell r="E2334">
            <v>0</v>
          </cell>
          <cell r="F2334">
            <v>-11882862448.969999</v>
          </cell>
        </row>
        <row r="2335">
          <cell r="A2335">
            <v>189012</v>
          </cell>
          <cell r="B2335" t="str">
            <v>(PROV. P/OTRAS CTAS.</v>
          </cell>
          <cell r="C2335">
            <v>-5380840890.4300003</v>
          </cell>
          <cell r="D2335">
            <v>0</v>
          </cell>
          <cell r="E2335">
            <v>0</v>
          </cell>
          <cell r="F2335">
            <v>-5380840890.4300003</v>
          </cell>
        </row>
        <row r="2336">
          <cell r="A2336">
            <v>18901201</v>
          </cell>
          <cell r="B2336" t="str">
            <v>(PROV.P/OTROS ACTIVO</v>
          </cell>
          <cell r="C2336">
            <v>-5380840890.4300003</v>
          </cell>
          <cell r="D2336">
            <v>0</v>
          </cell>
          <cell r="E2336">
            <v>0</v>
          </cell>
          <cell r="F2336">
            <v>-5380840890.4300003</v>
          </cell>
        </row>
        <row r="2337">
          <cell r="A2337">
            <v>18902</v>
          </cell>
          <cell r="B2337" t="str">
            <v>(PROV. P/TITULOS VAL</v>
          </cell>
          <cell r="C2337">
            <v>-47260980728.220001</v>
          </cell>
          <cell r="D2337">
            <v>0</v>
          </cell>
          <cell r="E2337">
            <v>0</v>
          </cell>
          <cell r="F2337">
            <v>-47260980728.220001</v>
          </cell>
        </row>
        <row r="2338">
          <cell r="A2338">
            <v>189021</v>
          </cell>
          <cell r="B2338" t="str">
            <v>(PROV.TITUL.VAL.VENC</v>
          </cell>
          <cell r="C2338">
            <v>-253216357.21000001</v>
          </cell>
          <cell r="D2338">
            <v>0</v>
          </cell>
          <cell r="E2338">
            <v>0</v>
          </cell>
          <cell r="F2338">
            <v>-253216357.21000001</v>
          </cell>
        </row>
        <row r="2339">
          <cell r="A2339">
            <v>18902101</v>
          </cell>
          <cell r="B2339" t="str">
            <v>(PROV.P/INVER.E/TITU</v>
          </cell>
          <cell r="C2339">
            <v>-150949306.03999999</v>
          </cell>
          <cell r="D2339">
            <v>0</v>
          </cell>
          <cell r="E2339">
            <v>0</v>
          </cell>
          <cell r="F2339">
            <v>-150949306.03999999</v>
          </cell>
        </row>
        <row r="2340">
          <cell r="A2340">
            <v>1890210101</v>
          </cell>
          <cell r="B2340" t="str">
            <v>(PROVISION TITULOS V</v>
          </cell>
          <cell r="C2340">
            <v>-150949306.03999999</v>
          </cell>
          <cell r="D2340">
            <v>0</v>
          </cell>
          <cell r="E2340">
            <v>0</v>
          </cell>
          <cell r="F2340">
            <v>-150949306.03999999</v>
          </cell>
        </row>
        <row r="2341">
          <cell r="A2341">
            <v>18902102</v>
          </cell>
          <cell r="B2341" t="str">
            <v>(PROV.REND.P/COB.P/I</v>
          </cell>
          <cell r="C2341">
            <v>-102267051.17</v>
          </cell>
          <cell r="D2341">
            <v>0</v>
          </cell>
          <cell r="E2341">
            <v>0</v>
          </cell>
          <cell r="F2341">
            <v>-102267051.17</v>
          </cell>
        </row>
        <row r="2342">
          <cell r="A2342">
            <v>1890210201</v>
          </cell>
          <cell r="B2342" t="str">
            <v>(REND.TITULOS.VAL.VE</v>
          </cell>
          <cell r="C2342">
            <v>-102267051.17</v>
          </cell>
          <cell r="D2342">
            <v>0</v>
          </cell>
          <cell r="E2342">
            <v>0</v>
          </cell>
          <cell r="F2342">
            <v>-102267051.17</v>
          </cell>
        </row>
        <row r="2343">
          <cell r="A2343">
            <v>189022</v>
          </cell>
          <cell r="B2343" t="str">
            <v>(PROV.TIT.VAL.VENCID</v>
          </cell>
          <cell r="C2343">
            <v>-47007764371.010002</v>
          </cell>
          <cell r="D2343">
            <v>0</v>
          </cell>
          <cell r="E2343">
            <v>0</v>
          </cell>
          <cell r="F2343">
            <v>-47007764371.010002</v>
          </cell>
        </row>
        <row r="2344">
          <cell r="A2344">
            <v>18902201</v>
          </cell>
          <cell r="B2344" t="str">
            <v>(PROVIS.P/INV.TIT.VA</v>
          </cell>
          <cell r="C2344">
            <v>-47007764371.010002</v>
          </cell>
          <cell r="D2344">
            <v>0</v>
          </cell>
          <cell r="E2344">
            <v>0</v>
          </cell>
          <cell r="F2344">
            <v>-47007764371.010002</v>
          </cell>
        </row>
        <row r="2345">
          <cell r="A2345">
            <v>1890220101</v>
          </cell>
          <cell r="B2345" t="str">
            <v>(PROVISION TITULOS V</v>
          </cell>
          <cell r="C2345">
            <v>-47007764371.010002</v>
          </cell>
          <cell r="D2345">
            <v>0</v>
          </cell>
          <cell r="E2345">
            <v>0</v>
          </cell>
          <cell r="F2345">
            <v>-47007764371.010002</v>
          </cell>
        </row>
        <row r="2346">
          <cell r="A2346">
            <v>18</v>
          </cell>
          <cell r="B2346" t="str">
            <v>TOTAL OTROS ACTIVOS</v>
          </cell>
          <cell r="C2346">
            <v>5327146327.4200001</v>
          </cell>
          <cell r="D2346">
            <v>102718331582454.98</v>
          </cell>
          <cell r="E2346">
            <v>102716130954097.31</v>
          </cell>
          <cell r="F2346">
            <v>7527764685.1000004</v>
          </cell>
        </row>
        <row r="2347">
          <cell r="A2347">
            <v>1</v>
          </cell>
          <cell r="B2347" t="str">
            <v>TOTAL ACTIVO</v>
          </cell>
          <cell r="C2347">
            <v>6367854431686.0303</v>
          </cell>
          <cell r="D2347">
            <v>132522040501544.53</v>
          </cell>
          <cell r="E2347">
            <v>132555864859835.81</v>
          </cell>
          <cell r="F2347">
            <v>6334030063394.7695</v>
          </cell>
        </row>
        <row r="2348">
          <cell r="A2348">
            <v>211</v>
          </cell>
          <cell r="B2348" t="str">
            <v>DEPOSITOS E/CTA.CORR</v>
          </cell>
          <cell r="C2348">
            <v>-2792872945116.73</v>
          </cell>
          <cell r="D2348">
            <v>41923912985072.539</v>
          </cell>
          <cell r="E2348">
            <v>41802872502482.969</v>
          </cell>
          <cell r="F2348">
            <v>-2671832462527.1602</v>
          </cell>
        </row>
        <row r="2349">
          <cell r="A2349">
            <v>21101</v>
          </cell>
          <cell r="B2349" t="str">
            <v>CTAS.CTES.NO REMUNER</v>
          </cell>
          <cell r="C2349">
            <v>-1222322944115.1799</v>
          </cell>
          <cell r="D2349">
            <v>24300682559928.328</v>
          </cell>
          <cell r="E2349">
            <v>24263388291692.691</v>
          </cell>
          <cell r="F2349">
            <v>-1185028675879.54</v>
          </cell>
        </row>
        <row r="2350">
          <cell r="A2350">
            <v>211011</v>
          </cell>
          <cell r="B2350" t="str">
            <v>CTAS.CTES.NO REMUNER</v>
          </cell>
          <cell r="C2350">
            <v>-1218010920434</v>
          </cell>
          <cell r="D2350">
            <v>24297272584060.328</v>
          </cell>
          <cell r="E2350">
            <v>24260233317050.34</v>
          </cell>
          <cell r="F2350">
            <v>-1180971653424.01</v>
          </cell>
        </row>
        <row r="2351">
          <cell r="A2351">
            <v>21101101</v>
          </cell>
          <cell r="B2351" t="str">
            <v>PERSONAS NATURALES</v>
          </cell>
          <cell r="C2351">
            <v>-325504456813.96997</v>
          </cell>
          <cell r="D2351">
            <v>685743810765.65002</v>
          </cell>
          <cell r="E2351">
            <v>653789815044.73999</v>
          </cell>
          <cell r="F2351">
            <v>-293550461093.06</v>
          </cell>
        </row>
        <row r="2352">
          <cell r="A2352">
            <v>2110110101</v>
          </cell>
          <cell r="B2352" t="str">
            <v>PERSONAS NATURALES</v>
          </cell>
          <cell r="C2352">
            <v>-325504130897.09998</v>
          </cell>
          <cell r="D2352">
            <v>685743810765.65002</v>
          </cell>
          <cell r="E2352">
            <v>653789815044.73999</v>
          </cell>
          <cell r="F2352">
            <v>-293550135176.19</v>
          </cell>
        </row>
        <row r="2353">
          <cell r="A2353">
            <v>211011010101</v>
          </cell>
          <cell r="B2353" t="str">
            <v>PERSONAS NATURALES</v>
          </cell>
          <cell r="C2353">
            <v>-194327070865.98001</v>
          </cell>
          <cell r="D2353">
            <v>391241079556.21997</v>
          </cell>
          <cell r="E2353">
            <v>387787323437.71997</v>
          </cell>
          <cell r="F2353">
            <v>-190873314747.48001</v>
          </cell>
        </row>
        <row r="2354">
          <cell r="A2354">
            <v>211011010103</v>
          </cell>
          <cell r="B2354" t="str">
            <v>CHEQUES CONFORMAD.PE</v>
          </cell>
          <cell r="C2354">
            <v>-10067870469.620001</v>
          </cell>
          <cell r="D2354">
            <v>79499556526.679993</v>
          </cell>
          <cell r="E2354">
            <v>75923733429.240005</v>
          </cell>
          <cell r="F2354">
            <v>-6492047372.1800003</v>
          </cell>
        </row>
        <row r="2355">
          <cell r="A2355">
            <v>211011010104</v>
          </cell>
          <cell r="B2355" t="str">
            <v>BANCA AL P/MENOR PN</v>
          </cell>
          <cell r="C2355">
            <v>-121109189561.5</v>
          </cell>
          <cell r="D2355">
            <v>215003174682.75</v>
          </cell>
          <cell r="E2355">
            <v>190078758177.78</v>
          </cell>
          <cell r="F2355">
            <v>-96184773056.529999</v>
          </cell>
        </row>
        <row r="2356">
          <cell r="A2356">
            <v>2110110104</v>
          </cell>
          <cell r="B2356" t="str">
            <v>CTA. NOMINA ELECTRON</v>
          </cell>
          <cell r="C2356">
            <v>-325916.87</v>
          </cell>
          <cell r="D2356">
            <v>0</v>
          </cell>
          <cell r="E2356">
            <v>0</v>
          </cell>
          <cell r="F2356">
            <v>-325916.87</v>
          </cell>
        </row>
        <row r="2357">
          <cell r="A2357">
            <v>21101102</v>
          </cell>
          <cell r="B2357" t="str">
            <v>PERSONAS JURIDICAS</v>
          </cell>
          <cell r="C2357">
            <v>-722051095509.52002</v>
          </cell>
          <cell r="D2357">
            <v>19227265702690.012</v>
          </cell>
          <cell r="E2357">
            <v>19225926929308.309</v>
          </cell>
          <cell r="F2357">
            <v>-720712322127.81995</v>
          </cell>
        </row>
        <row r="2358">
          <cell r="A2358">
            <v>2110110201</v>
          </cell>
          <cell r="B2358" t="str">
            <v>PERSONAS JURIDICAS</v>
          </cell>
          <cell r="C2358">
            <v>-722051095509.52002</v>
          </cell>
          <cell r="D2358">
            <v>19227265702690.012</v>
          </cell>
          <cell r="E2358">
            <v>19225926929308.309</v>
          </cell>
          <cell r="F2358">
            <v>-720712322127.81995</v>
          </cell>
        </row>
        <row r="2359">
          <cell r="A2359">
            <v>211011020101</v>
          </cell>
          <cell r="B2359" t="str">
            <v>PERSONAS JURIDICAS</v>
          </cell>
          <cell r="C2359">
            <v>-722051095509.52002</v>
          </cell>
          <cell r="D2359">
            <v>19227265702690.012</v>
          </cell>
          <cell r="E2359">
            <v>19225926929308.309</v>
          </cell>
          <cell r="F2359">
            <v>-720712322127.81995</v>
          </cell>
        </row>
        <row r="2360">
          <cell r="A2360">
            <v>21101103</v>
          </cell>
          <cell r="B2360" t="str">
            <v>ADMINISTRACION CENTR</v>
          </cell>
          <cell r="C2360">
            <v>-44174182389.550003</v>
          </cell>
          <cell r="D2360">
            <v>180505154070.84</v>
          </cell>
          <cell r="E2360">
            <v>192303810383.47</v>
          </cell>
          <cell r="F2360">
            <v>-55972838702.18</v>
          </cell>
        </row>
        <row r="2361">
          <cell r="A2361">
            <v>2110110301</v>
          </cell>
          <cell r="B2361" t="str">
            <v>ADMINISTRACION CENTR</v>
          </cell>
          <cell r="C2361">
            <v>-44174182389.550003</v>
          </cell>
          <cell r="D2361">
            <v>180505154070.84</v>
          </cell>
          <cell r="E2361">
            <v>192303810383.47</v>
          </cell>
          <cell r="F2361">
            <v>-55972838702.18</v>
          </cell>
        </row>
        <row r="2362">
          <cell r="A2362">
            <v>211011030101</v>
          </cell>
          <cell r="B2362" t="str">
            <v>ADMINISTRACION CENTR</v>
          </cell>
          <cell r="C2362">
            <v>-44174182389.550003</v>
          </cell>
          <cell r="D2362">
            <v>180505154070.84</v>
          </cell>
          <cell r="E2362">
            <v>192303810383.47</v>
          </cell>
          <cell r="F2362">
            <v>-55972838702.18</v>
          </cell>
        </row>
        <row r="2363">
          <cell r="A2363">
            <v>21101104</v>
          </cell>
          <cell r="B2363" t="str">
            <v>ADMON.PUB.EST.MUNIC.</v>
          </cell>
          <cell r="C2363">
            <v>-25175894590.25</v>
          </cell>
          <cell r="D2363">
            <v>104488150183.39999</v>
          </cell>
          <cell r="E2363">
            <v>109389266007.28999</v>
          </cell>
          <cell r="F2363">
            <v>-30077010414.139999</v>
          </cell>
        </row>
        <row r="2364">
          <cell r="A2364">
            <v>2110110401</v>
          </cell>
          <cell r="B2364" t="str">
            <v>ADMINISTR.TERRITORIA</v>
          </cell>
          <cell r="C2364">
            <v>-11544452477.049999</v>
          </cell>
          <cell r="D2364">
            <v>74569542253.860001</v>
          </cell>
          <cell r="E2364">
            <v>82184393387.160004</v>
          </cell>
          <cell r="F2364">
            <v>-19159303610.349998</v>
          </cell>
        </row>
        <row r="2365">
          <cell r="A2365">
            <v>211011040101</v>
          </cell>
          <cell r="B2365" t="str">
            <v>ADMINISTRAC.TERRITOR</v>
          </cell>
          <cell r="C2365">
            <v>-11544452477.049999</v>
          </cell>
          <cell r="D2365">
            <v>74569542253.860001</v>
          </cell>
          <cell r="E2365">
            <v>82184393387.160004</v>
          </cell>
          <cell r="F2365">
            <v>-19159303610.349998</v>
          </cell>
        </row>
        <row r="2366">
          <cell r="A2366">
            <v>2110110402</v>
          </cell>
          <cell r="B2366" t="str">
            <v>ADMINISTRACION LOCAL</v>
          </cell>
          <cell r="C2366">
            <v>-13631442113.200001</v>
          </cell>
          <cell r="D2366">
            <v>29918607929.540001</v>
          </cell>
          <cell r="E2366">
            <v>27204872620.130001</v>
          </cell>
          <cell r="F2366">
            <v>-10917706803.790001</v>
          </cell>
        </row>
        <row r="2367">
          <cell r="A2367">
            <v>211011040201</v>
          </cell>
          <cell r="B2367" t="str">
            <v>ADMINISTRACION LOCAL</v>
          </cell>
          <cell r="C2367">
            <v>-13631442113.200001</v>
          </cell>
          <cell r="D2367">
            <v>29918607929.540001</v>
          </cell>
          <cell r="E2367">
            <v>27204872620.130001</v>
          </cell>
          <cell r="F2367">
            <v>-10917706803.790001</v>
          </cell>
        </row>
        <row r="2368">
          <cell r="A2368">
            <v>21101105</v>
          </cell>
          <cell r="B2368" t="str">
            <v>ENTES DESC.OTR.ORG.C</v>
          </cell>
          <cell r="C2368">
            <v>-101105291130.71001</v>
          </cell>
          <cell r="D2368">
            <v>4099269766350.4302</v>
          </cell>
          <cell r="E2368">
            <v>4078823496306.5298</v>
          </cell>
          <cell r="F2368">
            <v>-80659021086.809998</v>
          </cell>
        </row>
        <row r="2369">
          <cell r="A2369">
            <v>2110110501</v>
          </cell>
          <cell r="B2369" t="str">
            <v>ORG.ADMINIST.DESCENT</v>
          </cell>
          <cell r="C2369">
            <v>-101105291130.71001</v>
          </cell>
          <cell r="D2369">
            <v>4099269766350.4302</v>
          </cell>
          <cell r="E2369">
            <v>4078823496306.5298</v>
          </cell>
          <cell r="F2369">
            <v>-80659021086.809998</v>
          </cell>
        </row>
        <row r="2370">
          <cell r="A2370">
            <v>211011050101</v>
          </cell>
          <cell r="B2370" t="str">
            <v>ORG.ADMINIST.DESCENT</v>
          </cell>
          <cell r="C2370">
            <v>-95695069937.589996</v>
          </cell>
          <cell r="D2370">
            <v>4041836406003.1201</v>
          </cell>
          <cell r="E2370">
            <v>4020504342935.2998</v>
          </cell>
          <cell r="F2370">
            <v>-74363006869.770004</v>
          </cell>
        </row>
        <row r="2371">
          <cell r="A2371">
            <v>211011050102</v>
          </cell>
          <cell r="B2371" t="str">
            <v>SEGURIDAD SOCIAL</v>
          </cell>
          <cell r="C2371">
            <v>-5410221193.1199999</v>
          </cell>
          <cell r="D2371">
            <v>57433360347.309998</v>
          </cell>
          <cell r="E2371">
            <v>58319153371.230003</v>
          </cell>
          <cell r="F2371">
            <v>-6296014217.04</v>
          </cell>
        </row>
        <row r="2372">
          <cell r="A2372">
            <v>211012</v>
          </cell>
          <cell r="B2372" t="str">
            <v>CTAS.CTES.NO REMUNER</v>
          </cell>
          <cell r="C2372">
            <v>-4312023681.1800003</v>
          </cell>
          <cell r="D2372">
            <v>3409975868</v>
          </cell>
          <cell r="E2372">
            <v>3154974642.3499999</v>
          </cell>
          <cell r="F2372">
            <v>-4057022455.5300002</v>
          </cell>
        </row>
        <row r="2373">
          <cell r="A2373">
            <v>21101201</v>
          </cell>
          <cell r="B2373" t="str">
            <v>PERSONAS NATURALES M</v>
          </cell>
          <cell r="C2373">
            <v>-1381018933.74</v>
          </cell>
          <cell r="D2373">
            <v>947129254.24000001</v>
          </cell>
          <cell r="E2373">
            <v>528696351.80000001</v>
          </cell>
          <cell r="F2373">
            <v>-962586031.29999995</v>
          </cell>
        </row>
        <row r="2374">
          <cell r="A2374">
            <v>2110120101</v>
          </cell>
          <cell r="B2374" t="str">
            <v>PERSONAS NATURALES M</v>
          </cell>
          <cell r="C2374">
            <v>-1271008441.5799999</v>
          </cell>
          <cell r="D2374">
            <v>942652304.50999999</v>
          </cell>
          <cell r="E2374">
            <v>522754548.63999999</v>
          </cell>
          <cell r="F2374">
            <v>-851110685.71000004</v>
          </cell>
        </row>
        <row r="2375">
          <cell r="A2375">
            <v>2110120102</v>
          </cell>
          <cell r="B2375" t="str">
            <v>DEL PUBLICO M.E.SAFE</v>
          </cell>
          <cell r="C2375">
            <v>-110010492.16</v>
          </cell>
          <cell r="D2375">
            <v>4476949.7300000004</v>
          </cell>
          <cell r="E2375">
            <v>5941803.1600000001</v>
          </cell>
          <cell r="F2375">
            <v>-111475345.59</v>
          </cell>
        </row>
        <row r="2376">
          <cell r="A2376">
            <v>21101202</v>
          </cell>
          <cell r="B2376" t="str">
            <v>PERSONAS JURIDICAS M</v>
          </cell>
          <cell r="C2376">
            <v>-2755281795.8400002</v>
          </cell>
          <cell r="D2376">
            <v>2319971965.98</v>
          </cell>
          <cell r="E2376">
            <v>2529230893.1100001</v>
          </cell>
          <cell r="F2376">
            <v>-2964540722.9699998</v>
          </cell>
        </row>
        <row r="2377">
          <cell r="A2377">
            <v>2110120201</v>
          </cell>
          <cell r="B2377" t="str">
            <v>N/ REMUNERADAS.PERS.</v>
          </cell>
          <cell r="C2377">
            <v>-2755281795.8400002</v>
          </cell>
          <cell r="D2377">
            <v>2319971965.98</v>
          </cell>
          <cell r="E2377">
            <v>2529230893.1100001</v>
          </cell>
          <cell r="F2377">
            <v>-2964540722.9699998</v>
          </cell>
        </row>
        <row r="2378">
          <cell r="A2378">
            <v>21101203</v>
          </cell>
          <cell r="B2378" t="str">
            <v>ADMON.CENTRAL ME</v>
          </cell>
          <cell r="C2378">
            <v>0</v>
          </cell>
          <cell r="D2378">
            <v>0</v>
          </cell>
          <cell r="E2378">
            <v>20439397.440000001</v>
          </cell>
          <cell r="F2378">
            <v>-20439397.440000001</v>
          </cell>
        </row>
        <row r="2379">
          <cell r="A2379">
            <v>2110120301</v>
          </cell>
          <cell r="B2379" t="str">
            <v>ADMON.CENTRAL ME</v>
          </cell>
          <cell r="C2379">
            <v>0</v>
          </cell>
          <cell r="D2379">
            <v>0</v>
          </cell>
          <cell r="E2379">
            <v>20439397.440000001</v>
          </cell>
          <cell r="F2379">
            <v>-20439397.440000001</v>
          </cell>
        </row>
        <row r="2380">
          <cell r="A2380">
            <v>21101205</v>
          </cell>
          <cell r="B2380" t="str">
            <v>ENTES DESC.Y/O.ORG.C</v>
          </cell>
          <cell r="C2380">
            <v>-175722951.59999999</v>
          </cell>
          <cell r="D2380">
            <v>142874647.78</v>
          </cell>
          <cell r="E2380">
            <v>76608000</v>
          </cell>
          <cell r="F2380">
            <v>-109456303.81999999</v>
          </cell>
        </row>
        <row r="2381">
          <cell r="A2381">
            <v>2110120501</v>
          </cell>
          <cell r="B2381" t="str">
            <v>ORG.ADMINIST.DESCENT</v>
          </cell>
          <cell r="C2381">
            <v>-175722951.59999999</v>
          </cell>
          <cell r="D2381">
            <v>142874647.78</v>
          </cell>
          <cell r="E2381">
            <v>76608000</v>
          </cell>
          <cell r="F2381">
            <v>-109456303.81999999</v>
          </cell>
        </row>
        <row r="2382">
          <cell r="A2382">
            <v>21102</v>
          </cell>
          <cell r="B2382" t="str">
            <v>CUENTAS CTES.REMUNER</v>
          </cell>
          <cell r="C2382">
            <v>-1570550001001.55</v>
          </cell>
          <cell r="D2382">
            <v>17623230425144.211</v>
          </cell>
          <cell r="E2382">
            <v>17539484210790.279</v>
          </cell>
          <cell r="F2382">
            <v>-1486803786647.6201</v>
          </cell>
        </row>
        <row r="2383">
          <cell r="A2383">
            <v>211021</v>
          </cell>
          <cell r="B2383" t="str">
            <v>CUENTAS CTES.REMUNER</v>
          </cell>
          <cell r="C2383">
            <v>-1570550001001.55</v>
          </cell>
          <cell r="D2383">
            <v>17623230425144.211</v>
          </cell>
          <cell r="E2383">
            <v>17539484210790.279</v>
          </cell>
          <cell r="F2383">
            <v>-1486803786647.6201</v>
          </cell>
        </row>
        <row r="2384">
          <cell r="A2384">
            <v>21102101</v>
          </cell>
          <cell r="B2384" t="str">
            <v>PERSONAS NATURALES</v>
          </cell>
          <cell r="C2384">
            <v>-137609226888.89001</v>
          </cell>
          <cell r="D2384">
            <v>276847182921.5</v>
          </cell>
          <cell r="E2384">
            <v>265441992137.29001</v>
          </cell>
          <cell r="F2384">
            <v>-126204036104.67999</v>
          </cell>
        </row>
        <row r="2385">
          <cell r="A2385">
            <v>2110210101</v>
          </cell>
          <cell r="B2385" t="str">
            <v>PERSONAS NATURALES</v>
          </cell>
          <cell r="C2385">
            <v>-137561226888.89001</v>
          </cell>
          <cell r="D2385">
            <v>276671182921.5</v>
          </cell>
          <cell r="E2385">
            <v>265278992137.29001</v>
          </cell>
          <cell r="F2385">
            <v>-126169036104.67999</v>
          </cell>
        </row>
        <row r="2386">
          <cell r="A2386">
            <v>211021010101</v>
          </cell>
          <cell r="B2386" t="str">
            <v>USO LIMITADO-146-PER</v>
          </cell>
          <cell r="C2386">
            <v>-813525530.36000001</v>
          </cell>
          <cell r="D2386">
            <v>831592960.74000001</v>
          </cell>
          <cell r="E2386">
            <v>913549280.71000004</v>
          </cell>
          <cell r="F2386">
            <v>-895481850.33000004</v>
          </cell>
        </row>
        <row r="2387">
          <cell r="A2387">
            <v>211021010103</v>
          </cell>
          <cell r="B2387" t="str">
            <v>PERS.NATURAL LIBRE E</v>
          </cell>
          <cell r="C2387">
            <v>-19688265700.889999</v>
          </cell>
          <cell r="D2387">
            <v>39093742861.199997</v>
          </cell>
          <cell r="E2387">
            <v>38471969137.379997</v>
          </cell>
          <cell r="F2387">
            <v>-19066491977.07</v>
          </cell>
        </row>
        <row r="2388">
          <cell r="A2388">
            <v>211021010105</v>
          </cell>
          <cell r="B2388" t="str">
            <v>BANCA PERSONAL PERS.</v>
          </cell>
          <cell r="C2388">
            <v>-64124780531.559998</v>
          </cell>
          <cell r="D2388">
            <v>137061744121.11</v>
          </cell>
          <cell r="E2388">
            <v>135692925564.28</v>
          </cell>
          <cell r="F2388">
            <v>-62755961974.730003</v>
          </cell>
        </row>
        <row r="2389">
          <cell r="A2389">
            <v>211021010106</v>
          </cell>
          <cell r="B2389" t="str">
            <v>CTA.CORP.BANC.AL P/M</v>
          </cell>
          <cell r="C2389">
            <v>-5232329406.1800003</v>
          </cell>
          <cell r="D2389">
            <v>8616368463</v>
          </cell>
          <cell r="E2389">
            <v>5637610648.8100004</v>
          </cell>
          <cell r="F2389">
            <v>-2253571591.9899998</v>
          </cell>
        </row>
        <row r="2390">
          <cell r="A2390">
            <v>211021010107</v>
          </cell>
          <cell r="B2390" t="str">
            <v>CTA. VIP PLUS PERSON</v>
          </cell>
          <cell r="C2390">
            <v>-2580591370.2800002</v>
          </cell>
          <cell r="D2390">
            <v>4139290130.6799998</v>
          </cell>
          <cell r="E2390">
            <v>4016888934.4000001</v>
          </cell>
          <cell r="F2390">
            <v>-2458190174</v>
          </cell>
        </row>
        <row r="2391">
          <cell r="A2391">
            <v>211021010109</v>
          </cell>
          <cell r="B2391" t="str">
            <v>NOMINA VIP PLUS</v>
          </cell>
          <cell r="C2391">
            <v>-45121734349.620003</v>
          </cell>
          <cell r="D2391">
            <v>86928444384.770004</v>
          </cell>
          <cell r="E2391">
            <v>80546048571.710007</v>
          </cell>
          <cell r="F2391">
            <v>-38739338536.559998</v>
          </cell>
        </row>
        <row r="2392">
          <cell r="A2392">
            <v>2110210102</v>
          </cell>
          <cell r="B2392" t="str">
            <v>TITULOS CRED.D/PUBLI</v>
          </cell>
          <cell r="C2392">
            <v>-48000000</v>
          </cell>
          <cell r="D2392">
            <v>176000000</v>
          </cell>
          <cell r="E2392">
            <v>163000000</v>
          </cell>
          <cell r="F2392">
            <v>-35000000</v>
          </cell>
        </row>
        <row r="2393">
          <cell r="A2393">
            <v>211021010201</v>
          </cell>
          <cell r="B2393" t="str">
            <v>TIT.CRED.D/PUBLICO P</v>
          </cell>
          <cell r="C2393">
            <v>-48000000</v>
          </cell>
          <cell r="D2393">
            <v>176000000</v>
          </cell>
          <cell r="E2393">
            <v>163000000</v>
          </cell>
          <cell r="F2393">
            <v>-35000000</v>
          </cell>
        </row>
        <row r="2394">
          <cell r="A2394">
            <v>21102102</v>
          </cell>
          <cell r="B2394" t="str">
            <v>PERSONAS JURIDICAS</v>
          </cell>
          <cell r="C2394">
            <v>-989864155905.52002</v>
          </cell>
          <cell r="D2394">
            <v>13803477328524.221</v>
          </cell>
          <cell r="E2394">
            <v>13908765659150.76</v>
          </cell>
          <cell r="F2394">
            <v>-1095152486532.0601</v>
          </cell>
        </row>
        <row r="2395">
          <cell r="A2395">
            <v>2110210201</v>
          </cell>
          <cell r="B2395" t="str">
            <v>PERSONAS JURIDICAS</v>
          </cell>
          <cell r="C2395">
            <v>-989864155905.52002</v>
          </cell>
          <cell r="D2395">
            <v>13803477328524.221</v>
          </cell>
          <cell r="E2395">
            <v>13908765659150.76</v>
          </cell>
          <cell r="F2395">
            <v>-1095152486532.0601</v>
          </cell>
        </row>
        <row r="2396">
          <cell r="A2396">
            <v>211021020101</v>
          </cell>
          <cell r="B2396" t="str">
            <v>USO LIMITADO-146-PER</v>
          </cell>
          <cell r="C2396">
            <v>-355164276754.48999</v>
          </cell>
          <cell r="D2396">
            <v>11603516826137.23</v>
          </cell>
          <cell r="E2396">
            <v>11641715401059.75</v>
          </cell>
          <cell r="F2396">
            <v>-393362851677.01001</v>
          </cell>
        </row>
        <row r="2397">
          <cell r="A2397">
            <v>211021020103</v>
          </cell>
          <cell r="B2397" t="str">
            <v>TITULOS CRED.D/PUBLI</v>
          </cell>
          <cell r="C2397">
            <v>-29870000</v>
          </cell>
          <cell r="D2397">
            <v>29870000</v>
          </cell>
          <cell r="E2397">
            <v>29870000</v>
          </cell>
          <cell r="F2397">
            <v>-29870000</v>
          </cell>
        </row>
        <row r="2398">
          <cell r="A2398">
            <v>211021020104</v>
          </cell>
          <cell r="B2398" t="str">
            <v>PERS.JUR.COMERCIO</v>
          </cell>
          <cell r="C2398">
            <v>-323996127053.21997</v>
          </cell>
          <cell r="D2398">
            <v>900779071599.34998</v>
          </cell>
          <cell r="E2398">
            <v>936543722079.69995</v>
          </cell>
          <cell r="F2398">
            <v>-359760777533.57001</v>
          </cell>
        </row>
        <row r="2399">
          <cell r="A2399">
            <v>211021020105</v>
          </cell>
          <cell r="B2399" t="str">
            <v>BANCA DE EMPRESA</v>
          </cell>
          <cell r="C2399">
            <v>-54002046165.309998</v>
          </cell>
          <cell r="D2399">
            <v>277574388042.21997</v>
          </cell>
          <cell r="E2399">
            <v>282745760164.08002</v>
          </cell>
          <cell r="F2399">
            <v>-59173418287.169998</v>
          </cell>
        </row>
        <row r="2400">
          <cell r="A2400">
            <v>211021020106</v>
          </cell>
          <cell r="B2400" t="str">
            <v>BANCA INSTITUCIONAL</v>
          </cell>
          <cell r="C2400">
            <v>-1104257939.5999999</v>
          </cell>
          <cell r="D2400">
            <v>4520806102.1300001</v>
          </cell>
          <cell r="E2400">
            <v>4536281196.0299997</v>
          </cell>
          <cell r="F2400">
            <v>-1119733033.5</v>
          </cell>
        </row>
        <row r="2401">
          <cell r="A2401">
            <v>211021020107</v>
          </cell>
          <cell r="B2401" t="str">
            <v>CTA.CORP.BANC.GLOBAL</v>
          </cell>
          <cell r="C2401">
            <v>-205912075000.14001</v>
          </cell>
          <cell r="D2401">
            <v>897589180277.68994</v>
          </cell>
          <cell r="E2401">
            <v>940269782638.76001</v>
          </cell>
          <cell r="F2401">
            <v>-248592677361.20999</v>
          </cell>
        </row>
        <row r="2402">
          <cell r="A2402">
            <v>211021020108</v>
          </cell>
          <cell r="B2402" t="str">
            <v>CTA.CORP.BANC.AL P/M</v>
          </cell>
          <cell r="C2402">
            <v>-49655502992.760002</v>
          </cell>
          <cell r="D2402">
            <v>119467186365.60001</v>
          </cell>
          <cell r="E2402">
            <v>102924842012.44</v>
          </cell>
          <cell r="F2402">
            <v>-33113158639.599998</v>
          </cell>
        </row>
        <row r="2403">
          <cell r="A2403">
            <v>21102103</v>
          </cell>
          <cell r="B2403" t="str">
            <v>ADMINISTRACION CENTR</v>
          </cell>
          <cell r="C2403">
            <v>-17104118451.93</v>
          </cell>
          <cell r="D2403">
            <v>230988261171.59</v>
          </cell>
          <cell r="E2403">
            <v>241496606927.48999</v>
          </cell>
          <cell r="F2403">
            <v>-27612464207.830002</v>
          </cell>
        </row>
        <row r="2404">
          <cell r="A2404">
            <v>2110210301</v>
          </cell>
          <cell r="B2404" t="str">
            <v>ADMON.CENTRAL M.N.</v>
          </cell>
          <cell r="C2404">
            <v>-17104118451.93</v>
          </cell>
          <cell r="D2404">
            <v>230988261171.59</v>
          </cell>
          <cell r="E2404">
            <v>241496606927.48999</v>
          </cell>
          <cell r="F2404">
            <v>-27612464207.830002</v>
          </cell>
        </row>
        <row r="2405">
          <cell r="A2405">
            <v>211021030101</v>
          </cell>
          <cell r="B2405" t="str">
            <v>USO LIMIT.ADMON.CENT</v>
          </cell>
          <cell r="C2405">
            <v>-1523674910.9400001</v>
          </cell>
          <cell r="D2405">
            <v>122133312473.38</v>
          </cell>
          <cell r="E2405">
            <v>126279669200.81</v>
          </cell>
          <cell r="F2405">
            <v>-5670031638.3699999</v>
          </cell>
        </row>
        <row r="2406">
          <cell r="A2406">
            <v>211021030102</v>
          </cell>
          <cell r="B2406" t="str">
            <v>TITULOS CRED.NEG.ADM</v>
          </cell>
          <cell r="C2406">
            <v>-19215001.120000001</v>
          </cell>
          <cell r="D2406">
            <v>77065689.370000005</v>
          </cell>
          <cell r="E2406">
            <v>77174258.040000007</v>
          </cell>
          <cell r="F2406">
            <v>-19323569.789999999</v>
          </cell>
        </row>
        <row r="2407">
          <cell r="A2407">
            <v>211021030103</v>
          </cell>
          <cell r="B2407" t="str">
            <v>ADMINIST.CENTRAL</v>
          </cell>
          <cell r="C2407">
            <v>-1774696191.8599999</v>
          </cell>
          <cell r="D2407">
            <v>3537153074.9699998</v>
          </cell>
          <cell r="E2407">
            <v>3679678954.0900002</v>
          </cell>
          <cell r="F2407">
            <v>-1917222070.98</v>
          </cell>
        </row>
        <row r="2408">
          <cell r="A2408">
            <v>211021030108</v>
          </cell>
          <cell r="B2408" t="str">
            <v>BANCA INSTITUC.ADMON</v>
          </cell>
          <cell r="C2408">
            <v>-13786532348.01</v>
          </cell>
          <cell r="D2408">
            <v>105240729933.87</v>
          </cell>
          <cell r="E2408">
            <v>111460084514.55</v>
          </cell>
          <cell r="F2408">
            <v>-20005886928.689999</v>
          </cell>
        </row>
        <row r="2409">
          <cell r="A2409">
            <v>21102104</v>
          </cell>
          <cell r="B2409" t="str">
            <v>ADM.PUB.EST.MUN.DTTO</v>
          </cell>
          <cell r="C2409">
            <v>-19594990009.439999</v>
          </cell>
          <cell r="D2409">
            <v>90574848323.580002</v>
          </cell>
          <cell r="E2409">
            <v>78264950399.380005</v>
          </cell>
          <cell r="F2409">
            <v>-7285092085.2399998</v>
          </cell>
        </row>
        <row r="2410">
          <cell r="A2410">
            <v>2110210401</v>
          </cell>
          <cell r="B2410" t="str">
            <v>ADM.PUB.EST.MUN.DTTO</v>
          </cell>
          <cell r="C2410">
            <v>-19594990009.439999</v>
          </cell>
          <cell r="D2410">
            <v>90574848323.580002</v>
          </cell>
          <cell r="E2410">
            <v>78264950399.380005</v>
          </cell>
          <cell r="F2410">
            <v>-7285092085.2399998</v>
          </cell>
        </row>
        <row r="2411">
          <cell r="A2411">
            <v>211021040101</v>
          </cell>
          <cell r="B2411" t="str">
            <v>USO LIMITADO ADMIN.T</v>
          </cell>
          <cell r="C2411">
            <v>-897008502.14999998</v>
          </cell>
          <cell r="D2411">
            <v>15594432.359999999</v>
          </cell>
          <cell r="E2411">
            <v>918039250.22000003</v>
          </cell>
          <cell r="F2411">
            <v>-1799453320.01</v>
          </cell>
        </row>
        <row r="2412">
          <cell r="A2412">
            <v>211021040102</v>
          </cell>
          <cell r="B2412" t="str">
            <v>T.C.N.ADMINIST.TERRI</v>
          </cell>
          <cell r="C2412">
            <v>-7000000000</v>
          </cell>
          <cell r="D2412">
            <v>10000000000</v>
          </cell>
          <cell r="E2412">
            <v>3000000000</v>
          </cell>
          <cell r="F2412">
            <v>0</v>
          </cell>
        </row>
        <row r="2413">
          <cell r="A2413">
            <v>211021040103</v>
          </cell>
          <cell r="B2413" t="str">
            <v>ADMON.LOCAL</v>
          </cell>
          <cell r="C2413">
            <v>-553851425.26999998</v>
          </cell>
          <cell r="D2413">
            <v>491572502.75999999</v>
          </cell>
          <cell r="E2413">
            <v>355834813.41000003</v>
          </cell>
          <cell r="F2413">
            <v>-418113735.92000002</v>
          </cell>
        </row>
        <row r="2414">
          <cell r="A2414">
            <v>211021040105</v>
          </cell>
          <cell r="B2414" t="str">
            <v>ADMON.TERRITORIAL</v>
          </cell>
          <cell r="C2414">
            <v>-84122929.230000004</v>
          </cell>
          <cell r="D2414">
            <v>28027749.710000001</v>
          </cell>
          <cell r="E2414">
            <v>21741999.399999999</v>
          </cell>
          <cell r="F2414">
            <v>-77837178.920000002</v>
          </cell>
        </row>
        <row r="2415">
          <cell r="A2415">
            <v>211021040108</v>
          </cell>
          <cell r="B2415" t="str">
            <v>BANCA INSTIT.ADM.PUB</v>
          </cell>
          <cell r="C2415">
            <v>-11060007152.790001</v>
          </cell>
          <cell r="D2415">
            <v>80039337666.520004</v>
          </cell>
          <cell r="E2415">
            <v>73718973225.229996</v>
          </cell>
          <cell r="F2415">
            <v>-4739642711.5</v>
          </cell>
        </row>
        <row r="2416">
          <cell r="A2416">
            <v>211021040110</v>
          </cell>
          <cell r="B2416" t="str">
            <v>BANCA P/MENOR ADM.PU</v>
          </cell>
          <cell r="C2416">
            <v>0</v>
          </cell>
          <cell r="D2416">
            <v>315972.23</v>
          </cell>
          <cell r="E2416">
            <v>250361111.12</v>
          </cell>
          <cell r="F2416">
            <v>-250045138.88999999</v>
          </cell>
        </row>
        <row r="2417">
          <cell r="A2417">
            <v>21102105</v>
          </cell>
          <cell r="B2417" t="str">
            <v>ENTES DESC.Y/U ORG.C</v>
          </cell>
          <cell r="C2417">
            <v>-406377509745.77002</v>
          </cell>
          <cell r="D2417">
            <v>3221342804203.3198</v>
          </cell>
          <cell r="E2417">
            <v>3045515002175.3599</v>
          </cell>
          <cell r="F2417">
            <v>-230549707717.81</v>
          </cell>
        </row>
        <row r="2418">
          <cell r="A2418">
            <v>2110210501</v>
          </cell>
          <cell r="B2418" t="str">
            <v>ENTES DESC.Y/U.ORGAN</v>
          </cell>
          <cell r="C2418">
            <v>-406377509745.77002</v>
          </cell>
          <cell r="D2418">
            <v>3221342804203.3198</v>
          </cell>
          <cell r="E2418">
            <v>3045515002175.3599</v>
          </cell>
          <cell r="F2418">
            <v>-230549707717.81</v>
          </cell>
        </row>
        <row r="2419">
          <cell r="A2419">
            <v>211021050101</v>
          </cell>
          <cell r="B2419" t="str">
            <v>USO LIMITADO ADM.DES</v>
          </cell>
          <cell r="C2419">
            <v>-142672712004.82001</v>
          </cell>
          <cell r="D2419">
            <v>2639901618868.6099</v>
          </cell>
          <cell r="E2419">
            <v>2548553602768.2598</v>
          </cell>
          <cell r="F2419">
            <v>-51324695904.470001</v>
          </cell>
        </row>
        <row r="2420">
          <cell r="A2420">
            <v>211021050102</v>
          </cell>
          <cell r="B2420" t="str">
            <v>TIT.CRED.NEG.ADM.DES</v>
          </cell>
          <cell r="C2420">
            <v>-205567055215.5</v>
          </cell>
          <cell r="D2420">
            <v>420874876846.38</v>
          </cell>
          <cell r="E2420">
            <v>328967882969.72998</v>
          </cell>
          <cell r="F2420">
            <v>-113660061338.85001</v>
          </cell>
        </row>
        <row r="2421">
          <cell r="A2421">
            <v>211021050103</v>
          </cell>
          <cell r="B2421" t="str">
            <v>SEGURIDAD SOCIAL</v>
          </cell>
          <cell r="C2421">
            <v>-12852706299.200001</v>
          </cell>
          <cell r="D2421">
            <v>28308560338.84</v>
          </cell>
          <cell r="E2421">
            <v>31621638082.200001</v>
          </cell>
          <cell r="F2421">
            <v>-16165784042.559999</v>
          </cell>
        </row>
        <row r="2422">
          <cell r="A2422">
            <v>211021050105</v>
          </cell>
          <cell r="B2422" t="str">
            <v>ADMIN.DESCENTRAL</v>
          </cell>
          <cell r="C2422">
            <v>-8158009795.5500002</v>
          </cell>
          <cell r="D2422">
            <v>13824877030.799999</v>
          </cell>
          <cell r="E2422">
            <v>14280832752.940001</v>
          </cell>
          <cell r="F2422">
            <v>-8613965517.6900005</v>
          </cell>
        </row>
        <row r="2423">
          <cell r="A2423">
            <v>211021050107</v>
          </cell>
          <cell r="B2423" t="str">
            <v>BANCA EMPRESA ENTES</v>
          </cell>
          <cell r="C2423">
            <v>-297573788.31</v>
          </cell>
          <cell r="D2423">
            <v>1261503704.5699999</v>
          </cell>
          <cell r="E2423">
            <v>1119709483.0899999</v>
          </cell>
          <cell r="F2423">
            <v>-155779566.83000001</v>
          </cell>
        </row>
        <row r="2424">
          <cell r="A2424">
            <v>211021050108</v>
          </cell>
          <cell r="B2424" t="str">
            <v>BANCA INSTIT.ENTES D</v>
          </cell>
          <cell r="C2424">
            <v>-34836999642.400002</v>
          </cell>
          <cell r="D2424">
            <v>99553181566.979996</v>
          </cell>
          <cell r="E2424">
            <v>98679431633.089996</v>
          </cell>
          <cell r="F2424">
            <v>-33963249708.509998</v>
          </cell>
        </row>
        <row r="2425">
          <cell r="A2425">
            <v>211021050109</v>
          </cell>
          <cell r="B2425" t="str">
            <v>BANCA GLOBAL ENTES D</v>
          </cell>
          <cell r="C2425">
            <v>-500069444.44</v>
          </cell>
          <cell r="D2425">
            <v>15017736111.07</v>
          </cell>
          <cell r="E2425">
            <v>18518194444.419998</v>
          </cell>
          <cell r="F2425">
            <v>-4000527777.79</v>
          </cell>
        </row>
        <row r="2426">
          <cell r="A2426">
            <v>211021050110</v>
          </cell>
          <cell r="B2426" t="str">
            <v>BANCA P/MENOR ENTES</v>
          </cell>
          <cell r="C2426">
            <v>-1492383555.55</v>
          </cell>
          <cell r="D2426">
            <v>2600449736.0700002</v>
          </cell>
          <cell r="E2426">
            <v>3773710041.6300001</v>
          </cell>
          <cell r="F2426">
            <v>-2665643861.1100001</v>
          </cell>
        </row>
        <row r="2427">
          <cell r="A2427">
            <v>212</v>
          </cell>
          <cell r="B2427" t="str">
            <v>OTRAS.OBLIG.A LA VIS</v>
          </cell>
          <cell r="C2427">
            <v>-70875568339.529999</v>
          </cell>
          <cell r="D2427">
            <v>1218413591762.5601</v>
          </cell>
          <cell r="E2427">
            <v>1230227284688.02</v>
          </cell>
          <cell r="F2427">
            <v>-82689261264.990005</v>
          </cell>
        </row>
        <row r="2428">
          <cell r="A2428">
            <v>21202</v>
          </cell>
          <cell r="B2428" t="str">
            <v>CHEQUES DE GERENCIA</v>
          </cell>
          <cell r="C2428">
            <v>-50282517756.760002</v>
          </cell>
          <cell r="D2428">
            <v>325125596830.60999</v>
          </cell>
          <cell r="E2428">
            <v>319227042345.42999</v>
          </cell>
          <cell r="F2428">
            <v>-44383963271.580002</v>
          </cell>
        </row>
        <row r="2429">
          <cell r="A2429">
            <v>212021</v>
          </cell>
          <cell r="B2429" t="str">
            <v>CHEQUES DE GERENCIA</v>
          </cell>
          <cell r="C2429">
            <v>-50282517756.760002</v>
          </cell>
          <cell r="D2429">
            <v>325125596830.60999</v>
          </cell>
          <cell r="E2429">
            <v>319227042345.42999</v>
          </cell>
          <cell r="F2429">
            <v>-44383963271.580002</v>
          </cell>
        </row>
        <row r="2430">
          <cell r="A2430">
            <v>21202119</v>
          </cell>
          <cell r="B2430" t="str">
            <v>CHEQUE DE GERENCIA</v>
          </cell>
          <cell r="C2430">
            <v>-50282517756.760002</v>
          </cell>
          <cell r="D2430">
            <v>325125596830.60999</v>
          </cell>
          <cell r="E2430">
            <v>319227042345.42999</v>
          </cell>
          <cell r="F2430">
            <v>-44383963271.580002</v>
          </cell>
        </row>
        <row r="2431">
          <cell r="A2431">
            <v>2120211904</v>
          </cell>
          <cell r="B2431" t="str">
            <v>CHEQUE DE GERENCIA A</v>
          </cell>
          <cell r="C2431">
            <v>-50282517756.760002</v>
          </cell>
          <cell r="D2431">
            <v>325125596830.60999</v>
          </cell>
          <cell r="E2431">
            <v>319227042345.42999</v>
          </cell>
          <cell r="F2431">
            <v>-44383963271.580002</v>
          </cell>
        </row>
        <row r="2432">
          <cell r="A2432">
            <v>21203</v>
          </cell>
          <cell r="B2432" t="str">
            <v>COB.ANT.CLTES.P/TARJ</v>
          </cell>
          <cell r="C2432">
            <v>-6312262918.0200005</v>
          </cell>
          <cell r="D2432">
            <v>223991617571.25</v>
          </cell>
          <cell r="E2432">
            <v>225861014587.66</v>
          </cell>
          <cell r="F2432">
            <v>-8181659934.4300003</v>
          </cell>
        </row>
        <row r="2433">
          <cell r="A2433">
            <v>212031</v>
          </cell>
          <cell r="B2433" t="str">
            <v>COBROS ANT.CLIENTES</v>
          </cell>
          <cell r="C2433">
            <v>-6312262918.0200005</v>
          </cell>
          <cell r="D2433">
            <v>223991617571.25</v>
          </cell>
          <cell r="E2433">
            <v>225861014587.66</v>
          </cell>
          <cell r="F2433">
            <v>-8181659934.4300003</v>
          </cell>
        </row>
        <row r="2434">
          <cell r="A2434">
            <v>21203102</v>
          </cell>
          <cell r="B2434" t="str">
            <v>T.C.VISA</v>
          </cell>
          <cell r="C2434">
            <v>-5255512154.1199999</v>
          </cell>
          <cell r="D2434">
            <v>189178412670.17001</v>
          </cell>
          <cell r="E2434">
            <v>190899330174.04999</v>
          </cell>
          <cell r="F2434">
            <v>-6976429658</v>
          </cell>
        </row>
        <row r="2435">
          <cell r="A2435">
            <v>21203103</v>
          </cell>
          <cell r="B2435" t="str">
            <v>TC.MASTER</v>
          </cell>
          <cell r="C2435">
            <v>-1056750763.9</v>
          </cell>
          <cell r="D2435">
            <v>34813204901.080002</v>
          </cell>
          <cell r="E2435">
            <v>34961684413.610001</v>
          </cell>
          <cell r="F2435">
            <v>-1205230276.4300001</v>
          </cell>
        </row>
        <row r="2436">
          <cell r="A2436">
            <v>21204</v>
          </cell>
          <cell r="B2436" t="str">
            <v>DPTOS.PREVIOS P/CART</v>
          </cell>
          <cell r="C2436">
            <v>-650470484.60000002</v>
          </cell>
          <cell r="D2436">
            <v>10267987.779999999</v>
          </cell>
          <cell r="E2436">
            <v>12952813.939999999</v>
          </cell>
          <cell r="F2436">
            <v>-653155310.75999999</v>
          </cell>
        </row>
        <row r="2437">
          <cell r="A2437">
            <v>212042</v>
          </cell>
          <cell r="B2437" t="str">
            <v>DPTOS.PREVIOS P/CART</v>
          </cell>
          <cell r="C2437">
            <v>-650470484.60000002</v>
          </cell>
          <cell r="D2437">
            <v>10267987.779999999</v>
          </cell>
          <cell r="E2437">
            <v>12952813.939999999</v>
          </cell>
          <cell r="F2437">
            <v>-653155310.75999999</v>
          </cell>
        </row>
        <row r="2438">
          <cell r="A2438">
            <v>21204201</v>
          </cell>
          <cell r="B2438" t="str">
            <v>DEP.PREV.CART.CRED.M</v>
          </cell>
          <cell r="C2438">
            <v>-650470484.60000002</v>
          </cell>
          <cell r="D2438">
            <v>10267987.779999999</v>
          </cell>
          <cell r="E2438">
            <v>12952813.939999999</v>
          </cell>
          <cell r="F2438">
            <v>-653155310.75999999</v>
          </cell>
        </row>
        <row r="2439">
          <cell r="A2439">
            <v>21205</v>
          </cell>
          <cell r="B2439" t="str">
            <v>DEPOSITOS JUDICIALES</v>
          </cell>
          <cell r="C2439">
            <v>-88742489.420000002</v>
          </cell>
          <cell r="D2439">
            <v>0</v>
          </cell>
          <cell r="E2439">
            <v>0</v>
          </cell>
          <cell r="F2439">
            <v>-88742489.420000002</v>
          </cell>
        </row>
        <row r="2440">
          <cell r="A2440">
            <v>212051</v>
          </cell>
          <cell r="B2440" t="str">
            <v>DEPOSITOS JUDICIALES</v>
          </cell>
          <cell r="C2440">
            <v>-88742489.420000002</v>
          </cell>
          <cell r="D2440">
            <v>0</v>
          </cell>
          <cell r="E2440">
            <v>0</v>
          </cell>
          <cell r="F2440">
            <v>-88742489.420000002</v>
          </cell>
        </row>
        <row r="2441">
          <cell r="A2441">
            <v>21205102</v>
          </cell>
          <cell r="B2441" t="str">
            <v>DEPOSITOS JUDICIALES</v>
          </cell>
          <cell r="C2441">
            <v>-88742489.420000002</v>
          </cell>
          <cell r="D2441">
            <v>0</v>
          </cell>
          <cell r="E2441">
            <v>0</v>
          </cell>
          <cell r="F2441">
            <v>-88742489.420000002</v>
          </cell>
        </row>
        <row r="2442">
          <cell r="A2442">
            <v>21207</v>
          </cell>
          <cell r="B2442" t="str">
            <v>DEPOSITOS A PLAZO VE</v>
          </cell>
          <cell r="C2442">
            <v>-418015058.33999997</v>
          </cell>
          <cell r="D2442">
            <v>871948108.97000003</v>
          </cell>
          <cell r="E2442">
            <v>887899461.73000002</v>
          </cell>
          <cell r="F2442">
            <v>-433966411.10000002</v>
          </cell>
        </row>
        <row r="2443">
          <cell r="A2443">
            <v>212071</v>
          </cell>
          <cell r="B2443" t="str">
            <v>DEPOSITOS A PLAZO VE</v>
          </cell>
          <cell r="C2443">
            <v>-418015058.33999997</v>
          </cell>
          <cell r="D2443">
            <v>871948108.97000003</v>
          </cell>
          <cell r="E2443">
            <v>887899461.73000002</v>
          </cell>
          <cell r="F2443">
            <v>-433966411.10000002</v>
          </cell>
        </row>
        <row r="2444">
          <cell r="A2444">
            <v>21207101</v>
          </cell>
          <cell r="B2444" t="str">
            <v>DEPOSITOS A PLAZO VE</v>
          </cell>
          <cell r="C2444">
            <v>-69414780.969999999</v>
          </cell>
          <cell r="D2444">
            <v>871948108.97000003</v>
          </cell>
          <cell r="E2444">
            <v>887899461.73000002</v>
          </cell>
          <cell r="F2444">
            <v>-85366133.730000004</v>
          </cell>
        </row>
        <row r="2445">
          <cell r="A2445">
            <v>21207102</v>
          </cell>
          <cell r="B2445" t="str">
            <v>DEPOSITOS A PLAZO VE</v>
          </cell>
          <cell r="C2445">
            <v>-348600277.37</v>
          </cell>
          <cell r="D2445">
            <v>0</v>
          </cell>
          <cell r="E2445">
            <v>0</v>
          </cell>
          <cell r="F2445">
            <v>-348600277.37</v>
          </cell>
        </row>
        <row r="2446">
          <cell r="A2446">
            <v>21208</v>
          </cell>
          <cell r="B2446" t="str">
            <v>OBLIG.EMIT.P/INST.VE</v>
          </cell>
          <cell r="C2446">
            <v>-5894486.1200000001</v>
          </cell>
          <cell r="D2446">
            <v>0</v>
          </cell>
          <cell r="E2446">
            <v>0</v>
          </cell>
          <cell r="F2446">
            <v>-5894486.1200000001</v>
          </cell>
        </row>
        <row r="2447">
          <cell r="A2447">
            <v>212081</v>
          </cell>
          <cell r="B2447" t="str">
            <v>OBLIG.EMIT.P/INST.VE</v>
          </cell>
          <cell r="C2447">
            <v>-5894486.1200000001</v>
          </cell>
          <cell r="D2447">
            <v>0</v>
          </cell>
          <cell r="E2447">
            <v>0</v>
          </cell>
          <cell r="F2447">
            <v>-5894486.1200000001</v>
          </cell>
        </row>
        <row r="2448">
          <cell r="A2448">
            <v>21208101</v>
          </cell>
          <cell r="B2448" t="str">
            <v>OBLIG.EMIT.P/INST.VE</v>
          </cell>
          <cell r="C2448">
            <v>-5894486.1200000001</v>
          </cell>
          <cell r="D2448">
            <v>0</v>
          </cell>
          <cell r="E2448">
            <v>0</v>
          </cell>
          <cell r="F2448">
            <v>-5894486.1200000001</v>
          </cell>
        </row>
        <row r="2449">
          <cell r="A2449">
            <v>21209</v>
          </cell>
          <cell r="B2449" t="str">
            <v>GIROS Y TRANSFER.P/P</v>
          </cell>
          <cell r="C2449">
            <v>-5997453996.3800001</v>
          </cell>
          <cell r="D2449">
            <v>81049517977.660004</v>
          </cell>
          <cell r="E2449">
            <v>78821796462.440002</v>
          </cell>
          <cell r="F2449">
            <v>-3769732481.1599998</v>
          </cell>
        </row>
        <row r="2450">
          <cell r="A2450">
            <v>212091</v>
          </cell>
          <cell r="B2450" t="str">
            <v>GIROS Y TRANSFER.P/P</v>
          </cell>
          <cell r="C2450">
            <v>-170261450.19</v>
          </cell>
          <cell r="D2450">
            <v>2326153531.2600002</v>
          </cell>
          <cell r="E2450">
            <v>2385907534.5</v>
          </cell>
          <cell r="F2450">
            <v>-230015453.43000001</v>
          </cell>
        </row>
        <row r="2451">
          <cell r="A2451">
            <v>21209101</v>
          </cell>
          <cell r="B2451" t="str">
            <v>ORDENES DE PAGO Z.ME</v>
          </cell>
          <cell r="C2451">
            <v>-150938736.99000001</v>
          </cell>
          <cell r="D2451">
            <v>2289505440.6199999</v>
          </cell>
          <cell r="E2451">
            <v>2349434610.02</v>
          </cell>
          <cell r="F2451">
            <v>-210867906.38999999</v>
          </cell>
        </row>
        <row r="2452">
          <cell r="A2452">
            <v>2120910101</v>
          </cell>
          <cell r="B2452" t="str">
            <v>ORDENES D/PAGO Z.MET</v>
          </cell>
          <cell r="C2452">
            <v>-150938736.99000001</v>
          </cell>
          <cell r="D2452">
            <v>2289505440.6199999</v>
          </cell>
          <cell r="E2452">
            <v>2349434610.02</v>
          </cell>
          <cell r="F2452">
            <v>-210867906.38999999</v>
          </cell>
        </row>
        <row r="2453">
          <cell r="A2453">
            <v>21209103</v>
          </cell>
          <cell r="B2453" t="str">
            <v>ORDEN DE PAG.FONDOS</v>
          </cell>
          <cell r="C2453">
            <v>-19322713.199999999</v>
          </cell>
          <cell r="D2453">
            <v>36648090.640000001</v>
          </cell>
          <cell r="E2453">
            <v>36472924.479999997</v>
          </cell>
          <cell r="F2453">
            <v>-19147547.039999999</v>
          </cell>
        </row>
        <row r="2454">
          <cell r="A2454">
            <v>2120910301</v>
          </cell>
          <cell r="B2454" t="str">
            <v>PROVINCIAL FONDO MUT</v>
          </cell>
          <cell r="C2454">
            <v>-19322713.199999999</v>
          </cell>
          <cell r="D2454">
            <v>36648090.640000001</v>
          </cell>
          <cell r="E2454">
            <v>36472924.479999997</v>
          </cell>
          <cell r="F2454">
            <v>-19147547.039999999</v>
          </cell>
        </row>
        <row r="2455">
          <cell r="A2455">
            <v>212092</v>
          </cell>
          <cell r="B2455" t="str">
            <v>GIROS Y TRANSFER.P/P</v>
          </cell>
          <cell r="C2455">
            <v>-5827192546.1899996</v>
          </cell>
          <cell r="D2455">
            <v>78723364446.399994</v>
          </cell>
          <cell r="E2455">
            <v>76435888927.940002</v>
          </cell>
          <cell r="F2455">
            <v>-3539717027.73</v>
          </cell>
        </row>
        <row r="2456">
          <cell r="A2456">
            <v>21209202</v>
          </cell>
          <cell r="B2456" t="str">
            <v>ORDENES DE PAGO POR</v>
          </cell>
          <cell r="C2456">
            <v>-2120319881.8699999</v>
          </cell>
          <cell r="D2456">
            <v>76730505058.800003</v>
          </cell>
          <cell r="E2456">
            <v>76435888927.679993</v>
          </cell>
          <cell r="F2456">
            <v>-1825703750.75</v>
          </cell>
        </row>
        <row r="2457">
          <cell r="A2457">
            <v>21209203</v>
          </cell>
          <cell r="B2457" t="str">
            <v>PAGO DE PENSIONES M.</v>
          </cell>
          <cell r="C2457">
            <v>-3706872664.3200002</v>
          </cell>
          <cell r="D2457">
            <v>1992859387.5999999</v>
          </cell>
          <cell r="E2457">
            <v>0.26</v>
          </cell>
          <cell r="F2457">
            <v>-1714013276.98</v>
          </cell>
        </row>
        <row r="2458">
          <cell r="A2458">
            <v>21211</v>
          </cell>
          <cell r="B2458" t="str">
            <v>COBRANZAS POR REEMBO</v>
          </cell>
          <cell r="C2458">
            <v>-250513399.47999999</v>
          </cell>
          <cell r="D2458">
            <v>978501275.47000003</v>
          </cell>
          <cell r="E2458">
            <v>954091463.55999994</v>
          </cell>
          <cell r="F2458">
            <v>-226103587.56999999</v>
          </cell>
        </row>
        <row r="2459">
          <cell r="A2459">
            <v>212111</v>
          </cell>
          <cell r="B2459" t="str">
            <v>COBRANZAS POR REEMBO</v>
          </cell>
          <cell r="C2459">
            <v>-250513399.47999999</v>
          </cell>
          <cell r="D2459">
            <v>978501275.47000003</v>
          </cell>
          <cell r="E2459">
            <v>954091463.55999994</v>
          </cell>
          <cell r="F2459">
            <v>-226103587.56999999</v>
          </cell>
        </row>
        <row r="2460">
          <cell r="A2460">
            <v>21211105</v>
          </cell>
          <cell r="B2460" t="str">
            <v>SEGURO DE VIDA ALT</v>
          </cell>
          <cell r="C2460">
            <v>-118663131.79000001</v>
          </cell>
          <cell r="D2460">
            <v>36922714.289999999</v>
          </cell>
          <cell r="E2460">
            <v>36191721.719999999</v>
          </cell>
          <cell r="F2460">
            <v>-117932139.22</v>
          </cell>
        </row>
        <row r="2461">
          <cell r="A2461">
            <v>21211106</v>
          </cell>
          <cell r="B2461" t="str">
            <v>SEGURO INCENDIO-TERR</v>
          </cell>
          <cell r="C2461">
            <v>-131850267.69</v>
          </cell>
          <cell r="D2461">
            <v>79004405.060000002</v>
          </cell>
          <cell r="E2461">
            <v>55322135.719999999</v>
          </cell>
          <cell r="F2461">
            <v>-108167998.34999999</v>
          </cell>
        </row>
        <row r="2462">
          <cell r="A2462">
            <v>21211107</v>
          </cell>
          <cell r="B2462" t="str">
            <v>SEGUROS ACCIDENTES P</v>
          </cell>
          <cell r="C2462">
            <v>0</v>
          </cell>
          <cell r="D2462">
            <v>25309694.620000001</v>
          </cell>
          <cell r="E2462">
            <v>25313144.620000001</v>
          </cell>
          <cell r="F2462">
            <v>-3450</v>
          </cell>
        </row>
        <row r="2463">
          <cell r="A2463">
            <v>21211108</v>
          </cell>
          <cell r="B2463" t="str">
            <v>SEGUROS VEHICULO ALT</v>
          </cell>
          <cell r="C2463">
            <v>0</v>
          </cell>
          <cell r="D2463">
            <v>53983481</v>
          </cell>
          <cell r="E2463">
            <v>53983481</v>
          </cell>
          <cell r="F2463">
            <v>0</v>
          </cell>
        </row>
        <row r="2464">
          <cell r="A2464">
            <v>21211117</v>
          </cell>
          <cell r="B2464" t="str">
            <v>SEGURO DE VIDA INDIV</v>
          </cell>
          <cell r="C2464">
            <v>0</v>
          </cell>
          <cell r="D2464">
            <v>660450450.25</v>
          </cell>
          <cell r="E2464">
            <v>660450450.25</v>
          </cell>
          <cell r="F2464">
            <v>0</v>
          </cell>
        </row>
        <row r="2465">
          <cell r="A2465">
            <v>21211118</v>
          </cell>
          <cell r="B2465" t="str">
            <v>SEG.VIDA PROTEC.FINA</v>
          </cell>
          <cell r="C2465">
            <v>0</v>
          </cell>
          <cell r="D2465">
            <v>122830530.25</v>
          </cell>
          <cell r="E2465">
            <v>122830530.25</v>
          </cell>
          <cell r="F2465">
            <v>0</v>
          </cell>
        </row>
        <row r="2466">
          <cell r="A2466">
            <v>21212</v>
          </cell>
          <cell r="B2466" t="str">
            <v>OBLIGACIONES P/FIDEI</v>
          </cell>
          <cell r="C2466">
            <v>-5455120657.4099998</v>
          </cell>
          <cell r="D2466">
            <v>586195451704.89001</v>
          </cell>
          <cell r="E2466">
            <v>604315094715.78003</v>
          </cell>
          <cell r="F2466">
            <v>-23574763668.299999</v>
          </cell>
        </row>
        <row r="2467">
          <cell r="A2467">
            <v>212121</v>
          </cell>
          <cell r="B2467" t="str">
            <v>OBLIG.P/FIDEIC.M.N.</v>
          </cell>
          <cell r="C2467">
            <v>-5455120657.4099998</v>
          </cell>
          <cell r="D2467">
            <v>586195451704.89001</v>
          </cell>
          <cell r="E2467">
            <v>604315094715.78003</v>
          </cell>
          <cell r="F2467">
            <v>-23574763668.299999</v>
          </cell>
        </row>
        <row r="2468">
          <cell r="A2468">
            <v>21212101</v>
          </cell>
          <cell r="B2468" t="str">
            <v>OBLIGACIONES POR FID</v>
          </cell>
          <cell r="C2468">
            <v>-5455120657.4099998</v>
          </cell>
          <cell r="D2468">
            <v>586195451704.89001</v>
          </cell>
          <cell r="E2468">
            <v>604315094715.78003</v>
          </cell>
          <cell r="F2468">
            <v>-23574763668.299999</v>
          </cell>
        </row>
        <row r="2469">
          <cell r="A2469">
            <v>2121210101</v>
          </cell>
          <cell r="B2469" t="str">
            <v>OBLIG.P/FIDEICOM.MN</v>
          </cell>
          <cell r="C2469">
            <v>-3865563679.9400001</v>
          </cell>
          <cell r="D2469">
            <v>455502601365.48999</v>
          </cell>
          <cell r="E2469">
            <v>458465812506.48999</v>
          </cell>
          <cell r="F2469">
            <v>-6828774820.9399996</v>
          </cell>
        </row>
        <row r="2470">
          <cell r="A2470">
            <v>2121210102</v>
          </cell>
          <cell r="B2470" t="str">
            <v>OBLIG.P/FIDEICOM.MN</v>
          </cell>
          <cell r="C2470">
            <v>-358284.54</v>
          </cell>
          <cell r="D2470">
            <v>12139457477.41</v>
          </cell>
          <cell r="E2470">
            <v>12146045422.790001</v>
          </cell>
          <cell r="F2470">
            <v>-6946229.9199999999</v>
          </cell>
        </row>
        <row r="2471">
          <cell r="A2471">
            <v>2121210103</v>
          </cell>
          <cell r="B2471" t="str">
            <v>OBLIG.P/FIDEICOM.MN</v>
          </cell>
          <cell r="C2471">
            <v>-1589198692.9300001</v>
          </cell>
          <cell r="D2471">
            <v>118553392861.99001</v>
          </cell>
          <cell r="E2471">
            <v>133703236786.5</v>
          </cell>
          <cell r="F2471">
            <v>-16739042617.440001</v>
          </cell>
        </row>
        <row r="2472">
          <cell r="A2472">
            <v>21299</v>
          </cell>
          <cell r="B2472" t="str">
            <v>OTRAS OBLIGACIONES.A</v>
          </cell>
          <cell r="C2472">
            <v>-1414577093</v>
          </cell>
          <cell r="D2472">
            <v>190690305.93000001</v>
          </cell>
          <cell r="E2472">
            <v>147392837.47999999</v>
          </cell>
          <cell r="F2472">
            <v>-1371279624.55</v>
          </cell>
        </row>
        <row r="2473">
          <cell r="A2473">
            <v>212991</v>
          </cell>
          <cell r="B2473" t="str">
            <v>OTRAS OBLIGACIONES.A</v>
          </cell>
          <cell r="C2473">
            <v>-1414577093</v>
          </cell>
          <cell r="D2473">
            <v>190690305.93000001</v>
          </cell>
          <cell r="E2473">
            <v>147392837.47999999</v>
          </cell>
          <cell r="F2473">
            <v>-1371279624.55</v>
          </cell>
        </row>
        <row r="2474">
          <cell r="A2474">
            <v>21299103</v>
          </cell>
          <cell r="B2474" t="str">
            <v>ENTES DESC.OTROS ORG</v>
          </cell>
          <cell r="C2474">
            <v>-2424380.37</v>
          </cell>
          <cell r="D2474">
            <v>0</v>
          </cell>
          <cell r="E2474">
            <v>0</v>
          </cell>
          <cell r="F2474">
            <v>-2424380.37</v>
          </cell>
        </row>
        <row r="2475">
          <cell r="A2475">
            <v>2129910301</v>
          </cell>
          <cell r="B2475" t="str">
            <v>PART.CALL ENTE DES.O</v>
          </cell>
          <cell r="C2475">
            <v>-2424380.37</v>
          </cell>
          <cell r="D2475">
            <v>0</v>
          </cell>
          <cell r="E2475">
            <v>0</v>
          </cell>
          <cell r="F2475">
            <v>-2424380.37</v>
          </cell>
        </row>
        <row r="2476">
          <cell r="A2476">
            <v>21299199</v>
          </cell>
          <cell r="B2476" t="str">
            <v>OTRAS OBLIGACIONES A</v>
          </cell>
          <cell r="C2476">
            <v>-1412152712.6300001</v>
          </cell>
          <cell r="D2476">
            <v>190690305.93000001</v>
          </cell>
          <cell r="E2476">
            <v>147392837.47999999</v>
          </cell>
          <cell r="F2476">
            <v>-1368855244.1800001</v>
          </cell>
        </row>
        <row r="2477">
          <cell r="A2477">
            <v>2129919902</v>
          </cell>
          <cell r="B2477" t="str">
            <v>ACREEDORES  EX-EMPLE</v>
          </cell>
          <cell r="C2477">
            <v>-1020877928.14</v>
          </cell>
          <cell r="D2477">
            <v>0</v>
          </cell>
          <cell r="E2477">
            <v>0</v>
          </cell>
          <cell r="F2477">
            <v>-1020877928.14</v>
          </cell>
        </row>
        <row r="2478">
          <cell r="A2478">
            <v>2129919906</v>
          </cell>
          <cell r="B2478" t="str">
            <v>DEPOSIT.RECIB.ALT.</v>
          </cell>
          <cell r="C2478">
            <v>-261168</v>
          </cell>
          <cell r="D2478">
            <v>0</v>
          </cell>
          <cell r="E2478">
            <v>0</v>
          </cell>
          <cell r="F2478">
            <v>-261168</v>
          </cell>
        </row>
        <row r="2479">
          <cell r="A2479">
            <v>2129919912</v>
          </cell>
          <cell r="B2479" t="str">
            <v>OBLIG.LA VISTA COMER</v>
          </cell>
          <cell r="C2479">
            <v>-278849556.22000003</v>
          </cell>
          <cell r="D2479">
            <v>106400466.72</v>
          </cell>
          <cell r="E2479">
            <v>71626295.219999999</v>
          </cell>
          <cell r="F2479">
            <v>-244075384.72</v>
          </cell>
        </row>
        <row r="2480">
          <cell r="A2480">
            <v>2129919913</v>
          </cell>
          <cell r="B2480" t="str">
            <v>OTRAS CTAS P/PAGAR T</v>
          </cell>
          <cell r="C2480">
            <v>-900000</v>
          </cell>
          <cell r="D2480">
            <v>66522000</v>
          </cell>
          <cell r="E2480">
            <v>68028000</v>
          </cell>
          <cell r="F2480">
            <v>-2406000</v>
          </cell>
        </row>
        <row r="2481">
          <cell r="A2481">
            <v>212991991321</v>
          </cell>
          <cell r="B2481" t="str">
            <v>RECLAMOS SUICHE P/PA</v>
          </cell>
          <cell r="C2481">
            <v>-900000</v>
          </cell>
          <cell r="D2481">
            <v>33814000</v>
          </cell>
          <cell r="E2481">
            <v>35320000</v>
          </cell>
          <cell r="F2481">
            <v>-2406000</v>
          </cell>
        </row>
        <row r="2482">
          <cell r="A2482">
            <v>212991991328</v>
          </cell>
          <cell r="B2482" t="str">
            <v>RECLAMO TDD.CLIENTES</v>
          </cell>
          <cell r="C2482">
            <v>0</v>
          </cell>
          <cell r="D2482">
            <v>32708000</v>
          </cell>
          <cell r="E2482">
            <v>32708000</v>
          </cell>
          <cell r="F2482">
            <v>0</v>
          </cell>
        </row>
        <row r="2483">
          <cell r="A2483">
            <v>2129919914</v>
          </cell>
          <cell r="B2483" t="str">
            <v>PARTIC.CALL PUBLICO</v>
          </cell>
          <cell r="C2483">
            <v>-36794162.350000001</v>
          </cell>
          <cell r="D2483">
            <v>2998450</v>
          </cell>
          <cell r="E2483">
            <v>2998450</v>
          </cell>
          <cell r="F2483">
            <v>-36794162.350000001</v>
          </cell>
        </row>
        <row r="2484">
          <cell r="A2484">
            <v>2129919915</v>
          </cell>
          <cell r="B2484" t="str">
            <v>FONDOS BLOQ.A COMERC</v>
          </cell>
          <cell r="C2484">
            <v>-74469897.920000002</v>
          </cell>
          <cell r="D2484">
            <v>14769389.210000001</v>
          </cell>
          <cell r="E2484">
            <v>4740092.26</v>
          </cell>
          <cell r="F2484">
            <v>-64440600.969999999</v>
          </cell>
        </row>
        <row r="2485">
          <cell r="A2485">
            <v>214</v>
          </cell>
          <cell r="B2485" t="str">
            <v>DEPOSITOS DE AHORRO</v>
          </cell>
          <cell r="C2485">
            <v>-1330190726669.1001</v>
          </cell>
          <cell r="D2485">
            <v>1073632877871.77</v>
          </cell>
          <cell r="E2485">
            <v>1073358941755.12</v>
          </cell>
          <cell r="F2485">
            <v>-1329916790552.45</v>
          </cell>
        </row>
        <row r="2486">
          <cell r="A2486">
            <v>21401</v>
          </cell>
          <cell r="B2486" t="str">
            <v>DEPOSITOS DE AHORRO</v>
          </cell>
          <cell r="C2486">
            <v>-1330190726669.1001</v>
          </cell>
          <cell r="D2486">
            <v>1073632877871.77</v>
          </cell>
          <cell r="E2486">
            <v>1073358941755.12</v>
          </cell>
          <cell r="F2486">
            <v>-1329916790552.45</v>
          </cell>
        </row>
        <row r="2487">
          <cell r="A2487">
            <v>214011</v>
          </cell>
          <cell r="B2487" t="str">
            <v>DEPOSITOS DE AHORRO</v>
          </cell>
          <cell r="C2487">
            <v>-1330190726669.1001</v>
          </cell>
          <cell r="D2487">
            <v>1073632877871.77</v>
          </cell>
          <cell r="E2487">
            <v>1073358941755.12</v>
          </cell>
          <cell r="F2487">
            <v>-1329916790552.45</v>
          </cell>
        </row>
        <row r="2488">
          <cell r="A2488">
            <v>21401101</v>
          </cell>
          <cell r="B2488" t="str">
            <v>PERSONAS NATURALES</v>
          </cell>
          <cell r="C2488">
            <v>-1238249830080.77</v>
          </cell>
          <cell r="D2488">
            <v>908453666994.42004</v>
          </cell>
          <cell r="E2488">
            <v>903014931165.21997</v>
          </cell>
          <cell r="F2488">
            <v>-1232811094251.5701</v>
          </cell>
        </row>
        <row r="2489">
          <cell r="A2489">
            <v>2140110101</v>
          </cell>
          <cell r="B2489" t="str">
            <v>AHORRO NORMAL PN</v>
          </cell>
          <cell r="C2489">
            <v>-142821995016.89001</v>
          </cell>
          <cell r="D2489">
            <v>152048122506.16</v>
          </cell>
          <cell r="E2489">
            <v>139509340126.73999</v>
          </cell>
          <cell r="F2489">
            <v>-130283212637.47</v>
          </cell>
        </row>
        <row r="2490">
          <cell r="A2490">
            <v>214011010101</v>
          </cell>
          <cell r="B2490" t="str">
            <v>AHORRO NORMAL PN</v>
          </cell>
          <cell r="C2490">
            <v>-126457250229.21001</v>
          </cell>
          <cell r="D2490">
            <v>121834985860.36</v>
          </cell>
          <cell r="E2490">
            <v>111735744890.12</v>
          </cell>
          <cell r="F2490">
            <v>-116358009258.97</v>
          </cell>
        </row>
        <row r="2491">
          <cell r="A2491">
            <v>214011010102</v>
          </cell>
          <cell r="B2491" t="str">
            <v>NOMINA LIBRETAZO</v>
          </cell>
          <cell r="C2491">
            <v>-16364744787.68</v>
          </cell>
          <cell r="D2491">
            <v>30213136645.799999</v>
          </cell>
          <cell r="E2491">
            <v>27773595236.619999</v>
          </cell>
          <cell r="F2491">
            <v>-13925203378.5</v>
          </cell>
        </row>
        <row r="2492">
          <cell r="A2492">
            <v>21401101010203</v>
          </cell>
          <cell r="B2492" t="str">
            <v>AHORRO NORMAL NOMINA</v>
          </cell>
          <cell r="C2492">
            <v>-16364744787.68</v>
          </cell>
          <cell r="D2492">
            <v>30213136645.799999</v>
          </cell>
          <cell r="E2492">
            <v>27773595236.619999</v>
          </cell>
          <cell r="F2492">
            <v>-13925203378.5</v>
          </cell>
        </row>
        <row r="2493">
          <cell r="A2493">
            <v>2140110102</v>
          </cell>
          <cell r="B2493" t="str">
            <v>AHORRO LIBRETAZO PN</v>
          </cell>
          <cell r="C2493">
            <v>-615965326014.90002</v>
          </cell>
          <cell r="D2493">
            <v>565975416277.42004</v>
          </cell>
          <cell r="E2493">
            <v>548469591780.44</v>
          </cell>
          <cell r="F2493">
            <v>-598459501517.92004</v>
          </cell>
        </row>
        <row r="2494">
          <cell r="A2494">
            <v>214011010201</v>
          </cell>
          <cell r="B2494" t="str">
            <v>LIBRETAZO PN ALT.</v>
          </cell>
          <cell r="C2494">
            <v>-559263622895.92004</v>
          </cell>
          <cell r="D2494">
            <v>472642636676.59998</v>
          </cell>
          <cell r="E2494">
            <v>461542293108</v>
          </cell>
          <cell r="F2494">
            <v>-548163279327.32001</v>
          </cell>
        </row>
        <row r="2495">
          <cell r="A2495">
            <v>214011010202</v>
          </cell>
          <cell r="B2495" t="str">
            <v>LIBRETAZO NOMINA</v>
          </cell>
          <cell r="C2495">
            <v>-56701703118.980003</v>
          </cell>
          <cell r="D2495">
            <v>93332779600.820007</v>
          </cell>
          <cell r="E2495">
            <v>86927298672.440002</v>
          </cell>
          <cell r="F2495">
            <v>-50296222190.599998</v>
          </cell>
        </row>
        <row r="2496">
          <cell r="A2496">
            <v>2140110103</v>
          </cell>
          <cell r="B2496" t="str">
            <v>AHORRO V.I.P.</v>
          </cell>
          <cell r="C2496">
            <v>-443164088700.72998</v>
          </cell>
          <cell r="D2496">
            <v>168206383345.92001</v>
          </cell>
          <cell r="E2496">
            <v>193359376726.57001</v>
          </cell>
          <cell r="F2496">
            <v>-468317082081.38</v>
          </cell>
        </row>
        <row r="2497">
          <cell r="A2497">
            <v>214011010301</v>
          </cell>
          <cell r="B2497" t="str">
            <v>AHORRO VIP.PN</v>
          </cell>
          <cell r="C2497">
            <v>-441533596175.52002</v>
          </cell>
          <cell r="D2497">
            <v>167687088592.41</v>
          </cell>
          <cell r="E2497">
            <v>192856893317.39001</v>
          </cell>
          <cell r="F2497">
            <v>-466703400900.5</v>
          </cell>
        </row>
        <row r="2498">
          <cell r="A2498">
            <v>214011010302</v>
          </cell>
          <cell r="B2498" t="str">
            <v>AHORRO VIP NOMINA PN</v>
          </cell>
          <cell r="C2498">
            <v>-1630492525.21</v>
          </cell>
          <cell r="D2498">
            <v>519294753.50999999</v>
          </cell>
          <cell r="E2498">
            <v>502483409.18000001</v>
          </cell>
          <cell r="F2498">
            <v>-1613681180.8800001</v>
          </cell>
        </row>
        <row r="2499">
          <cell r="A2499">
            <v>2140110104</v>
          </cell>
          <cell r="B2499" t="str">
            <v>AHORRO PREFERENCIAL</v>
          </cell>
          <cell r="C2499">
            <v>-35603676856.129997</v>
          </cell>
          <cell r="D2499">
            <v>22008102836.84</v>
          </cell>
          <cell r="E2499">
            <v>21529329979.060001</v>
          </cell>
          <cell r="F2499">
            <v>-35124903998.349998</v>
          </cell>
        </row>
        <row r="2500">
          <cell r="A2500">
            <v>214011010401</v>
          </cell>
          <cell r="B2500" t="str">
            <v>AHORRO PREFERENCIAL</v>
          </cell>
          <cell r="C2500">
            <v>-33404650765.02</v>
          </cell>
          <cell r="D2500">
            <v>20824749949.990002</v>
          </cell>
          <cell r="E2500">
            <v>20667280134.91</v>
          </cell>
          <cell r="F2500">
            <v>-33247180949.939999</v>
          </cell>
        </row>
        <row r="2501">
          <cell r="A2501">
            <v>214011010402</v>
          </cell>
          <cell r="B2501" t="str">
            <v>AHORRO PREFERENCIAL</v>
          </cell>
          <cell r="C2501">
            <v>-2199026091.1100001</v>
          </cell>
          <cell r="D2501">
            <v>1183352886.8499999</v>
          </cell>
          <cell r="E2501">
            <v>862049844.14999998</v>
          </cell>
          <cell r="F2501">
            <v>-1877723048.4100001</v>
          </cell>
        </row>
        <row r="2502">
          <cell r="A2502">
            <v>2140110105</v>
          </cell>
          <cell r="B2502" t="str">
            <v>AHORRO PENSIONADOS</v>
          </cell>
          <cell r="C2502">
            <v>-694743492.12</v>
          </cell>
          <cell r="D2502">
            <v>215642028.08000001</v>
          </cell>
          <cell r="E2502">
            <v>147292552.41</v>
          </cell>
          <cell r="F2502">
            <v>-626394016.45000005</v>
          </cell>
        </row>
        <row r="2503">
          <cell r="A2503">
            <v>214011010501</v>
          </cell>
          <cell r="B2503" t="str">
            <v>AHORRO JUBILADOS ESP</v>
          </cell>
          <cell r="C2503">
            <v>-694743492.12</v>
          </cell>
          <cell r="D2503">
            <v>215642028.08000001</v>
          </cell>
          <cell r="E2503">
            <v>147292552.41</v>
          </cell>
          <cell r="F2503">
            <v>-626394016.45000005</v>
          </cell>
        </row>
        <row r="2504">
          <cell r="A2504">
            <v>21401102</v>
          </cell>
          <cell r="B2504" t="str">
            <v>PERSONAS JURIDICAS</v>
          </cell>
          <cell r="C2504">
            <v>-61480746841.790001</v>
          </cell>
          <cell r="D2504">
            <v>96969369024.199997</v>
          </cell>
          <cell r="E2504">
            <v>99739094478.860001</v>
          </cell>
          <cell r="F2504">
            <v>-64250472296.449997</v>
          </cell>
        </row>
        <row r="2505">
          <cell r="A2505">
            <v>2140110201</v>
          </cell>
          <cell r="B2505" t="str">
            <v>AHORRO NORMAL PJ</v>
          </cell>
          <cell r="C2505">
            <v>-11071212911.15</v>
          </cell>
          <cell r="D2505">
            <v>7764992164.21</v>
          </cell>
          <cell r="E2505">
            <v>6745819023.5500002</v>
          </cell>
          <cell r="F2505">
            <v>-10052039770.49</v>
          </cell>
        </row>
        <row r="2506">
          <cell r="A2506">
            <v>214011020101</v>
          </cell>
          <cell r="B2506" t="str">
            <v>AHORRO NORMAL PJ</v>
          </cell>
          <cell r="C2506">
            <v>-11071212911.15</v>
          </cell>
          <cell r="D2506">
            <v>7764992164.21</v>
          </cell>
          <cell r="E2506">
            <v>6745819023.5500002</v>
          </cell>
          <cell r="F2506">
            <v>-10052039770.49</v>
          </cell>
        </row>
        <row r="2507">
          <cell r="A2507">
            <v>2140110202</v>
          </cell>
          <cell r="B2507" t="str">
            <v>AHORRO VIP P.J.</v>
          </cell>
          <cell r="C2507">
            <v>-1807258828.77</v>
          </cell>
          <cell r="D2507">
            <v>2154353008.3899999</v>
          </cell>
          <cell r="E2507">
            <v>2925609999.8800001</v>
          </cell>
          <cell r="F2507">
            <v>-2578515820.2600002</v>
          </cell>
        </row>
        <row r="2508">
          <cell r="A2508">
            <v>214011020201</v>
          </cell>
          <cell r="B2508" t="str">
            <v>AHORRO VIP P.J.</v>
          </cell>
          <cell r="C2508">
            <v>-1807258828.77</v>
          </cell>
          <cell r="D2508">
            <v>2154353008.3899999</v>
          </cell>
          <cell r="E2508">
            <v>2925609999.8800001</v>
          </cell>
          <cell r="F2508">
            <v>-2578515820.2600002</v>
          </cell>
        </row>
        <row r="2509">
          <cell r="A2509">
            <v>2140110203</v>
          </cell>
          <cell r="B2509" t="str">
            <v>AHORRO PREFERENCIAL</v>
          </cell>
          <cell r="C2509">
            <v>-48602275101.870003</v>
          </cell>
          <cell r="D2509">
            <v>87050023851.600006</v>
          </cell>
          <cell r="E2509">
            <v>90067665455.429993</v>
          </cell>
          <cell r="F2509">
            <v>-51619916705.699997</v>
          </cell>
        </row>
        <row r="2510">
          <cell r="A2510">
            <v>214011020301</v>
          </cell>
          <cell r="B2510" t="str">
            <v>AHORRO PREFERENCIAL</v>
          </cell>
          <cell r="C2510">
            <v>-48602275101.870003</v>
          </cell>
          <cell r="D2510">
            <v>87050023851.600006</v>
          </cell>
          <cell r="E2510">
            <v>90067665455.429993</v>
          </cell>
          <cell r="F2510">
            <v>-51619916705.699997</v>
          </cell>
        </row>
        <row r="2511">
          <cell r="A2511">
            <v>21401103</v>
          </cell>
          <cell r="B2511" t="str">
            <v>ADMINISTRACION CENTR</v>
          </cell>
          <cell r="C2511">
            <v>-328890189.02999997</v>
          </cell>
          <cell r="D2511">
            <v>7432367742.2399998</v>
          </cell>
          <cell r="E2511">
            <v>10865888677.459999</v>
          </cell>
          <cell r="F2511">
            <v>-3762411124.25</v>
          </cell>
        </row>
        <row r="2512">
          <cell r="A2512">
            <v>2140110301</v>
          </cell>
          <cell r="B2512" t="str">
            <v>ADMINISTRACION CENTR</v>
          </cell>
          <cell r="C2512">
            <v>-328890189.02999997</v>
          </cell>
          <cell r="D2512">
            <v>7432367742.2399998</v>
          </cell>
          <cell r="E2512">
            <v>10865888677.459999</v>
          </cell>
          <cell r="F2512">
            <v>-3762411124.25</v>
          </cell>
        </row>
        <row r="2513">
          <cell r="A2513">
            <v>214011030101</v>
          </cell>
          <cell r="B2513" t="str">
            <v>ADMINISTRAC.CENTRAL</v>
          </cell>
          <cell r="C2513">
            <v>-328890189.02999997</v>
          </cell>
          <cell r="D2513">
            <v>7432367742.2399998</v>
          </cell>
          <cell r="E2513">
            <v>10865888677.459999</v>
          </cell>
          <cell r="F2513">
            <v>-3762411124.25</v>
          </cell>
        </row>
        <row r="2514">
          <cell r="A2514">
            <v>21401104</v>
          </cell>
          <cell r="B2514" t="str">
            <v>ADMON.PUB.ESTAT.MUNI</v>
          </cell>
          <cell r="C2514">
            <v>-9638467678.6700001</v>
          </cell>
          <cell r="D2514">
            <v>30742840807.91</v>
          </cell>
          <cell r="E2514">
            <v>31679673986.830002</v>
          </cell>
          <cell r="F2514">
            <v>-10575300857.59</v>
          </cell>
        </row>
        <row r="2515">
          <cell r="A2515">
            <v>2140110401</v>
          </cell>
          <cell r="B2515" t="str">
            <v>ADMINISTRAC.TERRITOR</v>
          </cell>
          <cell r="C2515">
            <v>-5313593601.8000002</v>
          </cell>
          <cell r="D2515">
            <v>11286073072.530001</v>
          </cell>
          <cell r="E2515">
            <v>9791062999.25</v>
          </cell>
          <cell r="F2515">
            <v>-3818583528.52</v>
          </cell>
        </row>
        <row r="2516">
          <cell r="A2516">
            <v>2140110402</v>
          </cell>
          <cell r="B2516" t="str">
            <v>ADMINISTRAC.LOCAL</v>
          </cell>
          <cell r="C2516">
            <v>-4324874076.8699999</v>
          </cell>
          <cell r="D2516">
            <v>19456767735.380001</v>
          </cell>
          <cell r="E2516">
            <v>21888610987.580002</v>
          </cell>
          <cell r="F2516">
            <v>-6756717329.0699997</v>
          </cell>
        </row>
        <row r="2517">
          <cell r="A2517">
            <v>21401105</v>
          </cell>
          <cell r="B2517" t="str">
            <v>ENTES DESC.ORG.REG.E</v>
          </cell>
          <cell r="C2517">
            <v>-20492791878.84</v>
          </cell>
          <cell r="D2517">
            <v>30034633303</v>
          </cell>
          <cell r="E2517">
            <v>28059353446.75</v>
          </cell>
          <cell r="F2517">
            <v>-18517512022.59</v>
          </cell>
        </row>
        <row r="2518">
          <cell r="A2518">
            <v>2140110501</v>
          </cell>
          <cell r="B2518" t="str">
            <v>ADMINISTRAC.DESC.</v>
          </cell>
          <cell r="C2518">
            <v>-20459820306.93</v>
          </cell>
          <cell r="D2518">
            <v>30032019703.130001</v>
          </cell>
          <cell r="E2518">
            <v>28058650784.599998</v>
          </cell>
          <cell r="F2518">
            <v>-18486451388.400002</v>
          </cell>
        </row>
        <row r="2519">
          <cell r="A2519">
            <v>2140110502</v>
          </cell>
          <cell r="B2519" t="str">
            <v>SEGURIDAD SOCIAL</v>
          </cell>
          <cell r="C2519">
            <v>-32971571.91</v>
          </cell>
          <cell r="D2519">
            <v>2613599.87</v>
          </cell>
          <cell r="E2519">
            <v>702662.15</v>
          </cell>
          <cell r="F2519">
            <v>-31060634.190000001</v>
          </cell>
        </row>
        <row r="2520">
          <cell r="A2520">
            <v>215</v>
          </cell>
          <cell r="B2520" t="str">
            <v>DEPOSITOS A PLAZO</v>
          </cell>
          <cell r="C2520">
            <v>-700855233265.56995</v>
          </cell>
          <cell r="D2520">
            <v>1314693135909.02</v>
          </cell>
          <cell r="E2520">
            <v>1337424264004.1399</v>
          </cell>
          <cell r="F2520">
            <v>-723586361360.68994</v>
          </cell>
        </row>
        <row r="2521">
          <cell r="A2521">
            <v>21501</v>
          </cell>
          <cell r="B2521" t="str">
            <v>DEP.A PLAZ.HAS.30 DI</v>
          </cell>
          <cell r="C2521">
            <v>-608142376799.06006</v>
          </cell>
          <cell r="D2521">
            <v>636595230762.81006</v>
          </cell>
          <cell r="E2521">
            <v>653184740710.55005</v>
          </cell>
          <cell r="F2521">
            <v>-624731886746.80005</v>
          </cell>
        </row>
        <row r="2522">
          <cell r="A2522">
            <v>215011</v>
          </cell>
          <cell r="B2522" t="str">
            <v>DEP.A PLAZ.HAS.30 D</v>
          </cell>
          <cell r="C2522">
            <v>-608142376799.06006</v>
          </cell>
          <cell r="D2522">
            <v>636595230762.81006</v>
          </cell>
          <cell r="E2522">
            <v>653184740710.55005</v>
          </cell>
          <cell r="F2522">
            <v>-624731886746.80005</v>
          </cell>
        </row>
        <row r="2523">
          <cell r="A2523">
            <v>21501101</v>
          </cell>
          <cell r="B2523" t="str">
            <v>PERSONAS NATURALES</v>
          </cell>
          <cell r="C2523">
            <v>-224238707729.07001</v>
          </cell>
          <cell r="D2523">
            <v>228584820788.07999</v>
          </cell>
          <cell r="E2523">
            <v>234543478626.04001</v>
          </cell>
          <cell r="F2523">
            <v>-230197365567.03</v>
          </cell>
        </row>
        <row r="2524">
          <cell r="A2524">
            <v>2150110101</v>
          </cell>
          <cell r="B2524" t="str">
            <v>CERT.NOM.NEG.H.30 D.</v>
          </cell>
          <cell r="C2524">
            <v>-157166415896.38</v>
          </cell>
          <cell r="D2524">
            <v>161216688752.42999</v>
          </cell>
          <cell r="E2524">
            <v>149927991729.98001</v>
          </cell>
          <cell r="F2524">
            <v>-145877718873.92999</v>
          </cell>
        </row>
        <row r="2525">
          <cell r="A2525">
            <v>215011010101</v>
          </cell>
          <cell r="B2525" t="str">
            <v>CERT.NOM.NEG.H.30 DI</v>
          </cell>
          <cell r="C2525">
            <v>-157166415896.38</v>
          </cell>
          <cell r="D2525">
            <v>161216688752.42999</v>
          </cell>
          <cell r="E2525">
            <v>149927991729.98001</v>
          </cell>
          <cell r="F2525">
            <v>-145877718873.92999</v>
          </cell>
        </row>
        <row r="2526">
          <cell r="A2526">
            <v>2150110109</v>
          </cell>
          <cell r="B2526" t="str">
            <v>PART.D/PUB.A 30D.PER</v>
          </cell>
          <cell r="C2526">
            <v>-6731584.4000000004</v>
          </cell>
          <cell r="D2526">
            <v>6731584.4000000004</v>
          </cell>
          <cell r="E2526">
            <v>4841530.28</v>
          </cell>
          <cell r="F2526">
            <v>-4841530.28</v>
          </cell>
        </row>
        <row r="2527">
          <cell r="A2527">
            <v>215011010901</v>
          </cell>
          <cell r="B2527" t="str">
            <v>PART.D/PUB.A 30D.PER</v>
          </cell>
          <cell r="C2527">
            <v>-6731584.4000000004</v>
          </cell>
          <cell r="D2527">
            <v>6731584.4000000004</v>
          </cell>
          <cell r="E2527">
            <v>4841530.28</v>
          </cell>
          <cell r="F2527">
            <v>-4841530.28</v>
          </cell>
        </row>
        <row r="2528">
          <cell r="A2528">
            <v>2150110120</v>
          </cell>
          <cell r="B2528" t="str">
            <v>D.P.F RENTAZO 30 D.P</v>
          </cell>
          <cell r="C2528">
            <v>-67065560248.290001</v>
          </cell>
          <cell r="D2528">
            <v>67361400451.25</v>
          </cell>
          <cell r="E2528">
            <v>84610645365.779999</v>
          </cell>
          <cell r="F2528">
            <v>-84314805162.820007</v>
          </cell>
        </row>
        <row r="2529">
          <cell r="A2529">
            <v>215011012001</v>
          </cell>
          <cell r="B2529" t="str">
            <v>D.P.F RENTAZO 30 D.P</v>
          </cell>
          <cell r="C2529">
            <v>-67065560248.290001</v>
          </cell>
          <cell r="D2529">
            <v>67361400451.25</v>
          </cell>
          <cell r="E2529">
            <v>84610645365.779999</v>
          </cell>
          <cell r="F2529">
            <v>-84314805162.820007</v>
          </cell>
        </row>
        <row r="2530">
          <cell r="A2530">
            <v>21501102</v>
          </cell>
          <cell r="B2530" t="str">
            <v>PERSONAS JURIDICAS</v>
          </cell>
          <cell r="C2530">
            <v>-204657806175.31</v>
          </cell>
          <cell r="D2530">
            <v>219387229977.45999</v>
          </cell>
          <cell r="E2530">
            <v>196802991840.67001</v>
          </cell>
          <cell r="F2530">
            <v>-182073568038.51999</v>
          </cell>
        </row>
        <row r="2531">
          <cell r="A2531">
            <v>2150110201</v>
          </cell>
          <cell r="B2531" t="str">
            <v>DEP.A PLAZO HAS.30 D</v>
          </cell>
          <cell r="C2531">
            <v>-199971527879.76999</v>
          </cell>
          <cell r="D2531">
            <v>214700951681.92001</v>
          </cell>
          <cell r="E2531">
            <v>194347145210.59</v>
          </cell>
          <cell r="F2531">
            <v>-179617721408.44</v>
          </cell>
        </row>
        <row r="2532">
          <cell r="A2532">
            <v>215011020101</v>
          </cell>
          <cell r="B2532" t="str">
            <v>CERT.NOM.NEG.H.30 DI</v>
          </cell>
          <cell r="C2532">
            <v>-199971527879.76999</v>
          </cell>
          <cell r="D2532">
            <v>214700951681.92001</v>
          </cell>
          <cell r="E2532">
            <v>194347145210.59</v>
          </cell>
          <cell r="F2532">
            <v>-179617721408.44</v>
          </cell>
        </row>
        <row r="2533">
          <cell r="A2533">
            <v>2150110202</v>
          </cell>
          <cell r="B2533" t="str">
            <v>CERTF.NOM.NO NEG.H 3</v>
          </cell>
          <cell r="C2533">
            <v>-217000000</v>
          </cell>
          <cell r="D2533">
            <v>217000000</v>
          </cell>
          <cell r="E2533">
            <v>250000000</v>
          </cell>
          <cell r="F2533">
            <v>-250000000</v>
          </cell>
        </row>
        <row r="2534">
          <cell r="A2534">
            <v>215011020201</v>
          </cell>
          <cell r="B2534" t="str">
            <v>CERTF.NOM.NO NEG.H 3</v>
          </cell>
          <cell r="C2534">
            <v>-217000000</v>
          </cell>
          <cell r="D2534">
            <v>217000000</v>
          </cell>
          <cell r="E2534">
            <v>250000000</v>
          </cell>
          <cell r="F2534">
            <v>-250000000</v>
          </cell>
        </row>
        <row r="2535">
          <cell r="A2535">
            <v>2150110208</v>
          </cell>
          <cell r="B2535" t="str">
            <v>CERT. NOMINAT. NEG.</v>
          </cell>
          <cell r="C2535">
            <v>-4465190256</v>
          </cell>
          <cell r="D2535">
            <v>4465190256</v>
          </cell>
          <cell r="E2535">
            <v>2200000000</v>
          </cell>
          <cell r="F2535">
            <v>-2200000000</v>
          </cell>
        </row>
        <row r="2536">
          <cell r="A2536">
            <v>215011020801</v>
          </cell>
          <cell r="B2536" t="str">
            <v>CERT. NOMINAT. NEG.</v>
          </cell>
          <cell r="C2536">
            <v>-4465190256</v>
          </cell>
          <cell r="D2536">
            <v>4465190256</v>
          </cell>
          <cell r="E2536">
            <v>2200000000</v>
          </cell>
          <cell r="F2536">
            <v>-2200000000</v>
          </cell>
        </row>
        <row r="2537">
          <cell r="A2537">
            <v>2150110209</v>
          </cell>
          <cell r="B2537" t="str">
            <v>PARTI.D/PUB.DE 0 A 3</v>
          </cell>
          <cell r="C2537">
            <v>-4088039.54</v>
          </cell>
          <cell r="D2537">
            <v>4088039.54</v>
          </cell>
          <cell r="E2537">
            <v>5846630.0800000001</v>
          </cell>
          <cell r="F2537">
            <v>-5846630.0800000001</v>
          </cell>
        </row>
        <row r="2538">
          <cell r="A2538">
            <v>215011020901</v>
          </cell>
          <cell r="B2538" t="str">
            <v>PARTI.D/PUB.DE 0 A 3</v>
          </cell>
          <cell r="C2538">
            <v>-4088039.54</v>
          </cell>
          <cell r="D2538">
            <v>4088039.54</v>
          </cell>
          <cell r="E2538">
            <v>5846630.0800000001</v>
          </cell>
          <cell r="F2538">
            <v>-5846630.0800000001</v>
          </cell>
        </row>
        <row r="2539">
          <cell r="A2539">
            <v>21501103</v>
          </cell>
          <cell r="B2539" t="str">
            <v>ADMINISTRACION CENTR</v>
          </cell>
          <cell r="C2539">
            <v>-1235290888.1900001</v>
          </cell>
          <cell r="D2539">
            <v>2199228615.1900001</v>
          </cell>
          <cell r="E2539">
            <v>1655390523.04</v>
          </cell>
          <cell r="F2539">
            <v>-691452796.03999996</v>
          </cell>
        </row>
        <row r="2540">
          <cell r="A2540">
            <v>2150110301</v>
          </cell>
          <cell r="B2540" t="str">
            <v>CERTF.NOM.NEG.ADM.CE</v>
          </cell>
          <cell r="C2540">
            <v>-1235290888.1900001</v>
          </cell>
          <cell r="D2540">
            <v>2199228615.1900001</v>
          </cell>
          <cell r="E2540">
            <v>1655390523.04</v>
          </cell>
          <cell r="F2540">
            <v>-691452796.03999996</v>
          </cell>
        </row>
        <row r="2541">
          <cell r="A2541">
            <v>215011030101</v>
          </cell>
          <cell r="B2541" t="str">
            <v>CERT.NOMIN.NEG.ADM.C</v>
          </cell>
          <cell r="C2541">
            <v>-1235290888.1900001</v>
          </cell>
          <cell r="D2541">
            <v>2199228615.1900001</v>
          </cell>
          <cell r="E2541">
            <v>1655390523.04</v>
          </cell>
          <cell r="F2541">
            <v>-691452796.03999996</v>
          </cell>
        </row>
        <row r="2542">
          <cell r="A2542">
            <v>21501104</v>
          </cell>
          <cell r="B2542" t="str">
            <v>ADM.PUB.EST.MUNIC.DT</v>
          </cell>
          <cell r="C2542">
            <v>-3002641571.54</v>
          </cell>
          <cell r="D2542">
            <v>3002641571.54</v>
          </cell>
          <cell r="E2542">
            <v>7000000000</v>
          </cell>
          <cell r="F2542">
            <v>-7000000000</v>
          </cell>
        </row>
        <row r="2543">
          <cell r="A2543">
            <v>2150110401</v>
          </cell>
          <cell r="B2543" t="str">
            <v>CERTF.NOMIN.NEG.ADM.</v>
          </cell>
          <cell r="C2543">
            <v>-3002641571.54</v>
          </cell>
          <cell r="D2543">
            <v>3002641571.54</v>
          </cell>
          <cell r="E2543">
            <v>7000000000</v>
          </cell>
          <cell r="F2543">
            <v>-7000000000</v>
          </cell>
        </row>
        <row r="2544">
          <cell r="A2544">
            <v>215011040101</v>
          </cell>
          <cell r="B2544" t="str">
            <v>CERT.NOMINAT.NEG.ADM</v>
          </cell>
          <cell r="C2544">
            <v>-3002641571.54</v>
          </cell>
          <cell r="D2544">
            <v>3002641571.54</v>
          </cell>
          <cell r="E2544">
            <v>7000000000</v>
          </cell>
          <cell r="F2544">
            <v>-7000000000</v>
          </cell>
        </row>
        <row r="2545">
          <cell r="A2545">
            <v>21501105</v>
          </cell>
          <cell r="B2545" t="str">
            <v>ENTES DESC.ORG.REGIM</v>
          </cell>
          <cell r="C2545">
            <v>-175007930434.95001</v>
          </cell>
          <cell r="D2545">
            <v>183421309810.54001</v>
          </cell>
          <cell r="E2545">
            <v>213182879720.79999</v>
          </cell>
          <cell r="F2545">
            <v>-204769500345.20999</v>
          </cell>
        </row>
        <row r="2546">
          <cell r="A2546">
            <v>2150110501</v>
          </cell>
          <cell r="B2546" t="str">
            <v>CERTF.NOMIN.NEG.ENTE</v>
          </cell>
          <cell r="C2546">
            <v>-175007930434.95001</v>
          </cell>
          <cell r="D2546">
            <v>183421309810.54001</v>
          </cell>
          <cell r="E2546">
            <v>213182879720.79999</v>
          </cell>
          <cell r="F2546">
            <v>-204769500345.20999</v>
          </cell>
        </row>
        <row r="2547">
          <cell r="A2547">
            <v>215011050101</v>
          </cell>
          <cell r="B2547" t="str">
            <v>CERT.NOMIN.NEG.ENTES</v>
          </cell>
          <cell r="C2547">
            <v>-175007930434.95001</v>
          </cell>
          <cell r="D2547">
            <v>183421309810.54001</v>
          </cell>
          <cell r="E2547">
            <v>213182879720.79999</v>
          </cell>
          <cell r="F2547">
            <v>-204769500345.20999</v>
          </cell>
        </row>
        <row r="2548">
          <cell r="A2548">
            <v>21502</v>
          </cell>
          <cell r="B2548" t="str">
            <v>DEP.A PLAZO DE 31 A</v>
          </cell>
          <cell r="C2548">
            <v>-70829859946.029999</v>
          </cell>
          <cell r="D2548">
            <v>623574140060.31995</v>
          </cell>
          <cell r="E2548">
            <v>631426347213.09998</v>
          </cell>
          <cell r="F2548">
            <v>-78682067098.809998</v>
          </cell>
        </row>
        <row r="2549">
          <cell r="A2549">
            <v>215021</v>
          </cell>
          <cell r="B2549" t="str">
            <v>DEP.A PLAZO DE 31 A</v>
          </cell>
          <cell r="C2549">
            <v>-70829859946.029999</v>
          </cell>
          <cell r="D2549">
            <v>623574140060.31995</v>
          </cell>
          <cell r="E2549">
            <v>631426347213.09998</v>
          </cell>
          <cell r="F2549">
            <v>-78682067098.809998</v>
          </cell>
        </row>
        <row r="2550">
          <cell r="A2550">
            <v>21502101</v>
          </cell>
          <cell r="B2550" t="str">
            <v>PERSONAS NATURALES</v>
          </cell>
          <cell r="C2550">
            <v>-45299775472.93</v>
          </cell>
          <cell r="D2550">
            <v>224444733477.69</v>
          </cell>
          <cell r="E2550">
            <v>227830006237.28</v>
          </cell>
          <cell r="F2550">
            <v>-48685048232.519997</v>
          </cell>
        </row>
        <row r="2551">
          <cell r="A2551">
            <v>2150210101</v>
          </cell>
          <cell r="B2551" t="str">
            <v>CERTF.NOMIN.NEG.PN M</v>
          </cell>
          <cell r="C2551">
            <v>-30429527170.16</v>
          </cell>
          <cell r="D2551">
            <v>142175358071.76001</v>
          </cell>
          <cell r="E2551">
            <v>137655599397.35001</v>
          </cell>
          <cell r="F2551">
            <v>-25909768495.75</v>
          </cell>
        </row>
        <row r="2552">
          <cell r="A2552">
            <v>215021010101</v>
          </cell>
          <cell r="B2552" t="str">
            <v>CERT.NOMINAT.NEG.PN</v>
          </cell>
          <cell r="C2552">
            <v>-30429527170.16</v>
          </cell>
          <cell r="D2552">
            <v>142175358071.76001</v>
          </cell>
          <cell r="E2552">
            <v>137655599397.35001</v>
          </cell>
          <cell r="F2552">
            <v>-25909768495.75</v>
          </cell>
        </row>
        <row r="2553">
          <cell r="A2553">
            <v>2150210109</v>
          </cell>
          <cell r="B2553" t="str">
            <v>PART.D/PUB.31 A 60D.</v>
          </cell>
          <cell r="C2553">
            <v>-1641167.21</v>
          </cell>
          <cell r="D2553">
            <v>4390391.13</v>
          </cell>
          <cell r="E2553">
            <v>5585656.79</v>
          </cell>
          <cell r="F2553">
            <v>-2836432.87</v>
          </cell>
        </row>
        <row r="2554">
          <cell r="A2554">
            <v>215021010901</v>
          </cell>
          <cell r="B2554" t="str">
            <v>PART.D/PUB.31 A 60D.</v>
          </cell>
          <cell r="C2554">
            <v>-1641167.21</v>
          </cell>
          <cell r="D2554">
            <v>4390391.13</v>
          </cell>
          <cell r="E2554">
            <v>5585656.79</v>
          </cell>
          <cell r="F2554">
            <v>-2836432.87</v>
          </cell>
        </row>
        <row r="2555">
          <cell r="A2555">
            <v>2150210120</v>
          </cell>
          <cell r="B2555" t="str">
            <v>D.P.F.RENTAZO 31 A 6</v>
          </cell>
          <cell r="C2555">
            <v>-14868607135.559999</v>
          </cell>
          <cell r="D2555">
            <v>82264985014.800003</v>
          </cell>
          <cell r="E2555">
            <v>90168821183.139999</v>
          </cell>
          <cell r="F2555">
            <v>-22772443303.900002</v>
          </cell>
        </row>
        <row r="2556">
          <cell r="A2556">
            <v>215021012001</v>
          </cell>
          <cell r="B2556" t="str">
            <v>D.P.F.RENTAZO 31 A 6</v>
          </cell>
          <cell r="C2556">
            <v>-14868607135.559999</v>
          </cell>
          <cell r="D2556">
            <v>82264985014.800003</v>
          </cell>
          <cell r="E2556">
            <v>90168821183.139999</v>
          </cell>
          <cell r="F2556">
            <v>-22772443303.900002</v>
          </cell>
        </row>
        <row r="2557">
          <cell r="A2557">
            <v>21502102</v>
          </cell>
          <cell r="B2557" t="str">
            <v>PERSONAS JURIDICAS</v>
          </cell>
          <cell r="C2557">
            <v>-18110814473.099998</v>
          </cell>
          <cell r="D2557">
            <v>179284101858.78</v>
          </cell>
          <cell r="E2557">
            <v>179922657390.42999</v>
          </cell>
          <cell r="F2557">
            <v>-18749370004.75</v>
          </cell>
        </row>
        <row r="2558">
          <cell r="A2558">
            <v>2150210201</v>
          </cell>
          <cell r="B2558" t="str">
            <v>CERTF.NOMIN.NEG.PJ M</v>
          </cell>
          <cell r="C2558">
            <v>-15905345184.040001</v>
          </cell>
          <cell r="D2558">
            <v>174573255228.70001</v>
          </cell>
          <cell r="E2558">
            <v>176607812558.42001</v>
          </cell>
          <cell r="F2558">
            <v>-17939902513.759998</v>
          </cell>
        </row>
        <row r="2559">
          <cell r="A2559">
            <v>215021020101</v>
          </cell>
          <cell r="B2559" t="str">
            <v>CERT.NOMINAT.NEG.PJ</v>
          </cell>
          <cell r="C2559">
            <v>-15905345184.040001</v>
          </cell>
          <cell r="D2559">
            <v>174573255228.70001</v>
          </cell>
          <cell r="E2559">
            <v>176607812558.42001</v>
          </cell>
          <cell r="F2559">
            <v>-17939902513.759998</v>
          </cell>
        </row>
        <row r="2560">
          <cell r="A2560">
            <v>2150210202</v>
          </cell>
          <cell r="B2560" t="str">
            <v>CERTF.NOMINAT.NO NEG</v>
          </cell>
          <cell r="C2560">
            <v>0</v>
          </cell>
          <cell r="D2560">
            <v>2505000000</v>
          </cell>
          <cell r="E2560">
            <v>2505000000</v>
          </cell>
          <cell r="F2560">
            <v>0</v>
          </cell>
        </row>
        <row r="2561">
          <cell r="A2561">
            <v>215021020201</v>
          </cell>
          <cell r="B2561" t="str">
            <v>CERT.NOMINAT.NO NEG.</v>
          </cell>
          <cell r="C2561">
            <v>0</v>
          </cell>
          <cell r="D2561">
            <v>2505000000</v>
          </cell>
          <cell r="E2561">
            <v>2505000000</v>
          </cell>
          <cell r="F2561">
            <v>0</v>
          </cell>
        </row>
        <row r="2562">
          <cell r="A2562">
            <v>2150210208</v>
          </cell>
          <cell r="B2562" t="str">
            <v>CERT.NOMINAT.NEG.</v>
          </cell>
          <cell r="C2562">
            <v>-2200000000</v>
          </cell>
          <cell r="D2562">
            <v>2200000000</v>
          </cell>
          <cell r="E2562">
            <v>807770597</v>
          </cell>
          <cell r="F2562">
            <v>-807770597</v>
          </cell>
        </row>
        <row r="2563">
          <cell r="A2563">
            <v>215021020801</v>
          </cell>
          <cell r="B2563" t="str">
            <v>CERT.NOMINAT.NEG.</v>
          </cell>
          <cell r="C2563">
            <v>-2200000000</v>
          </cell>
          <cell r="D2563">
            <v>2200000000</v>
          </cell>
          <cell r="E2563">
            <v>807770597</v>
          </cell>
          <cell r="F2563">
            <v>-807770597</v>
          </cell>
        </row>
        <row r="2564">
          <cell r="A2564">
            <v>2150210209</v>
          </cell>
          <cell r="B2564" t="str">
            <v>PARTI.D/PUB.31 A 60</v>
          </cell>
          <cell r="C2564">
            <v>-5469289.0599999996</v>
          </cell>
          <cell r="D2564">
            <v>5846630.0800000001</v>
          </cell>
          <cell r="E2564">
            <v>2074235.01</v>
          </cell>
          <cell r="F2564">
            <v>-1696893.99</v>
          </cell>
        </row>
        <row r="2565">
          <cell r="A2565">
            <v>215021020901</v>
          </cell>
          <cell r="B2565" t="str">
            <v>PARTI.D/PUB.31 A 60</v>
          </cell>
          <cell r="C2565">
            <v>-5469289.0599999996</v>
          </cell>
          <cell r="D2565">
            <v>5846630.0800000001</v>
          </cell>
          <cell r="E2565">
            <v>2074235.01</v>
          </cell>
          <cell r="F2565">
            <v>-1696893.99</v>
          </cell>
        </row>
        <row r="2566">
          <cell r="A2566">
            <v>21502103</v>
          </cell>
          <cell r="B2566" t="str">
            <v>ADMINISTRACION CENTR</v>
          </cell>
          <cell r="C2566">
            <v>-644500000</v>
          </cell>
          <cell r="D2566">
            <v>1534752796.04</v>
          </cell>
          <cell r="E2566">
            <v>947042403.47000003</v>
          </cell>
          <cell r="F2566">
            <v>-56789607.43</v>
          </cell>
        </row>
        <row r="2567">
          <cell r="A2567">
            <v>2150210301</v>
          </cell>
          <cell r="B2567" t="str">
            <v>CERT.NOMIN.NEG.ADM.C</v>
          </cell>
          <cell r="C2567">
            <v>-644500000</v>
          </cell>
          <cell r="D2567">
            <v>1534752796.04</v>
          </cell>
          <cell r="E2567">
            <v>947042403.47000003</v>
          </cell>
          <cell r="F2567">
            <v>-56789607.43</v>
          </cell>
        </row>
        <row r="2568">
          <cell r="A2568">
            <v>215021030101</v>
          </cell>
          <cell r="B2568" t="str">
            <v>CERT.NOMINAT.NEG.ADM</v>
          </cell>
          <cell r="C2568">
            <v>-644500000</v>
          </cell>
          <cell r="D2568">
            <v>1534752796.04</v>
          </cell>
          <cell r="E2568">
            <v>947042403.47000003</v>
          </cell>
          <cell r="F2568">
            <v>-56789607.43</v>
          </cell>
        </row>
        <row r="2569">
          <cell r="A2569">
            <v>21502104</v>
          </cell>
          <cell r="B2569" t="str">
            <v>ADM.PUB.EST.MUNIC.DT</v>
          </cell>
          <cell r="C2569">
            <v>0</v>
          </cell>
          <cell r="D2569">
            <v>7000000000</v>
          </cell>
          <cell r="E2569">
            <v>7000000000</v>
          </cell>
          <cell r="F2569">
            <v>0</v>
          </cell>
        </row>
        <row r="2570">
          <cell r="A2570">
            <v>2150210401</v>
          </cell>
          <cell r="B2570" t="str">
            <v>CERT.NOMINAT.NEG.ADM</v>
          </cell>
          <cell r="C2570">
            <v>0</v>
          </cell>
          <cell r="D2570">
            <v>7000000000</v>
          </cell>
          <cell r="E2570">
            <v>7000000000</v>
          </cell>
          <cell r="F2570">
            <v>0</v>
          </cell>
        </row>
        <row r="2571">
          <cell r="A2571">
            <v>215021040101</v>
          </cell>
          <cell r="B2571" t="str">
            <v>CERT.NOMINAT.NEG.ADM</v>
          </cell>
          <cell r="C2571">
            <v>0</v>
          </cell>
          <cell r="D2571">
            <v>7000000000</v>
          </cell>
          <cell r="E2571">
            <v>7000000000</v>
          </cell>
          <cell r="F2571">
            <v>0</v>
          </cell>
        </row>
        <row r="2572">
          <cell r="A2572">
            <v>21502105</v>
          </cell>
          <cell r="B2572" t="str">
            <v>ENTES DESC.ORG.CON R</v>
          </cell>
          <cell r="C2572">
            <v>-6774770000</v>
          </cell>
          <cell r="D2572">
            <v>211310551927.81</v>
          </cell>
          <cell r="E2572">
            <v>215726641181.92001</v>
          </cell>
          <cell r="F2572">
            <v>-11190859254.110001</v>
          </cell>
        </row>
        <row r="2573">
          <cell r="A2573">
            <v>2150210501</v>
          </cell>
          <cell r="B2573" t="str">
            <v>CERT.NOMINAT.NEG.ENT</v>
          </cell>
          <cell r="C2573">
            <v>-6774770000</v>
          </cell>
          <cell r="D2573">
            <v>211310551927.81</v>
          </cell>
          <cell r="E2573">
            <v>215726641181.92001</v>
          </cell>
          <cell r="F2573">
            <v>-11190859254.110001</v>
          </cell>
        </row>
        <row r="2574">
          <cell r="A2574">
            <v>215021050101</v>
          </cell>
          <cell r="B2574" t="str">
            <v>CERT.NOMINAT.NEG.ENT</v>
          </cell>
          <cell r="C2574">
            <v>-6774770000</v>
          </cell>
          <cell r="D2574">
            <v>211310551927.81</v>
          </cell>
          <cell r="E2574">
            <v>215726641181.92001</v>
          </cell>
          <cell r="F2574">
            <v>-11190859254.110001</v>
          </cell>
        </row>
        <row r="2575">
          <cell r="A2575">
            <v>21503</v>
          </cell>
          <cell r="B2575" t="str">
            <v>DEP.A PLAZO DE 61 A</v>
          </cell>
          <cell r="C2575">
            <v>-19609356761.200001</v>
          </cell>
          <cell r="D2575">
            <v>48693146921.150002</v>
          </cell>
          <cell r="E2575">
            <v>46525517756.529999</v>
          </cell>
          <cell r="F2575">
            <v>-17441727596.580002</v>
          </cell>
        </row>
        <row r="2576">
          <cell r="A2576">
            <v>215031</v>
          </cell>
          <cell r="B2576" t="str">
            <v>DEP.A PLAZO D/61 A 9</v>
          </cell>
          <cell r="C2576">
            <v>-19609356761.200001</v>
          </cell>
          <cell r="D2576">
            <v>48693146921.150002</v>
          </cell>
          <cell r="E2576">
            <v>46525517756.529999</v>
          </cell>
          <cell r="F2576">
            <v>-17441727596.580002</v>
          </cell>
        </row>
        <row r="2577">
          <cell r="A2577">
            <v>21503101</v>
          </cell>
          <cell r="B2577" t="str">
            <v>PERSONAS NATURALES</v>
          </cell>
          <cell r="C2577">
            <v>-13079725123.469999</v>
          </cell>
          <cell r="D2577">
            <v>26895013919.439999</v>
          </cell>
          <cell r="E2577">
            <v>21329090816.07</v>
          </cell>
          <cell r="F2577">
            <v>-7513802020.1000004</v>
          </cell>
        </row>
        <row r="2578">
          <cell r="A2578">
            <v>2150310101</v>
          </cell>
          <cell r="B2578" t="str">
            <v>CERT.NOMINAT.NEG.P.N</v>
          </cell>
          <cell r="C2578">
            <v>-857036760.63999999</v>
          </cell>
          <cell r="D2578">
            <v>11491730357.08</v>
          </cell>
          <cell r="E2578">
            <v>12615580566.219999</v>
          </cell>
          <cell r="F2578">
            <v>-1980886969.78</v>
          </cell>
        </row>
        <row r="2579">
          <cell r="A2579">
            <v>215031010101</v>
          </cell>
          <cell r="B2579" t="str">
            <v>CERT.NOMINAT.NEG.PN</v>
          </cell>
          <cell r="C2579">
            <v>-857036760.63999999</v>
          </cell>
          <cell r="D2579">
            <v>11491730357.08</v>
          </cell>
          <cell r="E2579">
            <v>12615580566.219999</v>
          </cell>
          <cell r="F2579">
            <v>-1980886969.78</v>
          </cell>
        </row>
        <row r="2580">
          <cell r="A2580">
            <v>2150310109</v>
          </cell>
          <cell r="B2580" t="str">
            <v>PART.D/PUB.61 A 90D.</v>
          </cell>
          <cell r="C2580">
            <v>-1820588.87</v>
          </cell>
          <cell r="D2580">
            <v>2836432.87</v>
          </cell>
          <cell r="E2580">
            <v>1652538.28</v>
          </cell>
          <cell r="F2580">
            <v>-636694.28</v>
          </cell>
        </row>
        <row r="2581">
          <cell r="A2581">
            <v>215031010901</v>
          </cell>
          <cell r="B2581" t="str">
            <v>PART.D/PUB.61 A 90D.</v>
          </cell>
          <cell r="C2581">
            <v>-1820588.87</v>
          </cell>
          <cell r="D2581">
            <v>2836432.87</v>
          </cell>
          <cell r="E2581">
            <v>1652538.28</v>
          </cell>
          <cell r="F2581">
            <v>-636694.28</v>
          </cell>
        </row>
        <row r="2582">
          <cell r="A2582">
            <v>2150310120</v>
          </cell>
          <cell r="B2582" t="str">
            <v>D.P.F.RENTAZO 61 A 9</v>
          </cell>
          <cell r="C2582">
            <v>-12220867773.959999</v>
          </cell>
          <cell r="D2582">
            <v>15400447129.49</v>
          </cell>
          <cell r="E2582">
            <v>8711857711.5699997</v>
          </cell>
          <cell r="F2582">
            <v>-5532278356.04</v>
          </cell>
        </row>
        <row r="2583">
          <cell r="A2583">
            <v>215031012001</v>
          </cell>
          <cell r="B2583" t="str">
            <v>D.P.F.RENTAZO 61 A 9</v>
          </cell>
          <cell r="C2583">
            <v>-12220867773.959999</v>
          </cell>
          <cell r="D2583">
            <v>15400447129.49</v>
          </cell>
          <cell r="E2583">
            <v>8711857711.5699997</v>
          </cell>
          <cell r="F2583">
            <v>-5532278356.04</v>
          </cell>
        </row>
        <row r="2584">
          <cell r="A2584">
            <v>21503102</v>
          </cell>
          <cell r="B2584" t="str">
            <v>PERSONAS JURIDICAS</v>
          </cell>
          <cell r="C2584">
            <v>-2832631637.73</v>
          </cell>
          <cell r="D2584">
            <v>5499868601.71</v>
          </cell>
          <cell r="E2584">
            <v>9217965788.75</v>
          </cell>
          <cell r="F2584">
            <v>-6550728824.7700005</v>
          </cell>
        </row>
        <row r="2585">
          <cell r="A2585">
            <v>2150310201</v>
          </cell>
          <cell r="B2585" t="str">
            <v>CERT.NOMINAT.NEG.P.J</v>
          </cell>
          <cell r="C2585">
            <v>-2832368961.29</v>
          </cell>
          <cell r="D2585">
            <v>5498958084.6000004</v>
          </cell>
          <cell r="E2585">
            <v>4992503155.1899996</v>
          </cell>
          <cell r="F2585">
            <v>-2325914031.8800001</v>
          </cell>
        </row>
        <row r="2586">
          <cell r="A2586">
            <v>215031020101</v>
          </cell>
          <cell r="B2586" t="str">
            <v>CERT.NOMINAT.NEG.PJ</v>
          </cell>
          <cell r="C2586">
            <v>-2832368961.29</v>
          </cell>
          <cell r="D2586">
            <v>5498958084.6000004</v>
          </cell>
          <cell r="E2586">
            <v>4992503155.1899996</v>
          </cell>
          <cell r="F2586">
            <v>-2325914031.8800001</v>
          </cell>
        </row>
        <row r="2587">
          <cell r="A2587">
            <v>2150310208</v>
          </cell>
          <cell r="B2587" t="str">
            <v>CERT.NOM.NEG.PERS.JU</v>
          </cell>
          <cell r="C2587">
            <v>0</v>
          </cell>
          <cell r="D2587">
            <v>0</v>
          </cell>
          <cell r="E2587">
            <v>4222474000</v>
          </cell>
          <cell r="F2587">
            <v>-4222474000</v>
          </cell>
        </row>
        <row r="2588">
          <cell r="A2588">
            <v>215031020801</v>
          </cell>
          <cell r="B2588" t="str">
            <v>CERT.NOM.NEG.PERS.JU</v>
          </cell>
          <cell r="C2588">
            <v>0</v>
          </cell>
          <cell r="D2588">
            <v>0</v>
          </cell>
          <cell r="E2588">
            <v>4222474000</v>
          </cell>
          <cell r="F2588">
            <v>-4222474000</v>
          </cell>
        </row>
        <row r="2589">
          <cell r="A2589">
            <v>2150310209</v>
          </cell>
          <cell r="B2589" t="str">
            <v>PART.D/PUBLIC.61 A 9</v>
          </cell>
          <cell r="C2589">
            <v>-262676.44</v>
          </cell>
          <cell r="D2589">
            <v>910517.11</v>
          </cell>
          <cell r="E2589">
            <v>2988633.56</v>
          </cell>
          <cell r="F2589">
            <v>-2340792.89</v>
          </cell>
        </row>
        <row r="2590">
          <cell r="A2590">
            <v>215031020901</v>
          </cell>
          <cell r="B2590" t="str">
            <v>PART.D/PUBLIC.61 A 9</v>
          </cell>
          <cell r="C2590">
            <v>-262676.44</v>
          </cell>
          <cell r="D2590">
            <v>910517.11</v>
          </cell>
          <cell r="E2590">
            <v>2988633.56</v>
          </cell>
          <cell r="F2590">
            <v>-2340792.89</v>
          </cell>
        </row>
        <row r="2591">
          <cell r="A2591">
            <v>21503103</v>
          </cell>
          <cell r="B2591" t="str">
            <v>ADMINISTRACION CENTR</v>
          </cell>
          <cell r="C2591">
            <v>0</v>
          </cell>
          <cell r="D2591">
            <v>186000000</v>
          </cell>
          <cell r="E2591">
            <v>186000000</v>
          </cell>
          <cell r="F2591">
            <v>0</v>
          </cell>
        </row>
        <row r="2592">
          <cell r="A2592">
            <v>2150310301</v>
          </cell>
          <cell r="B2592" t="str">
            <v>CERT.NOMINAT.NEG.ADM</v>
          </cell>
          <cell r="C2592">
            <v>0</v>
          </cell>
          <cell r="D2592">
            <v>186000000</v>
          </cell>
          <cell r="E2592">
            <v>186000000</v>
          </cell>
          <cell r="F2592">
            <v>0</v>
          </cell>
        </row>
        <row r="2593">
          <cell r="A2593">
            <v>215031030101</v>
          </cell>
          <cell r="B2593" t="str">
            <v>CERT.NOMINAT.NEG.ADM</v>
          </cell>
          <cell r="C2593">
            <v>0</v>
          </cell>
          <cell r="D2593">
            <v>186000000</v>
          </cell>
          <cell r="E2593">
            <v>186000000</v>
          </cell>
          <cell r="F2593">
            <v>0</v>
          </cell>
        </row>
        <row r="2594">
          <cell r="A2594">
            <v>21503105</v>
          </cell>
          <cell r="B2594" t="str">
            <v>ENTES DESC.ORG.CON R</v>
          </cell>
          <cell r="C2594">
            <v>-3697000000</v>
          </cell>
          <cell r="D2594">
            <v>16112264400</v>
          </cell>
          <cell r="E2594">
            <v>15792461151.709999</v>
          </cell>
          <cell r="F2594">
            <v>-3377196751.71</v>
          </cell>
        </row>
        <row r="2595">
          <cell r="A2595">
            <v>2150310501</v>
          </cell>
          <cell r="B2595" t="str">
            <v>CERT.NOMINAT.NEG.ENT</v>
          </cell>
          <cell r="C2595">
            <v>-3697000000</v>
          </cell>
          <cell r="D2595">
            <v>16112264400</v>
          </cell>
          <cell r="E2595">
            <v>15792461151.709999</v>
          </cell>
          <cell r="F2595">
            <v>-3377196751.71</v>
          </cell>
        </row>
        <row r="2596">
          <cell r="A2596">
            <v>215031050101</v>
          </cell>
          <cell r="B2596" t="str">
            <v>CERT.NOMINAT.NEG.ENT</v>
          </cell>
          <cell r="C2596">
            <v>-3697000000</v>
          </cell>
          <cell r="D2596">
            <v>16112264400</v>
          </cell>
          <cell r="E2596">
            <v>15792461151.709999</v>
          </cell>
          <cell r="F2596">
            <v>-3377196751.71</v>
          </cell>
        </row>
        <row r="2597">
          <cell r="A2597">
            <v>21504</v>
          </cell>
          <cell r="B2597" t="str">
            <v>DEP.A PLAZ.D/91 A 18</v>
          </cell>
          <cell r="C2597">
            <v>-1989233781.0699999</v>
          </cell>
          <cell r="D2597">
            <v>5264713170.6300001</v>
          </cell>
          <cell r="E2597">
            <v>5756954674.0799999</v>
          </cell>
          <cell r="F2597">
            <v>-2481475284.52</v>
          </cell>
        </row>
        <row r="2598">
          <cell r="A2598">
            <v>215041</v>
          </cell>
          <cell r="B2598" t="str">
            <v>DEP.A PLAZ.D/91 A 18</v>
          </cell>
          <cell r="C2598">
            <v>-1989233781.0699999</v>
          </cell>
          <cell r="D2598">
            <v>5264713170.6300001</v>
          </cell>
          <cell r="E2598">
            <v>5756954674.0799999</v>
          </cell>
          <cell r="F2598">
            <v>-2481475284.52</v>
          </cell>
        </row>
        <row r="2599">
          <cell r="A2599">
            <v>21504101</v>
          </cell>
          <cell r="B2599" t="str">
            <v>PERSONAS NATURALES</v>
          </cell>
          <cell r="C2599">
            <v>-732037991.53999996</v>
          </cell>
          <cell r="D2599">
            <v>2092703040.3299999</v>
          </cell>
          <cell r="E2599">
            <v>2115375442.4100001</v>
          </cell>
          <cell r="F2599">
            <v>-754710393.62</v>
          </cell>
        </row>
        <row r="2600">
          <cell r="A2600">
            <v>2150410101</v>
          </cell>
          <cell r="B2600" t="str">
            <v>CERT.NOMINAT.NEG.PER</v>
          </cell>
          <cell r="C2600">
            <v>-689047160.04999995</v>
          </cell>
          <cell r="D2600">
            <v>1007301893.5700001</v>
          </cell>
          <cell r="E2600">
            <v>1041055061.21</v>
          </cell>
          <cell r="F2600">
            <v>-722800327.69000006</v>
          </cell>
        </row>
        <row r="2601">
          <cell r="A2601">
            <v>215041010101</v>
          </cell>
          <cell r="B2601" t="str">
            <v>CERT.NOMINAT.NEG.PER</v>
          </cell>
          <cell r="C2601">
            <v>-689047160.04999995</v>
          </cell>
          <cell r="D2601">
            <v>1007301893.5700001</v>
          </cell>
          <cell r="E2601">
            <v>1041055061.21</v>
          </cell>
          <cell r="F2601">
            <v>-722800327.69000006</v>
          </cell>
        </row>
        <row r="2602">
          <cell r="A2602">
            <v>2150410109</v>
          </cell>
          <cell r="B2602" t="str">
            <v>PART.D/PUB.91 A 180D</v>
          </cell>
          <cell r="C2602">
            <v>-1960036.38</v>
          </cell>
          <cell r="D2602">
            <v>636694.28</v>
          </cell>
          <cell r="E2602">
            <v>6967203.2300000004</v>
          </cell>
          <cell r="F2602">
            <v>-8290545.3300000001</v>
          </cell>
        </row>
        <row r="2603">
          <cell r="A2603">
            <v>215041010901</v>
          </cell>
          <cell r="B2603" t="str">
            <v>PART.D/PUB.91 A 180D</v>
          </cell>
          <cell r="C2603">
            <v>-1960036.38</v>
          </cell>
          <cell r="D2603">
            <v>636694.28</v>
          </cell>
          <cell r="E2603">
            <v>6967203.2300000004</v>
          </cell>
          <cell r="F2603">
            <v>-8290545.3300000001</v>
          </cell>
        </row>
        <row r="2604">
          <cell r="A2604">
            <v>2150410120</v>
          </cell>
          <cell r="B2604" t="str">
            <v>D.P.F.RENTAZO 91/180</v>
          </cell>
          <cell r="C2604">
            <v>-41030795.109999999</v>
          </cell>
          <cell r="D2604">
            <v>1084764452.48</v>
          </cell>
          <cell r="E2604">
            <v>1067353177.97</v>
          </cell>
          <cell r="F2604">
            <v>-23619520.600000001</v>
          </cell>
        </row>
        <row r="2605">
          <cell r="A2605">
            <v>215041012001</v>
          </cell>
          <cell r="B2605" t="str">
            <v>D.P.F.RENTAZO 91/180</v>
          </cell>
          <cell r="C2605">
            <v>-41030795.109999999</v>
          </cell>
          <cell r="D2605">
            <v>1084764452.48</v>
          </cell>
          <cell r="E2605">
            <v>1067353177.97</v>
          </cell>
          <cell r="F2605">
            <v>-23619520.600000001</v>
          </cell>
        </row>
        <row r="2606">
          <cell r="A2606">
            <v>21504102</v>
          </cell>
          <cell r="B2606" t="str">
            <v>PERSONAS JURIDICAS</v>
          </cell>
          <cell r="C2606">
            <v>-1156485949.53</v>
          </cell>
          <cell r="D2606">
            <v>2123613378.5899999</v>
          </cell>
          <cell r="E2606">
            <v>2690540908.4200001</v>
          </cell>
          <cell r="F2606">
            <v>-1723413479.3599999</v>
          </cell>
        </row>
        <row r="2607">
          <cell r="A2607">
            <v>2150410201</v>
          </cell>
          <cell r="B2607" t="str">
            <v>CERT.NOMINAT.NEG.PER</v>
          </cell>
          <cell r="C2607">
            <v>-1155969713.9400001</v>
          </cell>
          <cell r="D2607">
            <v>2121272585.7</v>
          </cell>
          <cell r="E2607">
            <v>2688200115.5300002</v>
          </cell>
          <cell r="F2607">
            <v>-1722897243.77</v>
          </cell>
        </row>
        <row r="2608">
          <cell r="A2608">
            <v>215041020101</v>
          </cell>
          <cell r="B2608" t="str">
            <v>CERT.NOMINAT.NEG.PER</v>
          </cell>
          <cell r="C2608">
            <v>-1155969713.9400001</v>
          </cell>
          <cell r="D2608">
            <v>2121272585.7</v>
          </cell>
          <cell r="E2608">
            <v>2688200115.5300002</v>
          </cell>
          <cell r="F2608">
            <v>-1722897243.77</v>
          </cell>
        </row>
        <row r="2609">
          <cell r="A2609">
            <v>2150410209</v>
          </cell>
          <cell r="B2609" t="str">
            <v>PARTC.D/PUBLIC.91 A</v>
          </cell>
          <cell r="C2609">
            <v>-516235.59</v>
          </cell>
          <cell r="D2609">
            <v>2340792.89</v>
          </cell>
          <cell r="E2609">
            <v>2340792.89</v>
          </cell>
          <cell r="F2609">
            <v>-516235.59</v>
          </cell>
        </row>
        <row r="2610">
          <cell r="A2610">
            <v>215041020901</v>
          </cell>
          <cell r="B2610" t="str">
            <v>PARTC.D/PUBLIC.91 A</v>
          </cell>
          <cell r="C2610">
            <v>-516235.59</v>
          </cell>
          <cell r="D2610">
            <v>2340792.89</v>
          </cell>
          <cell r="E2610">
            <v>2340792.89</v>
          </cell>
          <cell r="F2610">
            <v>-516235.59</v>
          </cell>
        </row>
        <row r="2611">
          <cell r="A2611">
            <v>21504104</v>
          </cell>
          <cell r="B2611" t="str">
            <v>ADM.PUB.EST.MUNIC.DT</v>
          </cell>
          <cell r="C2611">
            <v>0</v>
          </cell>
          <cell r="D2611">
            <v>0</v>
          </cell>
          <cell r="E2611">
            <v>2641571.54</v>
          </cell>
          <cell r="F2611">
            <v>-2641571.54</v>
          </cell>
        </row>
        <row r="2612">
          <cell r="A2612">
            <v>2150410401</v>
          </cell>
          <cell r="B2612" t="str">
            <v>CERT.NOMINAT.NEG.ADM</v>
          </cell>
          <cell r="C2612">
            <v>0</v>
          </cell>
          <cell r="D2612">
            <v>0</v>
          </cell>
          <cell r="E2612">
            <v>2641571.54</v>
          </cell>
          <cell r="F2612">
            <v>-2641571.54</v>
          </cell>
        </row>
        <row r="2613">
          <cell r="A2613">
            <v>215041040101</v>
          </cell>
          <cell r="B2613" t="str">
            <v>CERT.NOM.NEG.ADM.PUB</v>
          </cell>
          <cell r="C2613">
            <v>0</v>
          </cell>
          <cell r="D2613">
            <v>0</v>
          </cell>
          <cell r="E2613">
            <v>2641571.54</v>
          </cell>
          <cell r="F2613">
            <v>-2641571.54</v>
          </cell>
        </row>
        <row r="2614">
          <cell r="A2614">
            <v>21504105</v>
          </cell>
          <cell r="B2614" t="str">
            <v>ENTES DESC.ORG.CON R</v>
          </cell>
          <cell r="C2614">
            <v>-100709840</v>
          </cell>
          <cell r="D2614">
            <v>1048396751.71</v>
          </cell>
          <cell r="E2614">
            <v>948396751.71000004</v>
          </cell>
          <cell r="F2614">
            <v>-709840</v>
          </cell>
        </row>
        <row r="2615">
          <cell r="A2615">
            <v>2150410501</v>
          </cell>
          <cell r="B2615" t="str">
            <v>CERT.NOMINAT.NEG.ENT</v>
          </cell>
          <cell r="C2615">
            <v>-100709840</v>
          </cell>
          <cell r="D2615">
            <v>1048396751.71</v>
          </cell>
          <cell r="E2615">
            <v>948396751.71000004</v>
          </cell>
          <cell r="F2615">
            <v>-709840</v>
          </cell>
        </row>
        <row r="2616">
          <cell r="A2616">
            <v>215041050101</v>
          </cell>
          <cell r="B2616" t="str">
            <v>CERT.NOM.NEG.ENTES D</v>
          </cell>
          <cell r="C2616">
            <v>-100709840</v>
          </cell>
          <cell r="D2616">
            <v>1048396751.71</v>
          </cell>
          <cell r="E2616">
            <v>948396751.71000004</v>
          </cell>
          <cell r="F2616">
            <v>-709840</v>
          </cell>
        </row>
        <row r="2617">
          <cell r="A2617">
            <v>21505</v>
          </cell>
          <cell r="B2617" t="str">
            <v>DEP.A PLAZ.DE 181 A</v>
          </cell>
          <cell r="C2617">
            <v>-284405978.20999998</v>
          </cell>
          <cell r="D2617">
            <v>565904994.11000001</v>
          </cell>
          <cell r="E2617">
            <v>530703649.88</v>
          </cell>
          <cell r="F2617">
            <v>-249204633.97999999</v>
          </cell>
        </row>
        <row r="2618">
          <cell r="A2618">
            <v>215051</v>
          </cell>
          <cell r="B2618" t="str">
            <v>DEP.A PLAZ. DE 181 A</v>
          </cell>
          <cell r="C2618">
            <v>-284405978.20999998</v>
          </cell>
          <cell r="D2618">
            <v>565904994.11000001</v>
          </cell>
          <cell r="E2618">
            <v>530703649.88</v>
          </cell>
          <cell r="F2618">
            <v>-249204633.97999999</v>
          </cell>
        </row>
        <row r="2619">
          <cell r="A2619">
            <v>21505101</v>
          </cell>
          <cell r="B2619" t="str">
            <v>PERSONAS NATURALES</v>
          </cell>
          <cell r="C2619">
            <v>-4623886.45</v>
          </cell>
          <cell r="D2619">
            <v>317003224.11000001</v>
          </cell>
          <cell r="E2619">
            <v>412703421.88</v>
          </cell>
          <cell r="F2619">
            <v>-100324084.22</v>
          </cell>
        </row>
        <row r="2620">
          <cell r="A2620">
            <v>2150510101</v>
          </cell>
          <cell r="B2620" t="str">
            <v>CERT.NOMINAT.NEG.PER</v>
          </cell>
          <cell r="C2620">
            <v>0</v>
          </cell>
          <cell r="D2620">
            <v>310250000</v>
          </cell>
          <cell r="E2620">
            <v>410250000</v>
          </cell>
          <cell r="F2620">
            <v>-100000000</v>
          </cell>
        </row>
        <row r="2621">
          <cell r="A2621">
            <v>215051010101</v>
          </cell>
          <cell r="B2621" t="str">
            <v>CERT.NOMINAT.NEG.PER</v>
          </cell>
          <cell r="C2621">
            <v>0</v>
          </cell>
          <cell r="D2621">
            <v>310250000</v>
          </cell>
          <cell r="E2621">
            <v>410250000</v>
          </cell>
          <cell r="F2621">
            <v>-100000000</v>
          </cell>
        </row>
        <row r="2622">
          <cell r="A2622">
            <v>2150510109</v>
          </cell>
          <cell r="B2622" t="str">
            <v>PART.D/PUB.181 A 360</v>
          </cell>
          <cell r="C2622">
            <v>-4623886.45</v>
          </cell>
          <cell r="D2622">
            <v>6753224.1100000003</v>
          </cell>
          <cell r="E2622">
            <v>2453421.88</v>
          </cell>
          <cell r="F2622">
            <v>-324084.21999999997</v>
          </cell>
        </row>
        <row r="2623">
          <cell r="A2623">
            <v>215051010901</v>
          </cell>
          <cell r="B2623" t="str">
            <v>PART.D/PUB.181 A 360</v>
          </cell>
          <cell r="C2623">
            <v>-4623886.45</v>
          </cell>
          <cell r="D2623">
            <v>6753224.1100000003</v>
          </cell>
          <cell r="E2623">
            <v>2453421.88</v>
          </cell>
          <cell r="F2623">
            <v>-324084.21999999997</v>
          </cell>
        </row>
        <row r="2624">
          <cell r="A2624">
            <v>21505102</v>
          </cell>
          <cell r="B2624" t="str">
            <v>PERSONAS JURIDICAS</v>
          </cell>
          <cell r="C2624">
            <v>-279782091.75999999</v>
          </cell>
          <cell r="D2624">
            <v>248901770</v>
          </cell>
          <cell r="E2624">
            <v>118000228</v>
          </cell>
          <cell r="F2624">
            <v>-148880549.75999999</v>
          </cell>
        </row>
        <row r="2625">
          <cell r="A2625">
            <v>2150510201</v>
          </cell>
          <cell r="B2625" t="str">
            <v>CERT.NOMINAT.NEG.PER</v>
          </cell>
          <cell r="C2625">
            <v>-279782091.75999999</v>
          </cell>
          <cell r="D2625">
            <v>248901770</v>
          </cell>
          <cell r="E2625">
            <v>118000228</v>
          </cell>
          <cell r="F2625">
            <v>-148880549.75999999</v>
          </cell>
        </row>
        <row r="2626">
          <cell r="A2626">
            <v>215051020101</v>
          </cell>
          <cell r="B2626" t="str">
            <v>CERT.NOMINAT.NEG.PER</v>
          </cell>
          <cell r="C2626">
            <v>-279782091.75999999</v>
          </cell>
          <cell r="D2626">
            <v>248901770</v>
          </cell>
          <cell r="E2626">
            <v>118000228</v>
          </cell>
          <cell r="F2626">
            <v>-148880549.75999999</v>
          </cell>
        </row>
        <row r="2627">
          <cell r="A2627">
            <v>217</v>
          </cell>
          <cell r="B2627" t="str">
            <v>CAPTAC.D/PUBL.RESTRI</v>
          </cell>
          <cell r="C2627">
            <v>-65772189447.809998</v>
          </cell>
          <cell r="D2627">
            <v>5395761945.3800001</v>
          </cell>
          <cell r="E2627">
            <v>22660908289.959999</v>
          </cell>
          <cell r="F2627">
            <v>-83037335792.389999</v>
          </cell>
        </row>
        <row r="2628">
          <cell r="A2628">
            <v>21701</v>
          </cell>
          <cell r="B2628" t="str">
            <v>CUENTAS CTES.INACTIV</v>
          </cell>
          <cell r="C2628">
            <v>-9378552255.9300003</v>
          </cell>
          <cell r="D2628">
            <v>0.02</v>
          </cell>
          <cell r="E2628">
            <v>-62801370.229999997</v>
          </cell>
          <cell r="F2628">
            <v>-9315750885.6800003</v>
          </cell>
        </row>
        <row r="2629">
          <cell r="A2629">
            <v>217011</v>
          </cell>
          <cell r="B2629" t="str">
            <v>CUENTAS CTES. INACTI</v>
          </cell>
          <cell r="C2629">
            <v>-3935782722.3299999</v>
          </cell>
          <cell r="D2629">
            <v>0</v>
          </cell>
          <cell r="E2629">
            <v>-61696491.359999999</v>
          </cell>
          <cell r="F2629">
            <v>-3874086230.9699998</v>
          </cell>
        </row>
        <row r="2630">
          <cell r="A2630">
            <v>21701101</v>
          </cell>
          <cell r="B2630" t="str">
            <v>PERSONAS NATURALES</v>
          </cell>
          <cell r="C2630">
            <v>-2409531388.1599998</v>
          </cell>
          <cell r="D2630">
            <v>0</v>
          </cell>
          <cell r="E2630">
            <v>1699885.11</v>
          </cell>
          <cell r="F2630">
            <v>-2411231273.27</v>
          </cell>
        </row>
        <row r="2631">
          <cell r="A2631">
            <v>2170110102</v>
          </cell>
          <cell r="B2631" t="str">
            <v>PERSONAS NATURALES</v>
          </cell>
          <cell r="C2631">
            <v>-2374132005.6199999</v>
          </cell>
          <cell r="D2631">
            <v>0</v>
          </cell>
          <cell r="E2631">
            <v>-2733778.72</v>
          </cell>
          <cell r="F2631">
            <v>-2371398226.9000001</v>
          </cell>
        </row>
        <row r="2632">
          <cell r="A2632">
            <v>2170110103</v>
          </cell>
          <cell r="B2632" t="str">
            <v>CTA.CORP.BANC.AL P/M</v>
          </cell>
          <cell r="C2632">
            <v>-29418911.850000001</v>
          </cell>
          <cell r="D2632">
            <v>0</v>
          </cell>
          <cell r="E2632">
            <v>4071160.6</v>
          </cell>
          <cell r="F2632">
            <v>-33490072.449999999</v>
          </cell>
        </row>
        <row r="2633">
          <cell r="A2633">
            <v>2170110104</v>
          </cell>
          <cell r="B2633" t="str">
            <v>CTA.INACTIVA VIP PLU</v>
          </cell>
          <cell r="C2633">
            <v>-2500150</v>
          </cell>
          <cell r="D2633">
            <v>0</v>
          </cell>
          <cell r="E2633">
            <v>0</v>
          </cell>
          <cell r="F2633">
            <v>-2500150</v>
          </cell>
        </row>
        <row r="2634">
          <cell r="A2634">
            <v>2170110105</v>
          </cell>
          <cell r="B2634" t="str">
            <v>NOMINA VIP PLUS INAC</v>
          </cell>
          <cell r="C2634">
            <v>-3480320.69</v>
          </cell>
          <cell r="D2634">
            <v>0</v>
          </cell>
          <cell r="E2634">
            <v>362503.23</v>
          </cell>
          <cell r="F2634">
            <v>-3842823.92</v>
          </cell>
        </row>
        <row r="2635">
          <cell r="A2635">
            <v>21701102</v>
          </cell>
          <cell r="B2635" t="str">
            <v>PERSONAS JURIDICAS</v>
          </cell>
          <cell r="C2635">
            <v>-426835301.88999999</v>
          </cell>
          <cell r="D2635">
            <v>0</v>
          </cell>
          <cell r="E2635">
            <v>5935261.3200000003</v>
          </cell>
          <cell r="F2635">
            <v>-432770563.20999998</v>
          </cell>
        </row>
        <row r="2636">
          <cell r="A2636">
            <v>2170110202</v>
          </cell>
          <cell r="B2636" t="str">
            <v>PERSONAS JURIDICAS</v>
          </cell>
          <cell r="C2636">
            <v>-426835301.88999999</v>
          </cell>
          <cell r="D2636">
            <v>0</v>
          </cell>
          <cell r="E2636">
            <v>5935261.3200000003</v>
          </cell>
          <cell r="F2636">
            <v>-432770563.20999998</v>
          </cell>
        </row>
        <row r="2637">
          <cell r="A2637">
            <v>21701103</v>
          </cell>
          <cell r="B2637" t="str">
            <v>ADMINISTRACION CENTR</v>
          </cell>
          <cell r="C2637">
            <v>-114486688.44</v>
          </cell>
          <cell r="D2637">
            <v>0</v>
          </cell>
          <cell r="E2637">
            <v>-103441743.83</v>
          </cell>
          <cell r="F2637">
            <v>-11044944.609999999</v>
          </cell>
        </row>
        <row r="2638">
          <cell r="A2638">
            <v>2170110302</v>
          </cell>
          <cell r="B2638" t="str">
            <v>ADMINISTRACION CENTR</v>
          </cell>
          <cell r="C2638">
            <v>-114486688.44</v>
          </cell>
          <cell r="D2638">
            <v>0</v>
          </cell>
          <cell r="E2638">
            <v>-103441743.83</v>
          </cell>
          <cell r="F2638">
            <v>-11044944.609999999</v>
          </cell>
        </row>
        <row r="2639">
          <cell r="A2639">
            <v>21701104</v>
          </cell>
          <cell r="B2639" t="str">
            <v>ADMON.PUB.ESTAT.MUNI</v>
          </cell>
          <cell r="C2639">
            <v>-185455648.16999999</v>
          </cell>
          <cell r="D2639">
            <v>0</v>
          </cell>
          <cell r="E2639">
            <v>-11659118.880000001</v>
          </cell>
          <cell r="F2639">
            <v>-173796529.28999999</v>
          </cell>
        </row>
        <row r="2640">
          <cell r="A2640">
            <v>2170110402</v>
          </cell>
          <cell r="B2640" t="str">
            <v>ADMON.PUB.ESTAT.TERR</v>
          </cell>
          <cell r="C2640">
            <v>-89821253.730000004</v>
          </cell>
          <cell r="D2640">
            <v>0</v>
          </cell>
          <cell r="E2640">
            <v>-4548941.58</v>
          </cell>
          <cell r="F2640">
            <v>-85272312.150000006</v>
          </cell>
        </row>
        <row r="2641">
          <cell r="A2641">
            <v>2170110403</v>
          </cell>
          <cell r="B2641" t="str">
            <v>ADMIN.PUB.ESTAT.LOCA</v>
          </cell>
          <cell r="C2641">
            <v>-95634394.439999998</v>
          </cell>
          <cell r="D2641">
            <v>0</v>
          </cell>
          <cell r="E2641">
            <v>-7110177.2999999998</v>
          </cell>
          <cell r="F2641">
            <v>-88524217.140000001</v>
          </cell>
        </row>
        <row r="2642">
          <cell r="A2642">
            <v>21701105</v>
          </cell>
          <cell r="B2642" t="str">
            <v>ENTES DESC.Y OTROS O</v>
          </cell>
          <cell r="C2642">
            <v>-799473695.66999996</v>
          </cell>
          <cell r="D2642">
            <v>0</v>
          </cell>
          <cell r="E2642">
            <v>45769224.920000002</v>
          </cell>
          <cell r="F2642">
            <v>-845242920.59000003</v>
          </cell>
        </row>
        <row r="2643">
          <cell r="A2643">
            <v>2170110501</v>
          </cell>
          <cell r="B2643" t="str">
            <v>ENTES DESC.Y OTROS O</v>
          </cell>
          <cell r="C2643">
            <v>-760381016.02999997</v>
          </cell>
          <cell r="D2643">
            <v>0</v>
          </cell>
          <cell r="E2643">
            <v>44371538.520000003</v>
          </cell>
          <cell r="F2643">
            <v>-804752554.54999995</v>
          </cell>
        </row>
        <row r="2644">
          <cell r="A2644">
            <v>2170110502</v>
          </cell>
          <cell r="B2644" t="str">
            <v>SEGURIDAD SOCIAL CTA</v>
          </cell>
          <cell r="C2644">
            <v>-39092679.640000001</v>
          </cell>
          <cell r="D2644">
            <v>0</v>
          </cell>
          <cell r="E2644">
            <v>1397686.4</v>
          </cell>
          <cell r="F2644">
            <v>-40490366.039999999</v>
          </cell>
        </row>
        <row r="2645">
          <cell r="A2645">
            <v>217012</v>
          </cell>
          <cell r="B2645" t="str">
            <v>CUENTAS CORRIENTES I</v>
          </cell>
          <cell r="C2645">
            <v>-5442769533.6000004</v>
          </cell>
          <cell r="D2645">
            <v>0.02</v>
          </cell>
          <cell r="E2645">
            <v>-1104878.8700000001</v>
          </cell>
          <cell r="F2645">
            <v>-5441664654.71</v>
          </cell>
        </row>
        <row r="2646">
          <cell r="A2646">
            <v>21701201</v>
          </cell>
          <cell r="B2646" t="str">
            <v>PERSONAS NATURALES</v>
          </cell>
          <cell r="C2646">
            <v>-481846451.19</v>
          </cell>
          <cell r="D2646">
            <v>0.01</v>
          </cell>
          <cell r="E2646">
            <v>-3467124.86</v>
          </cell>
          <cell r="F2646">
            <v>-478379326.31999999</v>
          </cell>
        </row>
        <row r="2647">
          <cell r="A2647">
            <v>2170120103</v>
          </cell>
          <cell r="B2647" t="str">
            <v>PERSONAS NATURALES M</v>
          </cell>
          <cell r="C2647">
            <v>-481846451.19</v>
          </cell>
          <cell r="D2647">
            <v>0.01</v>
          </cell>
          <cell r="E2647">
            <v>-3467124.86</v>
          </cell>
          <cell r="F2647">
            <v>-478379326.31999999</v>
          </cell>
        </row>
        <row r="2648">
          <cell r="A2648">
            <v>21701202</v>
          </cell>
          <cell r="B2648" t="str">
            <v>PERSONAS JURIDICAS M</v>
          </cell>
          <cell r="C2648">
            <v>-4937121091.7299995</v>
          </cell>
          <cell r="D2648">
            <v>0.01</v>
          </cell>
          <cell r="E2648">
            <v>2362245.9900000002</v>
          </cell>
          <cell r="F2648">
            <v>-4939483337.71</v>
          </cell>
        </row>
        <row r="2649">
          <cell r="A2649">
            <v>2170120201</v>
          </cell>
          <cell r="B2649" t="str">
            <v>PERSONAS JURIDICAS M</v>
          </cell>
          <cell r="C2649">
            <v>-4937121091.7299995</v>
          </cell>
          <cell r="D2649">
            <v>0.01</v>
          </cell>
          <cell r="E2649">
            <v>2362245.9900000002</v>
          </cell>
          <cell r="F2649">
            <v>-4939483337.71</v>
          </cell>
        </row>
        <row r="2650">
          <cell r="A2650">
            <v>21701203</v>
          </cell>
          <cell r="B2650" t="str">
            <v>ADMINISTRACION CENTR</v>
          </cell>
          <cell r="C2650">
            <v>-453136.32</v>
          </cell>
          <cell r="D2650">
            <v>0</v>
          </cell>
          <cell r="E2650">
            <v>0</v>
          </cell>
          <cell r="F2650">
            <v>-453136.32</v>
          </cell>
        </row>
        <row r="2651">
          <cell r="A2651">
            <v>2170120301</v>
          </cell>
          <cell r="B2651" t="str">
            <v>ADMINISTRACION CENTR</v>
          </cell>
          <cell r="C2651">
            <v>-453136.32</v>
          </cell>
          <cell r="D2651">
            <v>0</v>
          </cell>
          <cell r="E2651">
            <v>0</v>
          </cell>
          <cell r="F2651">
            <v>-453136.32</v>
          </cell>
        </row>
        <row r="2652">
          <cell r="A2652">
            <v>21701205</v>
          </cell>
          <cell r="B2652" t="str">
            <v>ENTES DESC.OTROS ORG</v>
          </cell>
          <cell r="C2652">
            <v>-23348854.359999999</v>
          </cell>
          <cell r="D2652">
            <v>0</v>
          </cell>
          <cell r="E2652">
            <v>0</v>
          </cell>
          <cell r="F2652">
            <v>-23348854.359999999</v>
          </cell>
        </row>
        <row r="2653">
          <cell r="A2653">
            <v>2170120501</v>
          </cell>
          <cell r="B2653" t="str">
            <v>ENTES DESC.OTROS ORG</v>
          </cell>
          <cell r="C2653">
            <v>-23348854.359999999</v>
          </cell>
          <cell r="D2653">
            <v>0</v>
          </cell>
          <cell r="E2653">
            <v>0</v>
          </cell>
          <cell r="F2653">
            <v>-23348854.359999999</v>
          </cell>
        </row>
        <row r="2654">
          <cell r="A2654">
            <v>21702</v>
          </cell>
          <cell r="B2654" t="str">
            <v>FOND.EMB.D/DEP.CTAS.</v>
          </cell>
          <cell r="C2654">
            <v>-670179088.72000003</v>
          </cell>
          <cell r="D2654">
            <v>181224448.97</v>
          </cell>
          <cell r="E2654">
            <v>44540265.130000003</v>
          </cell>
          <cell r="F2654">
            <v>-533494904.88</v>
          </cell>
        </row>
        <row r="2655">
          <cell r="A2655">
            <v>217021</v>
          </cell>
          <cell r="B2655" t="str">
            <v>FOND.EMB.D/ DEP. CTA</v>
          </cell>
          <cell r="C2655">
            <v>-634269567.51999998</v>
          </cell>
          <cell r="D2655">
            <v>181224448.97</v>
          </cell>
          <cell r="E2655">
            <v>44540265.130000003</v>
          </cell>
          <cell r="F2655">
            <v>-497585383.68000001</v>
          </cell>
        </row>
        <row r="2656">
          <cell r="A2656">
            <v>21702101</v>
          </cell>
          <cell r="B2656" t="str">
            <v>FOND.EMB.D/ DEP.CTAS</v>
          </cell>
          <cell r="C2656">
            <v>-634269567.51999998</v>
          </cell>
          <cell r="D2656">
            <v>181224448.97</v>
          </cell>
          <cell r="E2656">
            <v>44540265.130000003</v>
          </cell>
          <cell r="F2656">
            <v>-497585383.68000001</v>
          </cell>
        </row>
        <row r="2657">
          <cell r="A2657">
            <v>2170210101</v>
          </cell>
          <cell r="B2657" t="str">
            <v>FOND.EMB.D/ DEP.CTAS</v>
          </cell>
          <cell r="C2657">
            <v>-634269567.51999998</v>
          </cell>
          <cell r="D2657">
            <v>181224448.97</v>
          </cell>
          <cell r="E2657">
            <v>44540265.130000003</v>
          </cell>
          <cell r="F2657">
            <v>-497585383.68000001</v>
          </cell>
        </row>
        <row r="2658">
          <cell r="A2658">
            <v>217022</v>
          </cell>
          <cell r="B2658" t="str">
            <v>FOND.EMB.D/ DEP. CTA</v>
          </cell>
          <cell r="C2658">
            <v>-35909521.200000003</v>
          </cell>
          <cell r="D2658">
            <v>0</v>
          </cell>
          <cell r="E2658">
            <v>0</v>
          </cell>
          <cell r="F2658">
            <v>-35909521.200000003</v>
          </cell>
        </row>
        <row r="2659">
          <cell r="A2659">
            <v>21702201</v>
          </cell>
          <cell r="B2659" t="str">
            <v>FOND.EMB.DEP.CTAS.CT</v>
          </cell>
          <cell r="C2659">
            <v>-35909521.200000003</v>
          </cell>
          <cell r="D2659">
            <v>0</v>
          </cell>
          <cell r="E2659">
            <v>0</v>
          </cell>
          <cell r="F2659">
            <v>-35909521.200000003</v>
          </cell>
        </row>
        <row r="2660">
          <cell r="A2660">
            <v>21703</v>
          </cell>
          <cell r="B2660" t="str">
            <v>DEP.DE AHORRO INACTI</v>
          </cell>
          <cell r="C2660">
            <v>-44604388761.43</v>
          </cell>
          <cell r="D2660">
            <v>0</v>
          </cell>
          <cell r="E2660">
            <v>1092172704.54</v>
          </cell>
          <cell r="F2660">
            <v>-45696561465.970001</v>
          </cell>
        </row>
        <row r="2661">
          <cell r="A2661">
            <v>217031</v>
          </cell>
          <cell r="B2661" t="str">
            <v>DEP. DE AHORRO INACT</v>
          </cell>
          <cell r="C2661">
            <v>-44604388761.43</v>
          </cell>
          <cell r="D2661">
            <v>0</v>
          </cell>
          <cell r="E2661">
            <v>1092172704.54</v>
          </cell>
          <cell r="F2661">
            <v>-45696561465.970001</v>
          </cell>
        </row>
        <row r="2662">
          <cell r="A2662">
            <v>21703101</v>
          </cell>
          <cell r="B2662" t="str">
            <v>PERSONAS NATURALES</v>
          </cell>
          <cell r="C2662">
            <v>-43992384075.309998</v>
          </cell>
          <cell r="D2662">
            <v>0</v>
          </cell>
          <cell r="E2662">
            <v>1045929762.3</v>
          </cell>
          <cell r="F2662">
            <v>-45038313837.610001</v>
          </cell>
        </row>
        <row r="2663">
          <cell r="A2663">
            <v>2170310101</v>
          </cell>
          <cell r="B2663" t="str">
            <v>AHORRO NORMAL</v>
          </cell>
          <cell r="C2663">
            <v>-15864884304.08</v>
          </cell>
          <cell r="D2663">
            <v>0</v>
          </cell>
          <cell r="E2663">
            <v>166299516.81999999</v>
          </cell>
          <cell r="F2663">
            <v>-16031183820.9</v>
          </cell>
        </row>
        <row r="2664">
          <cell r="A2664">
            <v>217031010101</v>
          </cell>
          <cell r="B2664" t="str">
            <v>AHORRO NORMAL</v>
          </cell>
          <cell r="C2664">
            <v>-15859760112.799999</v>
          </cell>
          <cell r="D2664">
            <v>0</v>
          </cell>
          <cell r="E2664">
            <v>163144217.25</v>
          </cell>
          <cell r="F2664">
            <v>-16022904330.049999</v>
          </cell>
        </row>
        <row r="2665">
          <cell r="A2665">
            <v>217031010103</v>
          </cell>
          <cell r="B2665" t="str">
            <v>AHORRO NORMAL NOMINA</v>
          </cell>
          <cell r="C2665">
            <v>-5124191.28</v>
          </cell>
          <cell r="D2665">
            <v>0</v>
          </cell>
          <cell r="E2665">
            <v>3155299.57</v>
          </cell>
          <cell r="F2665">
            <v>-8279490.8499999996</v>
          </cell>
        </row>
        <row r="2666">
          <cell r="A2666">
            <v>2170310102</v>
          </cell>
          <cell r="B2666" t="str">
            <v>AHORRO LIBRETAZO</v>
          </cell>
          <cell r="C2666">
            <v>-18958080652.189999</v>
          </cell>
          <cell r="D2666">
            <v>0</v>
          </cell>
          <cell r="E2666">
            <v>540912348.38999999</v>
          </cell>
          <cell r="F2666">
            <v>-19498993000.580002</v>
          </cell>
        </row>
        <row r="2667">
          <cell r="A2667">
            <v>217031010201</v>
          </cell>
          <cell r="B2667" t="str">
            <v>AHORRO LIBRETAZO</v>
          </cell>
          <cell r="C2667">
            <v>-18958080652.189999</v>
          </cell>
          <cell r="D2667">
            <v>0</v>
          </cell>
          <cell r="E2667">
            <v>540912348.38999999</v>
          </cell>
          <cell r="F2667">
            <v>-19498993000.580002</v>
          </cell>
        </row>
        <row r="2668">
          <cell r="A2668">
            <v>2170310103</v>
          </cell>
          <cell r="B2668" t="str">
            <v>AHORRO V.I.P.</v>
          </cell>
          <cell r="C2668">
            <v>-5732718127.25</v>
          </cell>
          <cell r="D2668">
            <v>0</v>
          </cell>
          <cell r="E2668">
            <v>301410154.60000002</v>
          </cell>
          <cell r="F2668">
            <v>-6034128281.8500004</v>
          </cell>
        </row>
        <row r="2669">
          <cell r="A2669">
            <v>217031010301</v>
          </cell>
          <cell r="B2669" t="str">
            <v>AHORRO VIP</v>
          </cell>
          <cell r="C2669">
            <v>-5732718127.25</v>
          </cell>
          <cell r="D2669">
            <v>0</v>
          </cell>
          <cell r="E2669">
            <v>301410154.60000002</v>
          </cell>
          <cell r="F2669">
            <v>-6034128281.8500004</v>
          </cell>
        </row>
        <row r="2670">
          <cell r="A2670">
            <v>2170310104</v>
          </cell>
          <cell r="B2670" t="str">
            <v>AHORRO PREFERENCIAL</v>
          </cell>
          <cell r="C2670">
            <v>-3339830697.79</v>
          </cell>
          <cell r="D2670">
            <v>0</v>
          </cell>
          <cell r="E2670">
            <v>36654726.609999999</v>
          </cell>
          <cell r="F2670">
            <v>-3376485424.4000001</v>
          </cell>
        </row>
        <row r="2671">
          <cell r="A2671">
            <v>217031010401</v>
          </cell>
          <cell r="B2671" t="str">
            <v>AHORRO PREFERENCIAL</v>
          </cell>
          <cell r="C2671">
            <v>-3328143439.1999998</v>
          </cell>
          <cell r="D2671">
            <v>0</v>
          </cell>
          <cell r="E2671">
            <v>36604412.259999998</v>
          </cell>
          <cell r="F2671">
            <v>-3364747851.46</v>
          </cell>
        </row>
        <row r="2672">
          <cell r="A2672">
            <v>217031010403</v>
          </cell>
          <cell r="B2672" t="str">
            <v>AHORRO PREFERENCIAL</v>
          </cell>
          <cell r="C2672">
            <v>-11687258.59</v>
          </cell>
          <cell r="D2672">
            <v>0</v>
          </cell>
          <cell r="E2672">
            <v>50314.35</v>
          </cell>
          <cell r="F2672">
            <v>-11737572.939999999</v>
          </cell>
        </row>
        <row r="2673">
          <cell r="A2673">
            <v>2170310107</v>
          </cell>
          <cell r="B2673" t="str">
            <v>AHORROS PENSIONADOS</v>
          </cell>
          <cell r="C2673">
            <v>-96870294</v>
          </cell>
          <cell r="D2673">
            <v>0</v>
          </cell>
          <cell r="E2673">
            <v>653015.88</v>
          </cell>
          <cell r="F2673">
            <v>-97523309.879999995</v>
          </cell>
        </row>
        <row r="2674">
          <cell r="A2674">
            <v>217031010701</v>
          </cell>
          <cell r="B2674" t="str">
            <v>AHORRO JUBIL.ESPA#A</v>
          </cell>
          <cell r="C2674">
            <v>-96870294</v>
          </cell>
          <cell r="D2674">
            <v>0</v>
          </cell>
          <cell r="E2674">
            <v>653015.88</v>
          </cell>
          <cell r="F2674">
            <v>-97523309.879999995</v>
          </cell>
        </row>
        <row r="2675">
          <cell r="A2675">
            <v>21703102</v>
          </cell>
          <cell r="B2675" t="str">
            <v>PERSONAS JURIDICAS</v>
          </cell>
          <cell r="C2675">
            <v>-118827672.51000001</v>
          </cell>
          <cell r="D2675">
            <v>0</v>
          </cell>
          <cell r="E2675">
            <v>-5815535.4900000002</v>
          </cell>
          <cell r="F2675">
            <v>-113012137.02</v>
          </cell>
        </row>
        <row r="2676">
          <cell r="A2676">
            <v>2170310201</v>
          </cell>
          <cell r="B2676" t="str">
            <v>AHORRO NORMAL</v>
          </cell>
          <cell r="C2676">
            <v>-69640914.150000006</v>
          </cell>
          <cell r="D2676">
            <v>0</v>
          </cell>
          <cell r="E2676">
            <v>-4813364.38</v>
          </cell>
          <cell r="F2676">
            <v>-64827549.770000003</v>
          </cell>
        </row>
        <row r="2677">
          <cell r="A2677">
            <v>217031020101</v>
          </cell>
          <cell r="B2677" t="str">
            <v>AHORRO NORMAL</v>
          </cell>
          <cell r="C2677">
            <v>-69640914.150000006</v>
          </cell>
          <cell r="D2677">
            <v>0</v>
          </cell>
          <cell r="E2677">
            <v>-4813364.38</v>
          </cell>
          <cell r="F2677">
            <v>-64827549.770000003</v>
          </cell>
        </row>
        <row r="2678">
          <cell r="A2678">
            <v>2170310203</v>
          </cell>
          <cell r="B2678" t="str">
            <v>AHORRO VIP-FAL</v>
          </cell>
          <cell r="C2678">
            <v>-108538.58</v>
          </cell>
          <cell r="D2678">
            <v>0</v>
          </cell>
          <cell r="E2678">
            <v>93.31</v>
          </cell>
          <cell r="F2678">
            <v>-108631.89</v>
          </cell>
        </row>
        <row r="2679">
          <cell r="A2679">
            <v>217031020301</v>
          </cell>
          <cell r="B2679" t="str">
            <v>AHORRO VIP-FAL</v>
          </cell>
          <cell r="C2679">
            <v>-108538.58</v>
          </cell>
          <cell r="D2679">
            <v>0</v>
          </cell>
          <cell r="E2679">
            <v>93.31</v>
          </cell>
          <cell r="F2679">
            <v>-108631.89</v>
          </cell>
        </row>
        <row r="2680">
          <cell r="A2680">
            <v>2170310204</v>
          </cell>
          <cell r="B2680" t="str">
            <v>AHORRO PREFERENCIAL</v>
          </cell>
          <cell r="C2680">
            <v>-49078219.780000001</v>
          </cell>
          <cell r="D2680">
            <v>0</v>
          </cell>
          <cell r="E2680">
            <v>-1002264.42</v>
          </cell>
          <cell r="F2680">
            <v>-48075955.359999999</v>
          </cell>
        </row>
        <row r="2681">
          <cell r="A2681">
            <v>217031020401</v>
          </cell>
          <cell r="B2681" t="str">
            <v>AHORRO PREFERENCIAL</v>
          </cell>
          <cell r="C2681">
            <v>-49078219.780000001</v>
          </cell>
          <cell r="D2681">
            <v>0</v>
          </cell>
          <cell r="E2681">
            <v>-1002264.42</v>
          </cell>
          <cell r="F2681">
            <v>-48075955.359999999</v>
          </cell>
        </row>
        <row r="2682">
          <cell r="A2682">
            <v>21703103</v>
          </cell>
          <cell r="B2682" t="str">
            <v>ADMINISTRACION CENTR</v>
          </cell>
          <cell r="C2682">
            <v>-50275892.390000001</v>
          </cell>
          <cell r="D2682">
            <v>0</v>
          </cell>
          <cell r="E2682">
            <v>173277283.84999999</v>
          </cell>
          <cell r="F2682">
            <v>-223553176.24000001</v>
          </cell>
        </row>
        <row r="2683">
          <cell r="A2683">
            <v>2170310301</v>
          </cell>
          <cell r="B2683" t="str">
            <v>ADMINISTRACION CENTR</v>
          </cell>
          <cell r="C2683">
            <v>-50275892.390000001</v>
          </cell>
          <cell r="D2683">
            <v>0</v>
          </cell>
          <cell r="E2683">
            <v>173277283.84999999</v>
          </cell>
          <cell r="F2683">
            <v>-223553176.24000001</v>
          </cell>
        </row>
        <row r="2684">
          <cell r="A2684">
            <v>217031030101</v>
          </cell>
          <cell r="B2684" t="str">
            <v>ADMINISTRAC.CENTRAL</v>
          </cell>
          <cell r="C2684">
            <v>-50275892.390000001</v>
          </cell>
          <cell r="D2684">
            <v>0</v>
          </cell>
          <cell r="E2684">
            <v>173277283.84999999</v>
          </cell>
          <cell r="F2684">
            <v>-223553176.24000001</v>
          </cell>
        </row>
        <row r="2685">
          <cell r="A2685">
            <v>21703104</v>
          </cell>
          <cell r="B2685" t="str">
            <v>ADMON.PUB.ESTAT.MUNI</v>
          </cell>
          <cell r="C2685">
            <v>-78559754.370000005</v>
          </cell>
          <cell r="D2685">
            <v>0</v>
          </cell>
          <cell r="E2685">
            <v>873895.3</v>
          </cell>
          <cell r="F2685">
            <v>-79433649.670000002</v>
          </cell>
        </row>
        <row r="2686">
          <cell r="A2686">
            <v>2170310401</v>
          </cell>
          <cell r="B2686" t="str">
            <v>ADMINISTRACION PUB.T</v>
          </cell>
          <cell r="C2686">
            <v>-69287032.849999994</v>
          </cell>
          <cell r="D2686">
            <v>0</v>
          </cell>
          <cell r="E2686">
            <v>82337.710000000006</v>
          </cell>
          <cell r="F2686">
            <v>-69369370.560000002</v>
          </cell>
        </row>
        <row r="2687">
          <cell r="A2687">
            <v>2170310402</v>
          </cell>
          <cell r="B2687" t="str">
            <v>ADMINISTRACION PUB.L</v>
          </cell>
          <cell r="C2687">
            <v>-9272721.5199999996</v>
          </cell>
          <cell r="D2687">
            <v>0</v>
          </cell>
          <cell r="E2687">
            <v>791557.59</v>
          </cell>
          <cell r="F2687">
            <v>-10064279.109999999</v>
          </cell>
        </row>
        <row r="2688">
          <cell r="A2688">
            <v>21703105</v>
          </cell>
          <cell r="B2688" t="str">
            <v>ENTES DESCENT.OTROS</v>
          </cell>
          <cell r="C2688">
            <v>-364341366.85000002</v>
          </cell>
          <cell r="D2688">
            <v>0</v>
          </cell>
          <cell r="E2688">
            <v>-122092701.42</v>
          </cell>
          <cell r="F2688">
            <v>-242248665.43000001</v>
          </cell>
        </row>
        <row r="2689">
          <cell r="A2689">
            <v>2170310501</v>
          </cell>
          <cell r="B2689" t="str">
            <v>ENTES DESCENT.OTROS</v>
          </cell>
          <cell r="C2689">
            <v>-363941478.98000002</v>
          </cell>
          <cell r="D2689">
            <v>0</v>
          </cell>
          <cell r="E2689">
            <v>-122048755.97</v>
          </cell>
          <cell r="F2689">
            <v>-241892723.00999999</v>
          </cell>
        </row>
        <row r="2690">
          <cell r="A2690">
            <v>2170310502</v>
          </cell>
          <cell r="B2690" t="str">
            <v>SEGURIDAD SOCIAL</v>
          </cell>
          <cell r="C2690">
            <v>-399887.87</v>
          </cell>
          <cell r="D2690">
            <v>0</v>
          </cell>
          <cell r="E2690">
            <v>-43945.45</v>
          </cell>
          <cell r="F2690">
            <v>-355942.42</v>
          </cell>
        </row>
        <row r="2691">
          <cell r="A2691">
            <v>21704</v>
          </cell>
          <cell r="B2691" t="str">
            <v>FOND.EMBAR.DEP.D/AHO</v>
          </cell>
          <cell r="C2691">
            <v>-150633174.22</v>
          </cell>
          <cell r="D2691">
            <v>0</v>
          </cell>
          <cell r="E2691">
            <v>355111.65</v>
          </cell>
          <cell r="F2691">
            <v>-150988285.87</v>
          </cell>
        </row>
        <row r="2692">
          <cell r="A2692">
            <v>217041</v>
          </cell>
          <cell r="B2692" t="str">
            <v>FONDOS EMBARGABLES D</v>
          </cell>
          <cell r="C2692">
            <v>-150633174.22</v>
          </cell>
          <cell r="D2692">
            <v>0</v>
          </cell>
          <cell r="E2692">
            <v>355111.65</v>
          </cell>
          <cell r="F2692">
            <v>-150988285.87</v>
          </cell>
        </row>
        <row r="2693">
          <cell r="A2693">
            <v>21704102</v>
          </cell>
          <cell r="B2693" t="str">
            <v>FOND.EMBARG.CTAS.AHO</v>
          </cell>
          <cell r="C2693">
            <v>-150633174.22</v>
          </cell>
          <cell r="D2693">
            <v>0</v>
          </cell>
          <cell r="E2693">
            <v>355111.65</v>
          </cell>
          <cell r="F2693">
            <v>-150988285.87</v>
          </cell>
        </row>
        <row r="2694">
          <cell r="A2694">
            <v>21706</v>
          </cell>
          <cell r="B2694" t="str">
            <v>FOND.EMB.DEP.A PLAZO</v>
          </cell>
          <cell r="C2694">
            <v>-535327.24</v>
          </cell>
          <cell r="D2694">
            <v>0</v>
          </cell>
          <cell r="E2694">
            <v>0</v>
          </cell>
          <cell r="F2694">
            <v>-535327.24</v>
          </cell>
        </row>
        <row r="2695">
          <cell r="A2695">
            <v>217061</v>
          </cell>
          <cell r="B2695" t="str">
            <v>FONDOS EMBARGABLES D</v>
          </cell>
          <cell r="C2695">
            <v>-535327.24</v>
          </cell>
          <cell r="D2695">
            <v>0</v>
          </cell>
          <cell r="E2695">
            <v>0</v>
          </cell>
          <cell r="F2695">
            <v>-535327.24</v>
          </cell>
        </row>
        <row r="2696">
          <cell r="A2696">
            <v>21706101</v>
          </cell>
          <cell r="B2696" t="str">
            <v>FONDOS EMBARGABLES D</v>
          </cell>
          <cell r="C2696">
            <v>-535327.24</v>
          </cell>
          <cell r="D2696">
            <v>0</v>
          </cell>
          <cell r="E2696">
            <v>0</v>
          </cell>
          <cell r="F2696">
            <v>-535327.24</v>
          </cell>
        </row>
        <row r="2697">
          <cell r="A2697">
            <v>21707</v>
          </cell>
          <cell r="B2697" t="str">
            <v>DEP.A PLAZ.AFEC.EN G</v>
          </cell>
          <cell r="C2697">
            <v>-10528574113.27</v>
          </cell>
          <cell r="D2697">
            <v>5211539046.3900003</v>
          </cell>
          <cell r="E2697">
            <v>21586641578.869999</v>
          </cell>
          <cell r="F2697">
            <v>-26903676645.75</v>
          </cell>
        </row>
        <row r="2698">
          <cell r="A2698">
            <v>217071</v>
          </cell>
          <cell r="B2698" t="str">
            <v>DEP.A PLAZO AFECT.A</v>
          </cell>
          <cell r="C2698">
            <v>-10528574113.27</v>
          </cell>
          <cell r="D2698">
            <v>5211539046.3900003</v>
          </cell>
          <cell r="E2698">
            <v>21586641578.869999</v>
          </cell>
          <cell r="F2698">
            <v>-26903676645.75</v>
          </cell>
        </row>
        <row r="2699">
          <cell r="A2699">
            <v>21707101</v>
          </cell>
          <cell r="B2699" t="str">
            <v>DEP.A PLAZO AFECT.A</v>
          </cell>
          <cell r="C2699">
            <v>-10474451521.09</v>
          </cell>
          <cell r="D2699">
            <v>5185686051.1199999</v>
          </cell>
          <cell r="E2699">
            <v>21579736523.380001</v>
          </cell>
          <cell r="F2699">
            <v>-26868501993.349998</v>
          </cell>
        </row>
        <row r="2700">
          <cell r="A2700">
            <v>2170710101</v>
          </cell>
          <cell r="B2700" t="str">
            <v>DEP.A PLAZO AFECT.A</v>
          </cell>
          <cell r="C2700">
            <v>-10474451521.09</v>
          </cell>
          <cell r="D2700">
            <v>5185686051.1199999</v>
          </cell>
          <cell r="E2700">
            <v>21579736523.380001</v>
          </cell>
          <cell r="F2700">
            <v>-26868501993.349998</v>
          </cell>
        </row>
        <row r="2701">
          <cell r="A2701">
            <v>21707102</v>
          </cell>
          <cell r="B2701" t="str">
            <v>D.P.F AFECT. GARANTI</v>
          </cell>
          <cell r="C2701">
            <v>-54122592.18</v>
          </cell>
          <cell r="D2701">
            <v>25852995.27</v>
          </cell>
          <cell r="E2701">
            <v>6905055.4900000002</v>
          </cell>
          <cell r="F2701">
            <v>-35174652.399999999</v>
          </cell>
        </row>
        <row r="2702">
          <cell r="A2702">
            <v>2170710201</v>
          </cell>
          <cell r="B2702" t="str">
            <v>D.P.F AFECT.GAR.RENT</v>
          </cell>
          <cell r="C2702">
            <v>-54122592.18</v>
          </cell>
          <cell r="D2702">
            <v>25852995.27</v>
          </cell>
          <cell r="E2702">
            <v>6905055.4900000002</v>
          </cell>
          <cell r="F2702">
            <v>-35174652.399999999</v>
          </cell>
        </row>
        <row r="2703">
          <cell r="A2703">
            <v>21799</v>
          </cell>
          <cell r="B2703" t="str">
            <v>OTRAS CAPTA. D/PUB.R</v>
          </cell>
          <cell r="C2703">
            <v>-439326727</v>
          </cell>
          <cell r="D2703">
            <v>2998450</v>
          </cell>
          <cell r="E2703">
            <v>0</v>
          </cell>
          <cell r="F2703">
            <v>-436328277</v>
          </cell>
        </row>
        <row r="2704">
          <cell r="A2704">
            <v>217991</v>
          </cell>
          <cell r="B2704" t="str">
            <v>OTRAS CAPTA. D/PUB.R</v>
          </cell>
          <cell r="C2704">
            <v>-427955227</v>
          </cell>
          <cell r="D2704">
            <v>2998450</v>
          </cell>
          <cell r="E2704">
            <v>0</v>
          </cell>
          <cell r="F2704">
            <v>-424956777</v>
          </cell>
        </row>
        <row r="2705">
          <cell r="A2705">
            <v>21799101</v>
          </cell>
          <cell r="B2705" t="str">
            <v>PERSONAS NATURALES</v>
          </cell>
          <cell r="C2705">
            <v>-17018413.32</v>
          </cell>
          <cell r="D2705">
            <v>0</v>
          </cell>
          <cell r="E2705">
            <v>0</v>
          </cell>
          <cell r="F2705">
            <v>-17018413.32</v>
          </cell>
        </row>
        <row r="2706">
          <cell r="A2706">
            <v>2179910108</v>
          </cell>
          <cell r="B2706" t="str">
            <v>PERS.NATUR.PARTICIPA</v>
          </cell>
          <cell r="C2706">
            <v>-17018413.32</v>
          </cell>
          <cell r="D2706">
            <v>0</v>
          </cell>
          <cell r="E2706">
            <v>0</v>
          </cell>
          <cell r="F2706">
            <v>-17018413.32</v>
          </cell>
        </row>
        <row r="2707">
          <cell r="A2707">
            <v>21799102</v>
          </cell>
          <cell r="B2707" t="str">
            <v>PERSONAS JURIDICAS M</v>
          </cell>
          <cell r="C2707">
            <v>-390866813.68000001</v>
          </cell>
          <cell r="D2707">
            <v>2998450</v>
          </cell>
          <cell r="E2707">
            <v>0</v>
          </cell>
          <cell r="F2707">
            <v>-387868363.68000001</v>
          </cell>
        </row>
        <row r="2708">
          <cell r="A2708">
            <v>2179910201</v>
          </cell>
          <cell r="B2708" t="str">
            <v>PERS.JURID.P/AVALES</v>
          </cell>
          <cell r="C2708">
            <v>-467329.03</v>
          </cell>
          <cell r="D2708">
            <v>0</v>
          </cell>
          <cell r="E2708">
            <v>0</v>
          </cell>
          <cell r="F2708">
            <v>-467329.03</v>
          </cell>
        </row>
        <row r="2709">
          <cell r="A2709">
            <v>2179910207</v>
          </cell>
          <cell r="B2709" t="str">
            <v>PERS.JURID.DEPOSITO</v>
          </cell>
          <cell r="C2709">
            <v>-42543560.710000001</v>
          </cell>
          <cell r="D2709">
            <v>0</v>
          </cell>
          <cell r="E2709">
            <v>0</v>
          </cell>
          <cell r="F2709">
            <v>-42543560.710000001</v>
          </cell>
        </row>
        <row r="2710">
          <cell r="A2710">
            <v>2179910208</v>
          </cell>
          <cell r="B2710" t="str">
            <v>PERS.JURID.PARTICIPA</v>
          </cell>
          <cell r="C2710">
            <v>-347855923.94</v>
          </cell>
          <cell r="D2710">
            <v>2998450</v>
          </cell>
          <cell r="E2710">
            <v>0</v>
          </cell>
          <cell r="F2710">
            <v>-344857473.94</v>
          </cell>
        </row>
        <row r="2711">
          <cell r="A2711">
            <v>21799105</v>
          </cell>
          <cell r="B2711" t="str">
            <v>ENTES DESCENT.OTROS</v>
          </cell>
          <cell r="C2711">
            <v>-20070000</v>
          </cell>
          <cell r="D2711">
            <v>0</v>
          </cell>
          <cell r="E2711">
            <v>0</v>
          </cell>
          <cell r="F2711">
            <v>-20070000</v>
          </cell>
        </row>
        <row r="2712">
          <cell r="A2712">
            <v>2179910501</v>
          </cell>
          <cell r="B2712" t="str">
            <v>ENTES DESCENT.OTROS</v>
          </cell>
          <cell r="C2712">
            <v>-20070000</v>
          </cell>
          <cell r="D2712">
            <v>0</v>
          </cell>
          <cell r="E2712">
            <v>0</v>
          </cell>
          <cell r="F2712">
            <v>-20070000</v>
          </cell>
        </row>
        <row r="2713">
          <cell r="A2713">
            <v>217992</v>
          </cell>
          <cell r="B2713" t="str">
            <v>OTRAS CAPTA. D/PUB.R</v>
          </cell>
          <cell r="C2713">
            <v>-11371500</v>
          </cell>
          <cell r="D2713">
            <v>0</v>
          </cell>
          <cell r="E2713">
            <v>0</v>
          </cell>
          <cell r="F2713">
            <v>-11371500</v>
          </cell>
        </row>
        <row r="2714">
          <cell r="A2714">
            <v>21799202</v>
          </cell>
          <cell r="B2714" t="str">
            <v>PERSONAS JURIDICAS M</v>
          </cell>
          <cell r="C2714">
            <v>-11371500</v>
          </cell>
          <cell r="D2714">
            <v>0</v>
          </cell>
          <cell r="E2714">
            <v>0</v>
          </cell>
          <cell r="F2714">
            <v>-11371500</v>
          </cell>
        </row>
        <row r="2715">
          <cell r="A2715">
            <v>2179920201</v>
          </cell>
          <cell r="B2715" t="str">
            <v>PERSONAS JURID.AVALE</v>
          </cell>
          <cell r="C2715">
            <v>-11371500</v>
          </cell>
          <cell r="D2715">
            <v>0</v>
          </cell>
          <cell r="E2715">
            <v>0</v>
          </cell>
          <cell r="F2715">
            <v>-11371500</v>
          </cell>
        </row>
        <row r="2716">
          <cell r="A2716">
            <v>21</v>
          </cell>
          <cell r="B2716" t="str">
            <v>TOTAL CAPTACIONES  D</v>
          </cell>
          <cell r="C2716">
            <v>-4960566662838.7402</v>
          </cell>
          <cell r="D2716">
            <v>45536048352561.273</v>
          </cell>
          <cell r="E2716">
            <v>45466543901220.211</v>
          </cell>
          <cell r="F2716">
            <v>-4891062211497.6797</v>
          </cell>
        </row>
        <row r="2717">
          <cell r="A2717">
            <v>231</v>
          </cell>
          <cell r="B2717" t="str">
            <v>CAPT.OBLI.C/EL BANAP</v>
          </cell>
          <cell r="C2717">
            <v>-2115993103.8599999</v>
          </cell>
          <cell r="D2717">
            <v>330169624266.71997</v>
          </cell>
          <cell r="E2717">
            <v>338799310174.37</v>
          </cell>
          <cell r="F2717">
            <v>-10745679011.51</v>
          </cell>
        </row>
        <row r="2718">
          <cell r="A2718">
            <v>23102</v>
          </cell>
          <cell r="B2718" t="str">
            <v>DEP.A LA VIS.DEL BAN</v>
          </cell>
          <cell r="C2718">
            <v>-2115122934.0899999</v>
          </cell>
          <cell r="D2718">
            <v>330169624266.71997</v>
          </cell>
          <cell r="E2718">
            <v>338799308675.73999</v>
          </cell>
          <cell r="F2718">
            <v>-10744807343.110001</v>
          </cell>
        </row>
        <row r="2719">
          <cell r="A2719">
            <v>231021</v>
          </cell>
          <cell r="B2719" t="str">
            <v>DEP. A LA VIS. DEL B</v>
          </cell>
          <cell r="C2719">
            <v>-2115122455.29</v>
          </cell>
          <cell r="D2719">
            <v>330169624266.71997</v>
          </cell>
          <cell r="E2719">
            <v>338799308675.73999</v>
          </cell>
          <cell r="F2719">
            <v>-10744806864.309999</v>
          </cell>
        </row>
        <row r="2720">
          <cell r="A2720">
            <v>23102101</v>
          </cell>
          <cell r="B2720" t="str">
            <v>DEP. A LA VISTA BANA</v>
          </cell>
          <cell r="C2720">
            <v>-217973900.78</v>
          </cell>
          <cell r="D2720">
            <v>197314348679.75</v>
          </cell>
          <cell r="E2720">
            <v>198736532929.57999</v>
          </cell>
          <cell r="F2720">
            <v>-1640158150.6099999</v>
          </cell>
        </row>
        <row r="2721">
          <cell r="A2721">
            <v>2310210101</v>
          </cell>
          <cell r="B2721" t="str">
            <v>DEP. A LA VISTA BANA</v>
          </cell>
          <cell r="C2721">
            <v>-217851668.63999999</v>
          </cell>
          <cell r="D2721">
            <v>197314348679.75</v>
          </cell>
          <cell r="E2721">
            <v>198736532929.57999</v>
          </cell>
          <cell r="F2721">
            <v>-1640035918.47</v>
          </cell>
        </row>
        <row r="2722">
          <cell r="A2722">
            <v>2310210103</v>
          </cell>
          <cell r="B2722" t="str">
            <v>NO REMUNERADAS BANAP</v>
          </cell>
          <cell r="C2722">
            <v>-122232.14</v>
          </cell>
          <cell r="D2722">
            <v>0</v>
          </cell>
          <cell r="E2722">
            <v>0</v>
          </cell>
          <cell r="F2722">
            <v>-122232.14</v>
          </cell>
        </row>
        <row r="2723">
          <cell r="A2723">
            <v>23102102</v>
          </cell>
          <cell r="B2723" t="str">
            <v>DEP. A LA VIST. BANA</v>
          </cell>
          <cell r="C2723">
            <v>-1897148554.51</v>
          </cell>
          <cell r="D2723">
            <v>132855275586.97</v>
          </cell>
          <cell r="E2723">
            <v>140062775746.16</v>
          </cell>
          <cell r="F2723">
            <v>-9104648713.7000008</v>
          </cell>
        </row>
        <row r="2724">
          <cell r="A2724">
            <v>2310210201</v>
          </cell>
          <cell r="B2724" t="str">
            <v>DEP. A LA VIST. BANA</v>
          </cell>
          <cell r="C2724">
            <v>-1897148554.51</v>
          </cell>
          <cell r="D2724">
            <v>132855275586.97</v>
          </cell>
          <cell r="E2724">
            <v>140062775746.16</v>
          </cell>
          <cell r="F2724">
            <v>-9104648713.7000008</v>
          </cell>
        </row>
        <row r="2725">
          <cell r="A2725">
            <v>231022</v>
          </cell>
          <cell r="B2725" t="str">
            <v>DEP. A LA VIS. BANAP</v>
          </cell>
          <cell r="C2725">
            <v>-478.8</v>
          </cell>
          <cell r="D2725">
            <v>0</v>
          </cell>
          <cell r="E2725">
            <v>0</v>
          </cell>
          <cell r="F2725">
            <v>-478.8</v>
          </cell>
        </row>
        <row r="2726">
          <cell r="A2726">
            <v>23102201</v>
          </cell>
          <cell r="B2726" t="str">
            <v>DEP. A LA VISTA BAN</v>
          </cell>
          <cell r="C2726">
            <v>-478.8</v>
          </cell>
          <cell r="D2726">
            <v>0</v>
          </cell>
          <cell r="E2726">
            <v>0</v>
          </cell>
          <cell r="F2726">
            <v>-478.8</v>
          </cell>
        </row>
        <row r="2727">
          <cell r="A2727">
            <v>2310220103</v>
          </cell>
          <cell r="B2727" t="str">
            <v>CTAS CTES INACTIVAS</v>
          </cell>
          <cell r="C2727">
            <v>-478.8</v>
          </cell>
          <cell r="D2727">
            <v>0</v>
          </cell>
          <cell r="E2727">
            <v>0</v>
          </cell>
          <cell r="F2727">
            <v>-478.8</v>
          </cell>
        </row>
        <row r="2728">
          <cell r="A2728">
            <v>23103</v>
          </cell>
          <cell r="B2728" t="str">
            <v>DEP.DE AHOR.DEL BANA</v>
          </cell>
          <cell r="C2728">
            <v>-870169.77</v>
          </cell>
          <cell r="D2728">
            <v>0</v>
          </cell>
          <cell r="E2728">
            <v>1498.63</v>
          </cell>
          <cell r="F2728">
            <v>-871668.4</v>
          </cell>
        </row>
        <row r="2729">
          <cell r="A2729">
            <v>231031</v>
          </cell>
          <cell r="B2729" t="str">
            <v>DEP. DE AHORRO DEL B</v>
          </cell>
          <cell r="C2729">
            <v>-870169.77</v>
          </cell>
          <cell r="D2729">
            <v>0</v>
          </cell>
          <cell r="E2729">
            <v>1498.63</v>
          </cell>
          <cell r="F2729">
            <v>-871668.4</v>
          </cell>
        </row>
        <row r="2730">
          <cell r="A2730">
            <v>23103101</v>
          </cell>
          <cell r="B2730" t="str">
            <v>DEPOSITOS DE AHORROS</v>
          </cell>
          <cell r="C2730">
            <v>-870169.77</v>
          </cell>
          <cell r="D2730">
            <v>0</v>
          </cell>
          <cell r="E2730">
            <v>1498.63</v>
          </cell>
          <cell r="F2730">
            <v>-871668.4</v>
          </cell>
        </row>
        <row r="2731">
          <cell r="A2731">
            <v>2310310101</v>
          </cell>
          <cell r="B2731" t="str">
            <v>DEP.AHORRO BANAP.ALT</v>
          </cell>
          <cell r="C2731">
            <v>-870169.77</v>
          </cell>
          <cell r="D2731">
            <v>0</v>
          </cell>
          <cell r="E2731">
            <v>1498.63</v>
          </cell>
          <cell r="F2731">
            <v>-871668.4</v>
          </cell>
        </row>
        <row r="2732">
          <cell r="A2732">
            <v>23</v>
          </cell>
          <cell r="B2732" t="str">
            <v>TOTAL OBLIGAC.CON EL</v>
          </cell>
          <cell r="C2732">
            <v>-2115993103.8599999</v>
          </cell>
          <cell r="D2732">
            <v>330169624266.71997</v>
          </cell>
          <cell r="E2732">
            <v>338799310174.37</v>
          </cell>
          <cell r="F2732">
            <v>-10745679011.51</v>
          </cell>
        </row>
        <row r="2733">
          <cell r="A2733">
            <v>241</v>
          </cell>
          <cell r="B2733" t="str">
            <v>OBL.INST.FIN.D/PAIS</v>
          </cell>
          <cell r="C2733">
            <v>-82262029662.160004</v>
          </cell>
          <cell r="D2733">
            <v>1859432174887.3601</v>
          </cell>
          <cell r="E2733">
            <v>1856348102004.79</v>
          </cell>
          <cell r="F2733">
            <v>-79177956779.589996</v>
          </cell>
        </row>
        <row r="2734">
          <cell r="A2734">
            <v>24101</v>
          </cell>
          <cell r="B2734" t="str">
            <v>SOB.CTAS.VIS.INST.FI</v>
          </cell>
          <cell r="C2734">
            <v>-15347851338.450001</v>
          </cell>
          <cell r="D2734">
            <v>15347851338.450001</v>
          </cell>
          <cell r="E2734">
            <v>16743452164.32</v>
          </cell>
          <cell r="F2734">
            <v>-16743452164.32</v>
          </cell>
        </row>
        <row r="2735">
          <cell r="A2735">
            <v>241011</v>
          </cell>
          <cell r="B2735" t="str">
            <v>SOBREG.CTAS.A/VIST.I</v>
          </cell>
          <cell r="C2735">
            <v>-15347851338.450001</v>
          </cell>
          <cell r="D2735">
            <v>15347851338.450001</v>
          </cell>
          <cell r="E2735">
            <v>16743452164.32</v>
          </cell>
          <cell r="F2735">
            <v>-16743452164.32</v>
          </cell>
        </row>
        <row r="2736">
          <cell r="A2736">
            <v>24101101</v>
          </cell>
          <cell r="B2736" t="str">
            <v>SOBREG.CTAS.A/VIST.I</v>
          </cell>
          <cell r="C2736">
            <v>-15347851338.450001</v>
          </cell>
          <cell r="D2736">
            <v>15347851338.450001</v>
          </cell>
          <cell r="E2736">
            <v>16743452164.32</v>
          </cell>
          <cell r="F2736">
            <v>-16743452164.32</v>
          </cell>
        </row>
        <row r="2737">
          <cell r="A2737">
            <v>2410110101</v>
          </cell>
          <cell r="B2737" t="str">
            <v>SOBREG.CTAS.A/VIST.I</v>
          </cell>
          <cell r="C2737">
            <v>-15347851338.450001</v>
          </cell>
          <cell r="D2737">
            <v>15347851338.450001</v>
          </cell>
          <cell r="E2737">
            <v>16743452164.32</v>
          </cell>
          <cell r="F2737">
            <v>-16743452164.32</v>
          </cell>
        </row>
        <row r="2738">
          <cell r="A2738">
            <v>24102</v>
          </cell>
          <cell r="B2738" t="str">
            <v>DEP.VISTA INST.FIN.D</v>
          </cell>
          <cell r="C2738">
            <v>-28472059472.029999</v>
          </cell>
          <cell r="D2738">
            <v>1741700455055.6599</v>
          </cell>
          <cell r="E2738">
            <v>1747036980174.9299</v>
          </cell>
          <cell r="F2738">
            <v>-33808584591.299999</v>
          </cell>
        </row>
        <row r="2739">
          <cell r="A2739">
            <v>241021</v>
          </cell>
          <cell r="B2739" t="str">
            <v>DEP. VISTA INST.FIN.</v>
          </cell>
          <cell r="C2739">
            <v>-28472059472.029999</v>
          </cell>
          <cell r="D2739">
            <v>1741700455055.6599</v>
          </cell>
          <cell r="E2739">
            <v>1747036980174.9299</v>
          </cell>
          <cell r="F2739">
            <v>-33808584591.299999</v>
          </cell>
        </row>
        <row r="2740">
          <cell r="A2740">
            <v>24102101</v>
          </cell>
          <cell r="B2740" t="str">
            <v>CTAS VISTA INST CRED</v>
          </cell>
          <cell r="C2740">
            <v>-16099128064.02</v>
          </cell>
          <cell r="D2740">
            <v>1319590352358.98</v>
          </cell>
          <cell r="E2740">
            <v>1326348708600.8301</v>
          </cell>
          <cell r="F2740">
            <v>-22857484305.869999</v>
          </cell>
        </row>
        <row r="2741">
          <cell r="A2741">
            <v>2410210101</v>
          </cell>
          <cell r="B2741" t="str">
            <v>CTAS VISTA INST CRED</v>
          </cell>
          <cell r="C2741">
            <v>-15936054245.219999</v>
          </cell>
          <cell r="D2741">
            <v>1319590352358.98</v>
          </cell>
          <cell r="E2741">
            <v>1326348718101.28</v>
          </cell>
          <cell r="F2741">
            <v>-22694419987.52</v>
          </cell>
        </row>
        <row r="2742">
          <cell r="A2742">
            <v>2410210103</v>
          </cell>
          <cell r="B2742" t="str">
            <v>CTAS.INACT.INST.CRED</v>
          </cell>
          <cell r="C2742">
            <v>-163073818.80000001</v>
          </cell>
          <cell r="D2742">
            <v>0</v>
          </cell>
          <cell r="E2742">
            <v>-9500.4500000000007</v>
          </cell>
          <cell r="F2742">
            <v>-163064318.34999999</v>
          </cell>
        </row>
        <row r="2743">
          <cell r="A2743">
            <v>24102102</v>
          </cell>
          <cell r="B2743" t="str">
            <v>CTAS VISTA INST CRED</v>
          </cell>
          <cell r="C2743">
            <v>-64798421.079999998</v>
          </cell>
          <cell r="D2743">
            <v>53188159.100000001</v>
          </cell>
          <cell r="E2743">
            <v>20399438.390000001</v>
          </cell>
          <cell r="F2743">
            <v>-32009700.370000001</v>
          </cell>
        </row>
        <row r="2744">
          <cell r="A2744">
            <v>2410210201</v>
          </cell>
          <cell r="B2744" t="str">
            <v>CTAS VISTA INST CRED</v>
          </cell>
          <cell r="C2744">
            <v>-64753770.159999996</v>
          </cell>
          <cell r="D2744">
            <v>53188159.100000001</v>
          </cell>
          <cell r="E2744">
            <v>20399438.390000001</v>
          </cell>
          <cell r="F2744">
            <v>-31965049.449999999</v>
          </cell>
        </row>
        <row r="2745">
          <cell r="A2745">
            <v>2410210203</v>
          </cell>
          <cell r="B2745" t="str">
            <v>CTAS.INACT.INST.CRED</v>
          </cell>
          <cell r="C2745">
            <v>-44650.92</v>
          </cell>
          <cell r="D2745">
            <v>0</v>
          </cell>
          <cell r="E2745">
            <v>0</v>
          </cell>
          <cell r="F2745">
            <v>-44650.92</v>
          </cell>
        </row>
        <row r="2746">
          <cell r="A2746">
            <v>24102103</v>
          </cell>
          <cell r="B2746" t="str">
            <v>CTAS.VISTA INST CRED</v>
          </cell>
          <cell r="C2746">
            <v>-12300988774.83</v>
          </cell>
          <cell r="D2746">
            <v>422056914537.58002</v>
          </cell>
          <cell r="E2746">
            <v>420667872135.71002</v>
          </cell>
          <cell r="F2746">
            <v>-10911946372.959999</v>
          </cell>
        </row>
        <row r="2747">
          <cell r="A2747">
            <v>2410210301</v>
          </cell>
          <cell r="B2747" t="str">
            <v>CTAS.VIST.INST.CRED.</v>
          </cell>
          <cell r="C2747">
            <v>-11099127418.370001</v>
          </cell>
          <cell r="D2747">
            <v>418292338085.98999</v>
          </cell>
          <cell r="E2747">
            <v>417206167836.10999</v>
          </cell>
          <cell r="F2747">
            <v>-10012957168.49</v>
          </cell>
        </row>
        <row r="2748">
          <cell r="A2748">
            <v>2410210303</v>
          </cell>
          <cell r="B2748" t="str">
            <v>CTAS.INACT.INST.CRED</v>
          </cell>
          <cell r="C2748">
            <v>-754152.91</v>
          </cell>
          <cell r="D2748">
            <v>0</v>
          </cell>
          <cell r="E2748">
            <v>1948.23</v>
          </cell>
          <cell r="F2748">
            <v>-756101.14</v>
          </cell>
        </row>
        <row r="2749">
          <cell r="A2749">
            <v>2410210304</v>
          </cell>
          <cell r="B2749" t="str">
            <v>CTAS.VISTAS INSTITU.</v>
          </cell>
          <cell r="C2749">
            <v>-1201107203.55</v>
          </cell>
          <cell r="D2749">
            <v>3764576451.5900002</v>
          </cell>
          <cell r="E2749">
            <v>3461702351.3699999</v>
          </cell>
          <cell r="F2749">
            <v>-898233103.33000004</v>
          </cell>
        </row>
        <row r="2750">
          <cell r="A2750">
            <v>24102106</v>
          </cell>
          <cell r="B2750" t="str">
            <v>PART. A LA VISTA INS</v>
          </cell>
          <cell r="C2750">
            <v>-7144212.0999999996</v>
          </cell>
          <cell r="D2750">
            <v>0</v>
          </cell>
          <cell r="E2750">
            <v>0</v>
          </cell>
          <cell r="F2750">
            <v>-7144212.0999999996</v>
          </cell>
        </row>
        <row r="2751">
          <cell r="A2751">
            <v>2410210601</v>
          </cell>
          <cell r="B2751" t="str">
            <v>PART. LA VISTA INST.</v>
          </cell>
          <cell r="C2751">
            <v>-7144212.0999999996</v>
          </cell>
          <cell r="D2751">
            <v>0</v>
          </cell>
          <cell r="E2751">
            <v>0</v>
          </cell>
          <cell r="F2751">
            <v>-7144212.0999999996</v>
          </cell>
        </row>
        <row r="2752">
          <cell r="A2752">
            <v>241021060101</v>
          </cell>
          <cell r="B2752" t="str">
            <v>PART.LA VIST.INST.CR</v>
          </cell>
          <cell r="C2752">
            <v>-7144212.0999999996</v>
          </cell>
          <cell r="D2752">
            <v>0</v>
          </cell>
          <cell r="E2752">
            <v>0</v>
          </cell>
          <cell r="F2752">
            <v>-7144212.0999999996</v>
          </cell>
        </row>
        <row r="2753">
          <cell r="A2753">
            <v>24103</v>
          </cell>
          <cell r="B2753" t="str">
            <v>DEP.AHORRO INST.FINA</v>
          </cell>
          <cell r="C2753">
            <v>-1872582045.3099999</v>
          </cell>
          <cell r="D2753">
            <v>35442805672.330002</v>
          </cell>
          <cell r="E2753">
            <v>40040580628.089996</v>
          </cell>
          <cell r="F2753">
            <v>-6470357001.0699997</v>
          </cell>
        </row>
        <row r="2754">
          <cell r="A2754">
            <v>241031</v>
          </cell>
          <cell r="B2754" t="str">
            <v>DEP. AHOR.INST.FIN.D</v>
          </cell>
          <cell r="C2754">
            <v>-1872582045.3099999</v>
          </cell>
          <cell r="D2754">
            <v>35442805672.330002</v>
          </cell>
          <cell r="E2754">
            <v>40040580628.089996</v>
          </cell>
          <cell r="F2754">
            <v>-6470357001.0699997</v>
          </cell>
        </row>
        <row r="2755">
          <cell r="A2755">
            <v>24103101</v>
          </cell>
          <cell r="B2755" t="str">
            <v>AHOR. INST. FIN. PAI</v>
          </cell>
          <cell r="C2755">
            <v>-1852518619.3699999</v>
          </cell>
          <cell r="D2755">
            <v>35411541660.190002</v>
          </cell>
          <cell r="E2755">
            <v>40004802622.419998</v>
          </cell>
          <cell r="F2755">
            <v>-6445779581.6000004</v>
          </cell>
        </row>
        <row r="2756">
          <cell r="A2756">
            <v>2410310101</v>
          </cell>
          <cell r="B2756" t="str">
            <v>AHORR.INST.PRIV.PAIS</v>
          </cell>
          <cell r="C2756">
            <v>-1852518618.51</v>
          </cell>
          <cell r="D2756">
            <v>35411541660.190002</v>
          </cell>
          <cell r="E2756">
            <v>40004802622.419998</v>
          </cell>
          <cell r="F2756">
            <v>-6445779580.7399998</v>
          </cell>
        </row>
        <row r="2757">
          <cell r="A2757">
            <v>2410310103</v>
          </cell>
          <cell r="B2757" t="str">
            <v>AHORRO INACT.INST.PR</v>
          </cell>
          <cell r="C2757">
            <v>-0.86</v>
          </cell>
          <cell r="D2757">
            <v>0</v>
          </cell>
          <cell r="E2757">
            <v>0</v>
          </cell>
          <cell r="F2757">
            <v>-0.86</v>
          </cell>
        </row>
        <row r="2758">
          <cell r="A2758">
            <v>24103102</v>
          </cell>
          <cell r="B2758" t="str">
            <v>AHOR.INST. FIN. PAIS</v>
          </cell>
          <cell r="C2758">
            <v>-20063425.940000001</v>
          </cell>
          <cell r="D2758">
            <v>31264012.140000001</v>
          </cell>
          <cell r="E2758">
            <v>35778005.670000002</v>
          </cell>
          <cell r="F2758">
            <v>-24577419.469999999</v>
          </cell>
        </row>
        <row r="2759">
          <cell r="A2759">
            <v>2410310201</v>
          </cell>
          <cell r="B2759" t="str">
            <v>AHORR. INST.OFICIAL.</v>
          </cell>
          <cell r="C2759">
            <v>-20063425.940000001</v>
          </cell>
          <cell r="D2759">
            <v>31264012.140000001</v>
          </cell>
          <cell r="E2759">
            <v>35778005.670000002</v>
          </cell>
          <cell r="F2759">
            <v>-24577419.469999999</v>
          </cell>
        </row>
        <row r="2760">
          <cell r="A2760">
            <v>24104</v>
          </cell>
          <cell r="B2760" t="str">
            <v>DEP.PLAZO INST.FIN.P</v>
          </cell>
          <cell r="C2760">
            <v>-29569536806.369999</v>
          </cell>
          <cell r="D2760">
            <v>41591062820.919998</v>
          </cell>
          <cell r="E2760">
            <v>34177089037.450001</v>
          </cell>
          <cell r="F2760">
            <v>-22155563022.900002</v>
          </cell>
        </row>
        <row r="2761">
          <cell r="A2761">
            <v>241041</v>
          </cell>
          <cell r="B2761" t="str">
            <v>DEP.PLAZO.INST.FIN.P</v>
          </cell>
          <cell r="C2761">
            <v>-29569536806.369999</v>
          </cell>
          <cell r="D2761">
            <v>41591062820.919998</v>
          </cell>
          <cell r="E2761">
            <v>34177089037.450001</v>
          </cell>
          <cell r="F2761">
            <v>-22155563022.900002</v>
          </cell>
        </row>
        <row r="2762">
          <cell r="A2762">
            <v>24104101</v>
          </cell>
          <cell r="B2762" t="str">
            <v>DEPOSITOS A PLAZO HA</v>
          </cell>
          <cell r="C2762">
            <v>-19265499798.02</v>
          </cell>
          <cell r="D2762">
            <v>19265499798.02</v>
          </cell>
          <cell r="E2762">
            <v>22155563022.900002</v>
          </cell>
          <cell r="F2762">
            <v>-22155563022.900002</v>
          </cell>
        </row>
        <row r="2763">
          <cell r="A2763">
            <v>2410410101</v>
          </cell>
          <cell r="B2763" t="str">
            <v>CERTF.NOMINATIVOS NE</v>
          </cell>
          <cell r="C2763">
            <v>-19265499798.02</v>
          </cell>
          <cell r="D2763">
            <v>19265499798.02</v>
          </cell>
          <cell r="E2763">
            <v>22155563022.900002</v>
          </cell>
          <cell r="F2763">
            <v>-22155563022.900002</v>
          </cell>
        </row>
        <row r="2764">
          <cell r="A2764">
            <v>241041010101</v>
          </cell>
          <cell r="B2764" t="str">
            <v>CERTF.NOMINATIVOS NE</v>
          </cell>
          <cell r="C2764">
            <v>-19265499798.02</v>
          </cell>
          <cell r="D2764">
            <v>19265499798.02</v>
          </cell>
          <cell r="E2764">
            <v>22155563022.900002</v>
          </cell>
          <cell r="F2764">
            <v>-22155563022.900002</v>
          </cell>
        </row>
        <row r="2765">
          <cell r="A2765">
            <v>24104102</v>
          </cell>
          <cell r="B2765" t="str">
            <v>DEPOSITOS A PLAZ DE</v>
          </cell>
          <cell r="C2765">
            <v>-10304037008.35</v>
          </cell>
          <cell r="D2765">
            <v>22325563022.900002</v>
          </cell>
          <cell r="E2765">
            <v>12021526014.549999</v>
          </cell>
          <cell r="F2765">
            <v>0</v>
          </cell>
        </row>
        <row r="2766">
          <cell r="A2766">
            <v>2410410201</v>
          </cell>
          <cell r="B2766" t="str">
            <v>CERTF.NOMINATIVOS NE</v>
          </cell>
          <cell r="C2766">
            <v>-10304037008.35</v>
          </cell>
          <cell r="D2766">
            <v>22325563022.900002</v>
          </cell>
          <cell r="E2766">
            <v>12021526014.549999</v>
          </cell>
          <cell r="F2766">
            <v>0</v>
          </cell>
        </row>
        <row r="2767">
          <cell r="A2767">
            <v>241041020101</v>
          </cell>
          <cell r="B2767" t="str">
            <v>CERTF.NOMINATIVOS NE</v>
          </cell>
          <cell r="C2767">
            <v>-10304037008.35</v>
          </cell>
          <cell r="D2767">
            <v>22325563022.900002</v>
          </cell>
          <cell r="E2767">
            <v>12021526014.549999</v>
          </cell>
          <cell r="F2767">
            <v>0</v>
          </cell>
        </row>
        <row r="2768">
          <cell r="A2768">
            <v>24108</v>
          </cell>
          <cell r="B2768" t="str">
            <v>FINANC.D/O.INST.FIN.</v>
          </cell>
          <cell r="C2768">
            <v>-7000000000</v>
          </cell>
          <cell r="D2768">
            <v>25350000000</v>
          </cell>
          <cell r="E2768">
            <v>18350000000</v>
          </cell>
          <cell r="F2768">
            <v>0</v>
          </cell>
        </row>
        <row r="2769">
          <cell r="A2769">
            <v>241081</v>
          </cell>
          <cell r="B2769" t="str">
            <v>FINANC.D/O.INST.FIN.</v>
          </cell>
          <cell r="C2769">
            <v>-7000000000</v>
          </cell>
          <cell r="D2769">
            <v>25350000000</v>
          </cell>
          <cell r="E2769">
            <v>18350000000</v>
          </cell>
          <cell r="F2769">
            <v>0</v>
          </cell>
        </row>
        <row r="2770">
          <cell r="A2770">
            <v>24108101</v>
          </cell>
          <cell r="B2770" t="str">
            <v>FINANC.OTRAS INST.FI</v>
          </cell>
          <cell r="C2770">
            <v>-7000000000</v>
          </cell>
          <cell r="D2770">
            <v>25350000000</v>
          </cell>
          <cell r="E2770">
            <v>18350000000</v>
          </cell>
          <cell r="F2770">
            <v>0</v>
          </cell>
        </row>
        <row r="2771">
          <cell r="A2771">
            <v>243</v>
          </cell>
          <cell r="B2771" t="str">
            <v>OBL.INS.FIN.D/EXT.HA</v>
          </cell>
          <cell r="C2771">
            <v>-432171933.75999999</v>
          </cell>
          <cell r="D2771">
            <v>225943646.47</v>
          </cell>
          <cell r="E2771">
            <v>212713116.52000001</v>
          </cell>
          <cell r="F2771">
            <v>-418941403.81</v>
          </cell>
        </row>
        <row r="2772">
          <cell r="A2772">
            <v>24301</v>
          </cell>
          <cell r="B2772" t="str">
            <v>SOB.CTAS.VIS.INS.FIN</v>
          </cell>
          <cell r="C2772">
            <v>-171671749.41</v>
          </cell>
          <cell r="D2772">
            <v>175374350.47</v>
          </cell>
          <cell r="E2772">
            <v>212688147.13999999</v>
          </cell>
          <cell r="F2772">
            <v>-208985546.08000001</v>
          </cell>
        </row>
        <row r="2773">
          <cell r="A2773">
            <v>243011</v>
          </cell>
          <cell r="B2773" t="str">
            <v>SOBREG.CTAS.VISTA IN</v>
          </cell>
          <cell r="C2773">
            <v>-171671749.41</v>
          </cell>
          <cell r="D2773">
            <v>175374350.47</v>
          </cell>
          <cell r="E2773">
            <v>212688147.13999999</v>
          </cell>
          <cell r="F2773">
            <v>-208985546.08000001</v>
          </cell>
        </row>
        <row r="2774">
          <cell r="A2774">
            <v>24301101</v>
          </cell>
          <cell r="B2774" t="str">
            <v>CTAS VISTA INST CRED</v>
          </cell>
          <cell r="C2774">
            <v>-171671749.41</v>
          </cell>
          <cell r="D2774">
            <v>175374350.47</v>
          </cell>
          <cell r="E2774">
            <v>212688147.13999999</v>
          </cell>
          <cell r="F2774">
            <v>-208985546.08000001</v>
          </cell>
        </row>
        <row r="2775">
          <cell r="A2775">
            <v>2430110101</v>
          </cell>
          <cell r="B2775" t="str">
            <v>CTAS CTE INST. DE CR</v>
          </cell>
          <cell r="C2775">
            <v>-171671749.41</v>
          </cell>
          <cell r="D2775">
            <v>175374350.47</v>
          </cell>
          <cell r="E2775">
            <v>212688147.13999999</v>
          </cell>
          <cell r="F2775">
            <v>-208985546.08000001</v>
          </cell>
        </row>
        <row r="2776">
          <cell r="A2776">
            <v>24303</v>
          </cell>
          <cell r="B2776" t="str">
            <v>DEP.A VISTA.INST.FIN</v>
          </cell>
          <cell r="C2776">
            <v>-260500184.34999999</v>
          </cell>
          <cell r="D2776">
            <v>50569296</v>
          </cell>
          <cell r="E2776">
            <v>24969.38</v>
          </cell>
          <cell r="F2776">
            <v>-209955857.72999999</v>
          </cell>
        </row>
        <row r="2777">
          <cell r="A2777">
            <v>243031</v>
          </cell>
          <cell r="B2777" t="str">
            <v>DEP.A VISTA.INST.FIN</v>
          </cell>
          <cell r="C2777">
            <v>-260500184.34999999</v>
          </cell>
          <cell r="D2777">
            <v>50569296</v>
          </cell>
          <cell r="E2777">
            <v>24969.38</v>
          </cell>
          <cell r="F2777">
            <v>-209955857.72999999</v>
          </cell>
        </row>
        <row r="2778">
          <cell r="A2778">
            <v>24303101</v>
          </cell>
          <cell r="B2778" t="str">
            <v>DE BCOS.INST.CRED.EX</v>
          </cell>
          <cell r="C2778">
            <v>-260500184.34999999</v>
          </cell>
          <cell r="D2778">
            <v>50569296</v>
          </cell>
          <cell r="E2778">
            <v>24969.38</v>
          </cell>
          <cell r="F2778">
            <v>-209955857.72999999</v>
          </cell>
        </row>
        <row r="2779">
          <cell r="A2779">
            <v>2430310101</v>
          </cell>
          <cell r="B2779" t="str">
            <v>DE BCOS.INST.CRED.EX</v>
          </cell>
          <cell r="C2779">
            <v>-260500184.34999999</v>
          </cell>
          <cell r="D2779">
            <v>50569296</v>
          </cell>
          <cell r="E2779">
            <v>24969.38</v>
          </cell>
          <cell r="F2779">
            <v>-209955857.72999999</v>
          </cell>
        </row>
        <row r="2780">
          <cell r="A2780">
            <v>245</v>
          </cell>
          <cell r="B2780" t="str">
            <v>OBL.OTR.FINCTOS.HAS.</v>
          </cell>
          <cell r="C2780">
            <v>-95735000024.729996</v>
          </cell>
          <cell r="D2780">
            <v>202499000043.76001</v>
          </cell>
          <cell r="E2780">
            <v>193069810213.42999</v>
          </cell>
          <cell r="F2780">
            <v>-86305810194.399994</v>
          </cell>
        </row>
        <row r="2781">
          <cell r="A2781">
            <v>24599</v>
          </cell>
          <cell r="B2781" t="str">
            <v>OTR.FINCTOS.HASTA 1</v>
          </cell>
          <cell r="C2781">
            <v>-95735000024.729996</v>
          </cell>
          <cell r="D2781">
            <v>202499000043.76001</v>
          </cell>
          <cell r="E2781">
            <v>193069810213.42999</v>
          </cell>
          <cell r="F2781">
            <v>-86305810194.399994</v>
          </cell>
        </row>
        <row r="2782">
          <cell r="A2782">
            <v>245991</v>
          </cell>
          <cell r="B2782" t="str">
            <v>OTROS FINANCIAMIENTO</v>
          </cell>
          <cell r="C2782">
            <v>-95735000024.729996</v>
          </cell>
          <cell r="D2782">
            <v>202499000043.76001</v>
          </cell>
          <cell r="E2782">
            <v>193069810213.42999</v>
          </cell>
          <cell r="F2782">
            <v>-86305810194.399994</v>
          </cell>
        </row>
        <row r="2783">
          <cell r="A2783">
            <v>24599101</v>
          </cell>
          <cell r="B2783" t="str">
            <v>OTROS FINANC.HASTA 1</v>
          </cell>
          <cell r="C2783">
            <v>-95735000024.729996</v>
          </cell>
          <cell r="D2783">
            <v>202499000043.76001</v>
          </cell>
          <cell r="E2783">
            <v>193069810213.42999</v>
          </cell>
          <cell r="F2783">
            <v>-86305810194.399994</v>
          </cell>
        </row>
        <row r="2784">
          <cell r="A2784">
            <v>246</v>
          </cell>
          <cell r="B2784" t="str">
            <v>OBL.OTR.FINCTOS A M/</v>
          </cell>
          <cell r="C2784">
            <v>-3507555682</v>
          </cell>
          <cell r="D2784">
            <v>18128690.02</v>
          </cell>
          <cell r="E2784">
            <v>0</v>
          </cell>
          <cell r="F2784">
            <v>-3489426991.98</v>
          </cell>
        </row>
        <row r="2785">
          <cell r="A2785">
            <v>24601</v>
          </cell>
          <cell r="B2785" t="str">
            <v>FINCTO.INS.N/FIN.PAI</v>
          </cell>
          <cell r="C2785">
            <v>-257880308.62</v>
          </cell>
          <cell r="D2785">
            <v>15830560</v>
          </cell>
          <cell r="E2785">
            <v>0</v>
          </cell>
          <cell r="F2785">
            <v>-242049748.62</v>
          </cell>
        </row>
        <row r="2786">
          <cell r="A2786">
            <v>246011</v>
          </cell>
          <cell r="B2786" t="str">
            <v>FINANC.INST.N/FIN.PA</v>
          </cell>
          <cell r="C2786">
            <v>-257880308.62</v>
          </cell>
          <cell r="D2786">
            <v>15830560</v>
          </cell>
          <cell r="E2786">
            <v>0</v>
          </cell>
          <cell r="F2786">
            <v>-242049748.62</v>
          </cell>
        </row>
        <row r="2787">
          <cell r="A2787">
            <v>24601101</v>
          </cell>
          <cell r="B2787" t="str">
            <v>FINANC.INST.N/FIN.PA</v>
          </cell>
          <cell r="C2787">
            <v>-257880308.62</v>
          </cell>
          <cell r="D2787">
            <v>15830560</v>
          </cell>
          <cell r="E2787">
            <v>0</v>
          </cell>
          <cell r="F2787">
            <v>-242049748.62</v>
          </cell>
        </row>
        <row r="2788">
          <cell r="A2788">
            <v>2460110103</v>
          </cell>
          <cell r="B2788" t="str">
            <v>CRED.PYME FIN.INST.N</v>
          </cell>
          <cell r="C2788">
            <v>-257880308.62</v>
          </cell>
          <cell r="D2788">
            <v>15830560</v>
          </cell>
          <cell r="E2788">
            <v>0</v>
          </cell>
          <cell r="F2788">
            <v>-242049748.62</v>
          </cell>
        </row>
        <row r="2789">
          <cell r="A2789">
            <v>24604</v>
          </cell>
          <cell r="B2789" t="str">
            <v>REC.RECIB.EJEC.PROG.</v>
          </cell>
          <cell r="C2789">
            <v>-3249675373.3800001</v>
          </cell>
          <cell r="D2789">
            <v>2298130.02</v>
          </cell>
          <cell r="E2789">
            <v>0</v>
          </cell>
          <cell r="F2789">
            <v>-3247377243.3600001</v>
          </cell>
        </row>
        <row r="2790">
          <cell r="A2790">
            <v>246041</v>
          </cell>
          <cell r="B2790" t="str">
            <v>REC.RECIB.EJEC.PROG.</v>
          </cell>
          <cell r="C2790">
            <v>-3249675373.3800001</v>
          </cell>
          <cell r="D2790">
            <v>2298130.02</v>
          </cell>
          <cell r="E2790">
            <v>0</v>
          </cell>
          <cell r="F2790">
            <v>-3247377243.3600001</v>
          </cell>
        </row>
        <row r="2791">
          <cell r="A2791">
            <v>24604101</v>
          </cell>
          <cell r="B2791" t="str">
            <v>FONDO DE CREDITO AGR</v>
          </cell>
          <cell r="C2791">
            <v>-1335698411.5699999</v>
          </cell>
          <cell r="D2791">
            <v>2298130.02</v>
          </cell>
          <cell r="E2791">
            <v>0</v>
          </cell>
          <cell r="F2791">
            <v>-1333400281.55</v>
          </cell>
        </row>
        <row r="2792">
          <cell r="A2792">
            <v>24604102</v>
          </cell>
          <cell r="B2792" t="str">
            <v>FONDO  DE CREDT. IND</v>
          </cell>
          <cell r="C2792">
            <v>-1913976961.8099999</v>
          </cell>
          <cell r="D2792">
            <v>0</v>
          </cell>
          <cell r="E2792">
            <v>0</v>
          </cell>
          <cell r="F2792">
            <v>-1913976961.8099999</v>
          </cell>
        </row>
        <row r="2793">
          <cell r="A2793">
            <v>24</v>
          </cell>
          <cell r="B2793" t="str">
            <v>TOTAL OTROS FINANC.O</v>
          </cell>
          <cell r="C2793">
            <v>-181936757302.64999</v>
          </cell>
          <cell r="D2793">
            <v>2062175247267.6101</v>
          </cell>
          <cell r="E2793">
            <v>2049630625334.74</v>
          </cell>
          <cell r="F2793">
            <v>-169392135369.78</v>
          </cell>
        </row>
        <row r="2794">
          <cell r="A2794">
            <v>251</v>
          </cell>
          <cell r="B2794" t="str">
            <v>OBLIGAC.P/ACEPTACION</v>
          </cell>
          <cell r="C2794">
            <v>-16313550297.65</v>
          </cell>
          <cell r="D2794">
            <v>31991270816.740002</v>
          </cell>
          <cell r="E2794">
            <v>51479337212.730003</v>
          </cell>
          <cell r="F2794">
            <v>-35801616693.639999</v>
          </cell>
        </row>
        <row r="2795">
          <cell r="A2795">
            <v>25101</v>
          </cell>
          <cell r="B2795" t="str">
            <v>OBL.P/CARTAS D/CRED.</v>
          </cell>
          <cell r="C2795">
            <v>-16313550297.65</v>
          </cell>
          <cell r="D2795">
            <v>31991270816.740002</v>
          </cell>
          <cell r="E2795">
            <v>51479337212.730003</v>
          </cell>
          <cell r="F2795">
            <v>-35801616693.639999</v>
          </cell>
        </row>
        <row r="2796">
          <cell r="A2796">
            <v>251012</v>
          </cell>
          <cell r="B2796" t="str">
            <v>OBL.P/CARTAS D/CRED.</v>
          </cell>
          <cell r="C2796">
            <v>-16313550297.65</v>
          </cell>
          <cell r="D2796">
            <v>31991270816.740002</v>
          </cell>
          <cell r="E2796">
            <v>51479337212.730003</v>
          </cell>
          <cell r="F2796">
            <v>-35801616693.639999</v>
          </cell>
        </row>
        <row r="2797">
          <cell r="A2797">
            <v>25101201</v>
          </cell>
          <cell r="B2797" t="str">
            <v>ACEPTACIONES P/CTA.N</v>
          </cell>
          <cell r="C2797">
            <v>-2669190414.9099998</v>
          </cell>
          <cell r="D2797">
            <v>3714941306.1599998</v>
          </cell>
          <cell r="E2797">
            <v>1698217626.6700001</v>
          </cell>
          <cell r="F2797">
            <v>-652466735.41999996</v>
          </cell>
        </row>
        <row r="2798">
          <cell r="A2798">
            <v>25101203</v>
          </cell>
          <cell r="B2798" t="str">
            <v>ACEPTACIONES AUTOMAT</v>
          </cell>
          <cell r="C2798">
            <v>-13644359882.74</v>
          </cell>
          <cell r="D2798">
            <v>28276329510.580002</v>
          </cell>
          <cell r="E2798">
            <v>49781119586.059998</v>
          </cell>
          <cell r="F2798">
            <v>-35149149958.220001</v>
          </cell>
        </row>
        <row r="2799">
          <cell r="A2799">
            <v>253</v>
          </cell>
          <cell r="B2799" t="str">
            <v>OBLIGACIONES POR OPE</v>
          </cell>
          <cell r="C2799">
            <v>-1137947615.51</v>
          </cell>
          <cell r="D2799">
            <v>1350617182.5999999</v>
          </cell>
          <cell r="E2799">
            <v>212669567.09</v>
          </cell>
          <cell r="F2799">
            <v>0</v>
          </cell>
        </row>
        <row r="2800">
          <cell r="A2800">
            <v>25303</v>
          </cell>
          <cell r="B2800" t="str">
            <v>PARTIDAS A REGULARIZ</v>
          </cell>
          <cell r="C2800">
            <v>-1137947615.51</v>
          </cell>
          <cell r="D2800">
            <v>1350617182.5999999</v>
          </cell>
          <cell r="E2800">
            <v>212669567.09</v>
          </cell>
          <cell r="F2800">
            <v>0</v>
          </cell>
        </row>
        <row r="2801">
          <cell r="A2801">
            <v>253032</v>
          </cell>
          <cell r="B2801" t="str">
            <v>PARTIDAS A REGULARIZ</v>
          </cell>
          <cell r="C2801">
            <v>-1137947615.51</v>
          </cell>
          <cell r="D2801">
            <v>1350617182.5999999</v>
          </cell>
          <cell r="E2801">
            <v>212669567.09</v>
          </cell>
          <cell r="F2801">
            <v>0</v>
          </cell>
        </row>
        <row r="2802">
          <cell r="A2802">
            <v>25303201</v>
          </cell>
          <cell r="B2802" t="str">
            <v>PARTIDAS A REG.P/OPE</v>
          </cell>
          <cell r="C2802">
            <v>-1137947615.51</v>
          </cell>
          <cell r="D2802">
            <v>1350617182.5999999</v>
          </cell>
          <cell r="E2802">
            <v>212669567.09</v>
          </cell>
          <cell r="F2802">
            <v>0</v>
          </cell>
        </row>
        <row r="2803">
          <cell r="A2803">
            <v>25</v>
          </cell>
          <cell r="B2803" t="str">
            <v>TOTAL OTR.OBL.P/INTE</v>
          </cell>
          <cell r="C2803">
            <v>-17451497913.16</v>
          </cell>
          <cell r="D2803">
            <v>33341887999.34</v>
          </cell>
          <cell r="E2803">
            <v>51692006779.82</v>
          </cell>
          <cell r="F2803">
            <v>-35801616693.639999</v>
          </cell>
        </row>
        <row r="2804">
          <cell r="A2804">
            <v>261</v>
          </cell>
          <cell r="B2804" t="str">
            <v>GAST.POR PAG.P/CAPT.</v>
          </cell>
          <cell r="C2804">
            <v>-4702566869.7700005</v>
          </cell>
          <cell r="D2804">
            <v>19955483642.98</v>
          </cell>
          <cell r="E2804">
            <v>19459311166.369999</v>
          </cell>
          <cell r="F2804">
            <v>-4206394393.1599998</v>
          </cell>
        </row>
        <row r="2805">
          <cell r="A2805">
            <v>26101</v>
          </cell>
          <cell r="B2805" t="str">
            <v>GTOS.P/PAGAR P/DPTOS</v>
          </cell>
          <cell r="C2805">
            <v>-390358328.25999999</v>
          </cell>
          <cell r="D2805">
            <v>1818687350.8199999</v>
          </cell>
          <cell r="E2805">
            <v>1844476232.0799999</v>
          </cell>
          <cell r="F2805">
            <v>-416147209.51999998</v>
          </cell>
        </row>
        <row r="2806">
          <cell r="A2806">
            <v>261011</v>
          </cell>
          <cell r="B2806" t="str">
            <v>GAST.P/ PAG.P/DEPOS.</v>
          </cell>
          <cell r="C2806">
            <v>-390358328.25999999</v>
          </cell>
          <cell r="D2806">
            <v>1818687350.8199999</v>
          </cell>
          <cell r="E2806">
            <v>1844476232.0799999</v>
          </cell>
          <cell r="F2806">
            <v>-416147209.51999998</v>
          </cell>
        </row>
        <row r="2807">
          <cell r="A2807">
            <v>26101102</v>
          </cell>
          <cell r="B2807" t="str">
            <v>GTOS P/PAGAR DEP. CT</v>
          </cell>
          <cell r="C2807">
            <v>0</v>
          </cell>
          <cell r="D2807">
            <v>261373925.19</v>
          </cell>
          <cell r="E2807">
            <v>261373925.19</v>
          </cell>
          <cell r="F2807">
            <v>0</v>
          </cell>
        </row>
        <row r="2808">
          <cell r="A2808">
            <v>2610110201</v>
          </cell>
          <cell r="B2808" t="str">
            <v>GTOS P/PAG.DEP.CTA.C</v>
          </cell>
          <cell r="C2808">
            <v>0</v>
          </cell>
          <cell r="D2808">
            <v>261373925.19</v>
          </cell>
          <cell r="E2808">
            <v>261373925.19</v>
          </cell>
          <cell r="F2808">
            <v>0</v>
          </cell>
        </row>
        <row r="2809">
          <cell r="A2809">
            <v>26101103</v>
          </cell>
          <cell r="B2809" t="str">
            <v>GASTOS POR PAGAR T.C</v>
          </cell>
          <cell r="C2809">
            <v>-390358328.25999999</v>
          </cell>
          <cell r="D2809">
            <v>1557313425.6300001</v>
          </cell>
          <cell r="E2809">
            <v>1583102306.8900001</v>
          </cell>
          <cell r="F2809">
            <v>-416147209.51999998</v>
          </cell>
        </row>
        <row r="2810">
          <cell r="A2810">
            <v>2610110301</v>
          </cell>
          <cell r="B2810" t="str">
            <v>GTOS POR P/TCN PUBLI</v>
          </cell>
          <cell r="C2810">
            <v>-177215.27</v>
          </cell>
          <cell r="D2810">
            <v>569319.43000000005</v>
          </cell>
          <cell r="E2810">
            <v>598631.93999999994</v>
          </cell>
          <cell r="F2810">
            <v>-206527.78</v>
          </cell>
        </row>
        <row r="2811">
          <cell r="A2811">
            <v>2610110302</v>
          </cell>
          <cell r="B2811" t="str">
            <v>GTOS POR P/TCN OFICI</v>
          </cell>
          <cell r="C2811">
            <v>-390181112.99000001</v>
          </cell>
          <cell r="D2811">
            <v>1556744106.2</v>
          </cell>
          <cell r="E2811">
            <v>1582503674.95</v>
          </cell>
          <cell r="F2811">
            <v>-415940681.74000001</v>
          </cell>
        </row>
        <row r="2812">
          <cell r="A2812">
            <v>26102</v>
          </cell>
          <cell r="B2812" t="str">
            <v>GAST.P/PAG.P/OBLIG.A</v>
          </cell>
          <cell r="C2812">
            <v>-263231347.41</v>
          </cell>
          <cell r="D2812">
            <v>1085313.96</v>
          </cell>
          <cell r="E2812">
            <v>2532421.4900000002</v>
          </cell>
          <cell r="F2812">
            <v>-264678454.94</v>
          </cell>
        </row>
        <row r="2813">
          <cell r="A2813">
            <v>261021</v>
          </cell>
          <cell r="B2813" t="str">
            <v>GASTOS P/PAG.P/OTRAS</v>
          </cell>
          <cell r="C2813">
            <v>-263231347.41</v>
          </cell>
          <cell r="D2813">
            <v>1085313.96</v>
          </cell>
          <cell r="E2813">
            <v>2532421.4900000002</v>
          </cell>
          <cell r="F2813">
            <v>-264678454.94</v>
          </cell>
        </row>
        <row r="2814">
          <cell r="A2814">
            <v>26102102</v>
          </cell>
          <cell r="B2814" t="str">
            <v>GTOS. P/PAGAR PART.</v>
          </cell>
          <cell r="C2814">
            <v>-246183843.88</v>
          </cell>
          <cell r="D2814">
            <v>1085313.96</v>
          </cell>
          <cell r="E2814">
            <v>2409474.92</v>
          </cell>
          <cell r="F2814">
            <v>-247508004.84</v>
          </cell>
        </row>
        <row r="2815">
          <cell r="A2815">
            <v>2610210201</v>
          </cell>
          <cell r="B2815" t="str">
            <v>GTOS. P/PAGAR PART.</v>
          </cell>
          <cell r="C2815">
            <v>-246183843.88</v>
          </cell>
          <cell r="D2815">
            <v>1085313.96</v>
          </cell>
          <cell r="E2815">
            <v>2409474.92</v>
          </cell>
          <cell r="F2815">
            <v>-247508004.84</v>
          </cell>
        </row>
        <row r="2816">
          <cell r="A2816">
            <v>26102103</v>
          </cell>
          <cell r="B2816" t="str">
            <v>GTOS. P/PAGAR PART.</v>
          </cell>
          <cell r="C2816">
            <v>-17047503.530000001</v>
          </cell>
          <cell r="D2816">
            <v>0</v>
          </cell>
          <cell r="E2816">
            <v>122946.57</v>
          </cell>
          <cell r="F2816">
            <v>-17170450.100000001</v>
          </cell>
        </row>
        <row r="2817">
          <cell r="A2817">
            <v>2610210301</v>
          </cell>
          <cell r="B2817" t="str">
            <v>GTOS.P/PAG.PART.CALL</v>
          </cell>
          <cell r="C2817">
            <v>-17047503.530000001</v>
          </cell>
          <cell r="D2817">
            <v>0</v>
          </cell>
          <cell r="E2817">
            <v>122946.57</v>
          </cell>
          <cell r="F2817">
            <v>-17170450.100000001</v>
          </cell>
        </row>
        <row r="2818">
          <cell r="A2818">
            <v>26104</v>
          </cell>
          <cell r="B2818" t="str">
            <v>GTOS.P/PAGAR P/DEPOS</v>
          </cell>
          <cell r="C2818">
            <v>0</v>
          </cell>
          <cell r="D2818">
            <v>3691766184.3400002</v>
          </cell>
          <cell r="E2818">
            <v>3691766184.3400002</v>
          </cell>
          <cell r="F2818">
            <v>0</v>
          </cell>
        </row>
        <row r="2819">
          <cell r="A2819">
            <v>261041</v>
          </cell>
          <cell r="B2819" t="str">
            <v>GAST.P/PAG.P/DEP.DE</v>
          </cell>
          <cell r="C2819">
            <v>0</v>
          </cell>
          <cell r="D2819">
            <v>3691766184.3400002</v>
          </cell>
          <cell r="E2819">
            <v>3691766184.3400002</v>
          </cell>
          <cell r="F2819">
            <v>0</v>
          </cell>
        </row>
        <row r="2820">
          <cell r="A2820">
            <v>26104101</v>
          </cell>
          <cell r="B2820" t="str">
            <v>GASTOS P/PAGAR AHORR</v>
          </cell>
          <cell r="C2820">
            <v>0</v>
          </cell>
          <cell r="D2820">
            <v>212089629.59999999</v>
          </cell>
          <cell r="E2820">
            <v>212089629.59999999</v>
          </cell>
          <cell r="F2820">
            <v>0</v>
          </cell>
        </row>
        <row r="2821">
          <cell r="A2821">
            <v>2610410101</v>
          </cell>
          <cell r="B2821" t="str">
            <v>GASTOS P/PAGAR AHR.</v>
          </cell>
          <cell r="C2821">
            <v>0</v>
          </cell>
          <cell r="D2821">
            <v>197462793.83000001</v>
          </cell>
          <cell r="E2821">
            <v>197462793.83000001</v>
          </cell>
          <cell r="F2821">
            <v>0</v>
          </cell>
        </row>
        <row r="2822">
          <cell r="A2822">
            <v>2610410103</v>
          </cell>
          <cell r="B2822" t="str">
            <v>GTOS.P/PAG.AHR.NORM.</v>
          </cell>
          <cell r="C2822">
            <v>0</v>
          </cell>
          <cell r="D2822">
            <v>14626835.77</v>
          </cell>
          <cell r="E2822">
            <v>14626835.77</v>
          </cell>
          <cell r="F2822">
            <v>0</v>
          </cell>
        </row>
        <row r="2823">
          <cell r="A2823">
            <v>26104102</v>
          </cell>
          <cell r="B2823" t="str">
            <v>GTOS. P/PAGAR AHORRO</v>
          </cell>
          <cell r="C2823">
            <v>0</v>
          </cell>
          <cell r="D2823">
            <v>542295500.78999996</v>
          </cell>
          <cell r="E2823">
            <v>542295500.78999996</v>
          </cell>
          <cell r="F2823">
            <v>0</v>
          </cell>
        </row>
        <row r="2824">
          <cell r="A2824">
            <v>2610410201</v>
          </cell>
          <cell r="B2824" t="str">
            <v>GTOS. P/PAGAR AHOR L</v>
          </cell>
          <cell r="C2824">
            <v>0</v>
          </cell>
          <cell r="D2824">
            <v>542295500.78999996</v>
          </cell>
          <cell r="E2824">
            <v>542295500.78999996</v>
          </cell>
          <cell r="F2824">
            <v>0</v>
          </cell>
        </row>
        <row r="2825">
          <cell r="A2825">
            <v>26104103</v>
          </cell>
          <cell r="B2825" t="str">
            <v>GASTOS POR PAGAR AHO</v>
          </cell>
          <cell r="C2825">
            <v>0</v>
          </cell>
          <cell r="D2825">
            <v>2571017193.02</v>
          </cell>
          <cell r="E2825">
            <v>2571017193.02</v>
          </cell>
          <cell r="F2825">
            <v>0</v>
          </cell>
        </row>
        <row r="2826">
          <cell r="A2826">
            <v>2610410301</v>
          </cell>
          <cell r="B2826" t="str">
            <v>GTOS. P/PAGAR AHOR.V</v>
          </cell>
          <cell r="C2826">
            <v>0</v>
          </cell>
          <cell r="D2826">
            <v>2560790833.7399998</v>
          </cell>
          <cell r="E2826">
            <v>2560790833.7399998</v>
          </cell>
          <cell r="F2826">
            <v>0</v>
          </cell>
        </row>
        <row r="2827">
          <cell r="A2827">
            <v>2610410303</v>
          </cell>
          <cell r="B2827" t="str">
            <v>GTO.P/PAG.AHOR.V.I.P</v>
          </cell>
          <cell r="C2827">
            <v>0</v>
          </cell>
          <cell r="D2827">
            <v>10226359.279999999</v>
          </cell>
          <cell r="E2827">
            <v>10226359.279999999</v>
          </cell>
          <cell r="F2827">
            <v>0</v>
          </cell>
        </row>
        <row r="2828">
          <cell r="A2828">
            <v>26104104</v>
          </cell>
          <cell r="B2828" t="str">
            <v>GTOS P/PAGAR CTA AHO</v>
          </cell>
          <cell r="C2828">
            <v>0</v>
          </cell>
          <cell r="D2828">
            <v>279946746.22000003</v>
          </cell>
          <cell r="E2828">
            <v>279946746.22000003</v>
          </cell>
          <cell r="F2828">
            <v>0</v>
          </cell>
        </row>
        <row r="2829">
          <cell r="A2829">
            <v>2610410401</v>
          </cell>
          <cell r="B2829" t="str">
            <v>GTOS. P/PAGAR AHOR.P</v>
          </cell>
          <cell r="C2829">
            <v>0</v>
          </cell>
          <cell r="D2829">
            <v>270674082.63999999</v>
          </cell>
          <cell r="E2829">
            <v>270674082.63999999</v>
          </cell>
          <cell r="F2829">
            <v>0</v>
          </cell>
        </row>
        <row r="2830">
          <cell r="A2830">
            <v>2610410403</v>
          </cell>
          <cell r="B2830" t="str">
            <v>GTO.P/PAG.AHOR.PREF.</v>
          </cell>
          <cell r="C2830">
            <v>0</v>
          </cell>
          <cell r="D2830">
            <v>9272663.5800000001</v>
          </cell>
          <cell r="E2830">
            <v>9272663.5800000001</v>
          </cell>
          <cell r="F2830">
            <v>0</v>
          </cell>
        </row>
        <row r="2831">
          <cell r="A2831">
            <v>26104105</v>
          </cell>
          <cell r="B2831" t="str">
            <v>GTOS. P/PAGAR ADM. P</v>
          </cell>
          <cell r="C2831">
            <v>0</v>
          </cell>
          <cell r="D2831">
            <v>85296246.799999997</v>
          </cell>
          <cell r="E2831">
            <v>85296246.799999997</v>
          </cell>
          <cell r="F2831">
            <v>0</v>
          </cell>
        </row>
        <row r="2832">
          <cell r="A2832">
            <v>2610410501</v>
          </cell>
          <cell r="B2832" t="str">
            <v>GTOS. P/PAGAR ADM.PU</v>
          </cell>
          <cell r="C2832">
            <v>0</v>
          </cell>
          <cell r="D2832">
            <v>85296246.799999997</v>
          </cell>
          <cell r="E2832">
            <v>85296246.799999997</v>
          </cell>
          <cell r="F2832">
            <v>0</v>
          </cell>
        </row>
        <row r="2833">
          <cell r="A2833">
            <v>26104107</v>
          </cell>
          <cell r="B2833" t="str">
            <v>GTO.P/PAGAR AHORRO P</v>
          </cell>
          <cell r="C2833">
            <v>0</v>
          </cell>
          <cell r="D2833">
            <v>1120867.9099999999</v>
          </cell>
          <cell r="E2833">
            <v>1120867.9099999999</v>
          </cell>
          <cell r="F2833">
            <v>0</v>
          </cell>
        </row>
        <row r="2834">
          <cell r="A2834">
            <v>2610410701</v>
          </cell>
          <cell r="B2834" t="str">
            <v>GTO.P/PAGAR AHORRO J</v>
          </cell>
          <cell r="C2834">
            <v>0</v>
          </cell>
          <cell r="D2834">
            <v>1120867.9099999999</v>
          </cell>
          <cell r="E2834">
            <v>1120867.9099999999</v>
          </cell>
          <cell r="F2834">
            <v>0</v>
          </cell>
        </row>
        <row r="2835">
          <cell r="A2835">
            <v>26105</v>
          </cell>
          <cell r="B2835" t="str">
            <v>GTOS.P/PAG.P/DPTOS.A</v>
          </cell>
          <cell r="C2835">
            <v>-4048977194.0999999</v>
          </cell>
          <cell r="D2835">
            <v>14443944793.860001</v>
          </cell>
          <cell r="E2835">
            <v>13920536328.459999</v>
          </cell>
          <cell r="F2835">
            <v>-3525568728.6999998</v>
          </cell>
        </row>
        <row r="2836">
          <cell r="A2836">
            <v>261051</v>
          </cell>
          <cell r="B2836" t="str">
            <v>GTOS.P/PAG.P/DPTOS.</v>
          </cell>
          <cell r="C2836">
            <v>-4048977194.0999999</v>
          </cell>
          <cell r="D2836">
            <v>14443944793.860001</v>
          </cell>
          <cell r="E2836">
            <v>13920536328.459999</v>
          </cell>
          <cell r="F2836">
            <v>-3525568728.6999998</v>
          </cell>
        </row>
        <row r="2837">
          <cell r="A2837">
            <v>26105101</v>
          </cell>
          <cell r="B2837" t="str">
            <v>GTOS P/PAGAR DEP A P</v>
          </cell>
          <cell r="C2837">
            <v>-3736222225.4099998</v>
          </cell>
          <cell r="D2837">
            <v>13948318337.42</v>
          </cell>
          <cell r="E2837">
            <v>13405320010.41</v>
          </cell>
          <cell r="F2837">
            <v>-3193223898.4000001</v>
          </cell>
        </row>
        <row r="2838">
          <cell r="A2838">
            <v>2610510101</v>
          </cell>
          <cell r="B2838" t="str">
            <v>DE ENTES OFICIALES</v>
          </cell>
          <cell r="C2838">
            <v>-1605943753.28</v>
          </cell>
          <cell r="D2838">
            <v>2339556559.5300002</v>
          </cell>
          <cell r="E2838">
            <v>2108088581.1800001</v>
          </cell>
          <cell r="F2838">
            <v>-1374475774.9300001</v>
          </cell>
        </row>
        <row r="2839">
          <cell r="A2839">
            <v>261051010101</v>
          </cell>
          <cell r="B2839" t="str">
            <v>DE ENTES OFICIALES A</v>
          </cell>
          <cell r="C2839">
            <v>-1605943753.28</v>
          </cell>
          <cell r="D2839">
            <v>2339556559.5300002</v>
          </cell>
          <cell r="E2839">
            <v>2108088581.1800001</v>
          </cell>
          <cell r="F2839">
            <v>-1374475774.9300001</v>
          </cell>
        </row>
        <row r="2840">
          <cell r="A2840">
            <v>2610510102</v>
          </cell>
          <cell r="B2840" t="str">
            <v>EN ENTES PRIVADOS</v>
          </cell>
          <cell r="C2840">
            <v>-2053569625.3099999</v>
          </cell>
          <cell r="D2840">
            <v>3453972808.6100001</v>
          </cell>
          <cell r="E2840">
            <v>3174415283.3899999</v>
          </cell>
          <cell r="F2840">
            <v>-1774012100.0899999</v>
          </cell>
        </row>
        <row r="2841">
          <cell r="A2841">
            <v>261051010201</v>
          </cell>
          <cell r="B2841" t="str">
            <v>EN ENTES PRIVADOS AL</v>
          </cell>
          <cell r="C2841">
            <v>-2053569625.3099999</v>
          </cell>
          <cell r="D2841">
            <v>3453972808.6100001</v>
          </cell>
          <cell r="E2841">
            <v>3174415283.3899999</v>
          </cell>
          <cell r="F2841">
            <v>-1774012100.0899999</v>
          </cell>
        </row>
        <row r="2842">
          <cell r="A2842">
            <v>2610510104</v>
          </cell>
          <cell r="B2842" t="str">
            <v>P/REC.PROV.DE FONDOS</v>
          </cell>
          <cell r="C2842">
            <v>-75924970.349999994</v>
          </cell>
          <cell r="D2842">
            <v>101583078.31999999</v>
          </cell>
          <cell r="E2842">
            <v>69621049.180000007</v>
          </cell>
          <cell r="F2842">
            <v>-43962941.210000001</v>
          </cell>
        </row>
        <row r="2843">
          <cell r="A2843">
            <v>261051010401</v>
          </cell>
          <cell r="B2843" t="str">
            <v>P/REC.PROV.DE FONDOS</v>
          </cell>
          <cell r="C2843">
            <v>-75924970.349999994</v>
          </cell>
          <cell r="D2843">
            <v>101583078.31999999</v>
          </cell>
          <cell r="E2843">
            <v>69621049.180000007</v>
          </cell>
          <cell r="F2843">
            <v>-43962941.210000001</v>
          </cell>
        </row>
        <row r="2844">
          <cell r="A2844">
            <v>2610510105</v>
          </cell>
          <cell r="B2844" t="str">
            <v>GASTOS P/PAGAR PARTI</v>
          </cell>
          <cell r="C2844">
            <v>-298849.05</v>
          </cell>
          <cell r="D2844">
            <v>217750.5</v>
          </cell>
          <cell r="E2844">
            <v>144731.16</v>
          </cell>
          <cell r="F2844">
            <v>-225829.71</v>
          </cell>
        </row>
        <row r="2845">
          <cell r="A2845">
            <v>261051010501</v>
          </cell>
          <cell r="B2845" t="str">
            <v>GASTOS P/PAGAR PARTI</v>
          </cell>
          <cell r="C2845">
            <v>-298849.05</v>
          </cell>
          <cell r="D2845">
            <v>217750.5</v>
          </cell>
          <cell r="E2845">
            <v>144731.16</v>
          </cell>
          <cell r="F2845">
            <v>-225829.71</v>
          </cell>
        </row>
        <row r="2846">
          <cell r="A2846">
            <v>2610510120</v>
          </cell>
          <cell r="B2846" t="str">
            <v>GTOS.P/PAGAR INT.PLA</v>
          </cell>
          <cell r="C2846">
            <v>-485027.42</v>
          </cell>
          <cell r="D2846">
            <v>8052988140.46</v>
          </cell>
          <cell r="E2846">
            <v>8053050365.5</v>
          </cell>
          <cell r="F2846">
            <v>-547252.46</v>
          </cell>
        </row>
        <row r="2847">
          <cell r="A2847">
            <v>261051012001</v>
          </cell>
          <cell r="B2847" t="str">
            <v>GTOS.P/PAGAR INT.PLA</v>
          </cell>
          <cell r="C2847">
            <v>-485027.42</v>
          </cell>
          <cell r="D2847">
            <v>8052988140.46</v>
          </cell>
          <cell r="E2847">
            <v>8053050365.5</v>
          </cell>
          <cell r="F2847">
            <v>-547252.46</v>
          </cell>
        </row>
        <row r="2848">
          <cell r="A2848">
            <v>26105120</v>
          </cell>
          <cell r="B2848" t="str">
            <v>GASTOS POR PAGAR DPF</v>
          </cell>
          <cell r="C2848">
            <v>-312754968.69</v>
          </cell>
          <cell r="D2848">
            <v>495626456.44</v>
          </cell>
          <cell r="E2848">
            <v>515216318.05000001</v>
          </cell>
          <cell r="F2848">
            <v>-332344830.30000001</v>
          </cell>
        </row>
        <row r="2849">
          <cell r="A2849">
            <v>2610512001</v>
          </cell>
          <cell r="B2849" t="str">
            <v>GASTOS P/PAGAR RENTA</v>
          </cell>
          <cell r="C2849">
            <v>-312754968.69</v>
          </cell>
          <cell r="D2849">
            <v>495626456.44</v>
          </cell>
          <cell r="E2849">
            <v>515216318.05000001</v>
          </cell>
          <cell r="F2849">
            <v>-332344830.30000001</v>
          </cell>
        </row>
        <row r="2850">
          <cell r="A2850">
            <v>263</v>
          </cell>
          <cell r="B2850" t="str">
            <v>GTOS.PAG.P/CAPT.OBLI</v>
          </cell>
          <cell r="C2850">
            <v>0</v>
          </cell>
          <cell r="D2850">
            <v>11672424.029999999</v>
          </cell>
          <cell r="E2850">
            <v>11672424.029999999</v>
          </cell>
          <cell r="F2850">
            <v>0</v>
          </cell>
        </row>
        <row r="2851">
          <cell r="A2851">
            <v>26301</v>
          </cell>
          <cell r="B2851" t="str">
            <v>GTOS.PAG.OBL.C/BANAP</v>
          </cell>
          <cell r="C2851">
            <v>0</v>
          </cell>
          <cell r="D2851">
            <v>11672424.029999999</v>
          </cell>
          <cell r="E2851">
            <v>11672424.029999999</v>
          </cell>
          <cell r="F2851">
            <v>0</v>
          </cell>
        </row>
        <row r="2852">
          <cell r="A2852">
            <v>263011</v>
          </cell>
          <cell r="B2852" t="str">
            <v>GTOS.PAG.OBL.C/BANA.</v>
          </cell>
          <cell r="C2852">
            <v>0</v>
          </cell>
          <cell r="D2852">
            <v>11672424.029999999</v>
          </cell>
          <cell r="E2852">
            <v>11672424.029999999</v>
          </cell>
          <cell r="F2852">
            <v>0</v>
          </cell>
        </row>
        <row r="2853">
          <cell r="A2853">
            <v>26301101</v>
          </cell>
          <cell r="B2853" t="str">
            <v>GTOS.P/PAGAR AHORRO</v>
          </cell>
          <cell r="C2853">
            <v>0</v>
          </cell>
          <cell r="D2853">
            <v>11672424.029999999</v>
          </cell>
          <cell r="E2853">
            <v>11672424.029999999</v>
          </cell>
          <cell r="F2853">
            <v>0</v>
          </cell>
        </row>
        <row r="2854">
          <cell r="A2854">
            <v>2630110101</v>
          </cell>
          <cell r="B2854" t="str">
            <v>GTOS.P/PAGAR AHORRO</v>
          </cell>
          <cell r="C2854">
            <v>0</v>
          </cell>
          <cell r="D2854">
            <v>11672424.029999999</v>
          </cell>
          <cell r="E2854">
            <v>11672424.029999999</v>
          </cell>
          <cell r="F2854">
            <v>0</v>
          </cell>
        </row>
        <row r="2855">
          <cell r="A2855">
            <v>264</v>
          </cell>
          <cell r="B2855" t="str">
            <v>GTOS.PAG.OTR.FICTOS.</v>
          </cell>
          <cell r="C2855">
            <v>-613422563.22000003</v>
          </cell>
          <cell r="D2855">
            <v>925800066.55999994</v>
          </cell>
          <cell r="E2855">
            <v>864959826.44000006</v>
          </cell>
          <cell r="F2855">
            <v>-552582323.10000002</v>
          </cell>
        </row>
        <row r="2856">
          <cell r="A2856">
            <v>26401</v>
          </cell>
          <cell r="B2856" t="str">
            <v>GTOS.PAG.OBL.IN.FI.P</v>
          </cell>
          <cell r="C2856">
            <v>-208378850.50999999</v>
          </cell>
          <cell r="D2856">
            <v>254095823.96000001</v>
          </cell>
          <cell r="E2856">
            <v>254232385.37</v>
          </cell>
          <cell r="F2856">
            <v>-208515411.91999999</v>
          </cell>
        </row>
        <row r="2857">
          <cell r="A2857">
            <v>264011</v>
          </cell>
          <cell r="B2857" t="str">
            <v>GTOS.PAG.OBL.IN.FI.P</v>
          </cell>
          <cell r="C2857">
            <v>-208378850.50999999</v>
          </cell>
          <cell r="D2857">
            <v>254095823.96000001</v>
          </cell>
          <cell r="E2857">
            <v>254232385.37</v>
          </cell>
          <cell r="F2857">
            <v>-208515411.91999999</v>
          </cell>
        </row>
        <row r="2858">
          <cell r="A2858">
            <v>26401101</v>
          </cell>
          <cell r="B2858" t="str">
            <v>GTOS. P/PAG. AHOR IN</v>
          </cell>
          <cell r="C2858">
            <v>0</v>
          </cell>
          <cell r="D2858">
            <v>24921560.77</v>
          </cell>
          <cell r="E2858">
            <v>24921560.77</v>
          </cell>
          <cell r="F2858">
            <v>0</v>
          </cell>
        </row>
        <row r="2859">
          <cell r="A2859">
            <v>2640110101</v>
          </cell>
          <cell r="B2859" t="str">
            <v>GTOS. P/PAG.AHOR INS</v>
          </cell>
          <cell r="C2859">
            <v>0</v>
          </cell>
          <cell r="D2859">
            <v>24921560.77</v>
          </cell>
          <cell r="E2859">
            <v>24921560.77</v>
          </cell>
          <cell r="F2859">
            <v>0</v>
          </cell>
        </row>
        <row r="2860">
          <cell r="A2860">
            <v>26401103</v>
          </cell>
          <cell r="B2860" t="str">
            <v>GASTOS P/PAG.INT.CTA</v>
          </cell>
          <cell r="C2860">
            <v>0</v>
          </cell>
          <cell r="D2860">
            <v>36035657.759999998</v>
          </cell>
          <cell r="E2860">
            <v>36035657.759999998</v>
          </cell>
          <cell r="F2860">
            <v>0</v>
          </cell>
        </row>
        <row r="2861">
          <cell r="A2861">
            <v>2640110301</v>
          </cell>
          <cell r="B2861" t="str">
            <v>GASTOS POR PAGAR INT</v>
          </cell>
          <cell r="C2861">
            <v>0</v>
          </cell>
          <cell r="D2861">
            <v>36035657.759999998</v>
          </cell>
          <cell r="E2861">
            <v>36035657.759999998</v>
          </cell>
          <cell r="F2861">
            <v>0</v>
          </cell>
        </row>
        <row r="2862">
          <cell r="A2862">
            <v>26401104</v>
          </cell>
          <cell r="B2862" t="str">
            <v>GTOS. P/PAGAR D.P.F</v>
          </cell>
          <cell r="C2862">
            <v>-205276985.02000001</v>
          </cell>
          <cell r="D2862">
            <v>193138605.43000001</v>
          </cell>
          <cell r="E2862">
            <v>193244407.03999999</v>
          </cell>
          <cell r="F2862">
            <v>-205382786.63</v>
          </cell>
        </row>
        <row r="2863">
          <cell r="A2863">
            <v>2640110401</v>
          </cell>
          <cell r="B2863" t="str">
            <v>GTOS. P/PAGAR D.P.F</v>
          </cell>
          <cell r="C2863">
            <v>-205276985.02000001</v>
          </cell>
          <cell r="D2863">
            <v>193138605.43000001</v>
          </cell>
          <cell r="E2863">
            <v>193244407.03999999</v>
          </cell>
          <cell r="F2863">
            <v>-205382786.63</v>
          </cell>
        </row>
        <row r="2864">
          <cell r="A2864">
            <v>26401105</v>
          </cell>
          <cell r="B2864" t="str">
            <v>GTOS POR PAGAR PART.</v>
          </cell>
          <cell r="C2864">
            <v>-3101865.49</v>
          </cell>
          <cell r="D2864">
            <v>0</v>
          </cell>
          <cell r="E2864">
            <v>30759.8</v>
          </cell>
          <cell r="F2864">
            <v>-3132625.29</v>
          </cell>
        </row>
        <row r="2865">
          <cell r="A2865">
            <v>2640110501</v>
          </cell>
          <cell r="B2865" t="str">
            <v>GTOS POR PAGAR PART.</v>
          </cell>
          <cell r="C2865">
            <v>-3101865.49</v>
          </cell>
          <cell r="D2865">
            <v>0</v>
          </cell>
          <cell r="E2865">
            <v>30759.8</v>
          </cell>
          <cell r="F2865">
            <v>-3132625.29</v>
          </cell>
        </row>
        <row r="2866">
          <cell r="A2866">
            <v>26402</v>
          </cell>
          <cell r="B2866" t="str">
            <v>GTOS.PG.OBL.IN.FIN.P</v>
          </cell>
          <cell r="C2866">
            <v>-146422861.47999999</v>
          </cell>
          <cell r="D2866">
            <v>10376988.93</v>
          </cell>
          <cell r="E2866">
            <v>15050616.26</v>
          </cell>
          <cell r="F2866">
            <v>-151096488.81</v>
          </cell>
        </row>
        <row r="2867">
          <cell r="A2867">
            <v>264021</v>
          </cell>
          <cell r="B2867" t="str">
            <v>GAST.P/PAG.P/OBLIG.I</v>
          </cell>
          <cell r="C2867">
            <v>-146422861.47999999</v>
          </cell>
          <cell r="D2867">
            <v>10376988.93</v>
          </cell>
          <cell r="E2867">
            <v>15050616.26</v>
          </cell>
          <cell r="F2867">
            <v>-151096488.81</v>
          </cell>
        </row>
        <row r="2868">
          <cell r="A2868">
            <v>26402101</v>
          </cell>
          <cell r="B2868" t="str">
            <v>GTO.P/PAG/O.INST.F.P</v>
          </cell>
          <cell r="C2868">
            <v>-146422861.47999999</v>
          </cell>
          <cell r="D2868">
            <v>10376988.93</v>
          </cell>
          <cell r="E2868">
            <v>15050616.26</v>
          </cell>
          <cell r="F2868">
            <v>-151096488.81</v>
          </cell>
        </row>
        <row r="2869">
          <cell r="A2869">
            <v>2640210101</v>
          </cell>
          <cell r="B2869" t="str">
            <v>GAST.P/PAG.P/O.INST.</v>
          </cell>
          <cell r="C2869">
            <v>-62947544.710000001</v>
          </cell>
          <cell r="D2869">
            <v>0</v>
          </cell>
          <cell r="E2869">
            <v>6093387.6900000004</v>
          </cell>
          <cell r="F2869">
            <v>-69040932.400000006</v>
          </cell>
        </row>
        <row r="2870">
          <cell r="A2870">
            <v>2640210103</v>
          </cell>
          <cell r="B2870" t="str">
            <v>GTOS.P/P.O/O.INST.FD</v>
          </cell>
          <cell r="C2870">
            <v>-47794083.140000001</v>
          </cell>
          <cell r="D2870">
            <v>0</v>
          </cell>
          <cell r="E2870">
            <v>8059428.4199999999</v>
          </cell>
          <cell r="F2870">
            <v>-55853511.560000002</v>
          </cell>
        </row>
        <row r="2871">
          <cell r="A2871">
            <v>2640210104</v>
          </cell>
          <cell r="B2871" t="str">
            <v>CRED.PYME GTO.P/P.O/</v>
          </cell>
          <cell r="C2871">
            <v>-35681233.630000003</v>
          </cell>
          <cell r="D2871">
            <v>10376988.93</v>
          </cell>
          <cell r="E2871">
            <v>897800.15</v>
          </cell>
          <cell r="F2871">
            <v>-26202044.850000001</v>
          </cell>
        </row>
        <row r="2872">
          <cell r="A2872">
            <v>26405</v>
          </cell>
          <cell r="B2872" t="str">
            <v>GTOS.PAG.OB.OTR.FIN.</v>
          </cell>
          <cell r="C2872">
            <v>-258426406.78</v>
          </cell>
          <cell r="D2872">
            <v>660363364.78999996</v>
          </cell>
          <cell r="E2872">
            <v>594907380.38</v>
          </cell>
          <cell r="F2872">
            <v>-192970422.37</v>
          </cell>
        </row>
        <row r="2873">
          <cell r="A2873">
            <v>264051</v>
          </cell>
          <cell r="B2873" t="str">
            <v>GASTOS P/PAG.P/OBLIG</v>
          </cell>
          <cell r="C2873">
            <v>-258426406.78</v>
          </cell>
          <cell r="D2873">
            <v>660363364.78999996</v>
          </cell>
          <cell r="E2873">
            <v>594907380.38</v>
          </cell>
          <cell r="F2873">
            <v>-192970422.37</v>
          </cell>
        </row>
        <row r="2874">
          <cell r="A2874">
            <v>26405102</v>
          </cell>
          <cell r="B2874" t="str">
            <v>GASTOS P/PAG.P/OBLIG</v>
          </cell>
          <cell r="C2874">
            <v>-258426406.78</v>
          </cell>
          <cell r="D2874">
            <v>660363364.78999996</v>
          </cell>
          <cell r="E2874">
            <v>594907380.38</v>
          </cell>
          <cell r="F2874">
            <v>-192970422.37</v>
          </cell>
        </row>
        <row r="2875">
          <cell r="A2875">
            <v>26406</v>
          </cell>
          <cell r="B2875" t="str">
            <v>GTOS.PAG.OBL.OTR.FIN</v>
          </cell>
          <cell r="C2875">
            <v>-194444.45</v>
          </cell>
          <cell r="D2875">
            <v>963888.88</v>
          </cell>
          <cell r="E2875">
            <v>769444.43</v>
          </cell>
          <cell r="F2875">
            <v>0</v>
          </cell>
        </row>
        <row r="2876">
          <cell r="A2876">
            <v>264061</v>
          </cell>
          <cell r="B2876" t="str">
            <v>GASTOS P/PAG.P/OBLIG</v>
          </cell>
          <cell r="C2876">
            <v>-194444.45</v>
          </cell>
          <cell r="D2876">
            <v>963888.88</v>
          </cell>
          <cell r="E2876">
            <v>769444.43</v>
          </cell>
          <cell r="F2876">
            <v>0</v>
          </cell>
        </row>
        <row r="2877">
          <cell r="A2877">
            <v>26406101</v>
          </cell>
          <cell r="B2877" t="str">
            <v>GAST.P/PAG.P/OBLIG.P</v>
          </cell>
          <cell r="C2877">
            <v>-194444.45</v>
          </cell>
          <cell r="D2877">
            <v>963888.88</v>
          </cell>
          <cell r="E2877">
            <v>769444.43</v>
          </cell>
          <cell r="F2877">
            <v>0</v>
          </cell>
        </row>
        <row r="2878">
          <cell r="A2878">
            <v>2640610103</v>
          </cell>
          <cell r="B2878" t="str">
            <v>GTOS.P/PAG.P/O.FINA.</v>
          </cell>
          <cell r="C2878">
            <v>-194444.45</v>
          </cell>
          <cell r="D2878">
            <v>963888.88</v>
          </cell>
          <cell r="E2878">
            <v>769444.43</v>
          </cell>
          <cell r="F2878">
            <v>0</v>
          </cell>
        </row>
        <row r="2879">
          <cell r="A2879">
            <v>26</v>
          </cell>
          <cell r="B2879" t="str">
            <v>TOTAL INTERESES Y CO</v>
          </cell>
          <cell r="C2879">
            <v>-5315989432.9899998</v>
          </cell>
          <cell r="D2879">
            <v>20892956133.57</v>
          </cell>
          <cell r="E2879">
            <v>20335943416.84</v>
          </cell>
          <cell r="F2879">
            <v>-4758976716.2600002</v>
          </cell>
        </row>
        <row r="2880">
          <cell r="A2880">
            <v>271</v>
          </cell>
          <cell r="B2880" t="str">
            <v>APORTAC. RETEN. LAB.</v>
          </cell>
          <cell r="C2880">
            <v>-1998614900.72</v>
          </cell>
          <cell r="D2880">
            <v>1651615302.49</v>
          </cell>
          <cell r="E2880">
            <v>1240566767.8</v>
          </cell>
          <cell r="F2880">
            <v>-1587566366.03</v>
          </cell>
        </row>
        <row r="2881">
          <cell r="A2881">
            <v>27101</v>
          </cell>
          <cell r="B2881" t="str">
            <v>APORTAC.PATRON.P/PAG</v>
          </cell>
          <cell r="C2881">
            <v>-1370712788.0999999</v>
          </cell>
          <cell r="D2881">
            <v>1142553545.6400001</v>
          </cell>
          <cell r="E2881">
            <v>917975733.45000005</v>
          </cell>
          <cell r="F2881">
            <v>-1146134975.9100001</v>
          </cell>
        </row>
        <row r="2882">
          <cell r="A2882">
            <v>271011</v>
          </cell>
          <cell r="B2882" t="str">
            <v>APORTAC.PATRON.P/PAG</v>
          </cell>
          <cell r="C2882">
            <v>-1370712788.0999999</v>
          </cell>
          <cell r="D2882">
            <v>1142553545.6400001</v>
          </cell>
          <cell r="E2882">
            <v>917975733.45000005</v>
          </cell>
          <cell r="F2882">
            <v>-1146134975.9100001</v>
          </cell>
        </row>
        <row r="2883">
          <cell r="A2883">
            <v>27101101</v>
          </cell>
          <cell r="B2883" t="str">
            <v>INSTIT.NAC.COOPER.ED</v>
          </cell>
          <cell r="C2883">
            <v>-154576844.84</v>
          </cell>
          <cell r="D2883">
            <v>0</v>
          </cell>
          <cell r="E2883">
            <v>154716776.69999999</v>
          </cell>
          <cell r="F2883">
            <v>-309293621.54000002</v>
          </cell>
        </row>
        <row r="2884">
          <cell r="A2884">
            <v>27101102</v>
          </cell>
          <cell r="B2884" t="str">
            <v>LEY POLIT. HABITACIO</v>
          </cell>
          <cell r="C2884">
            <v>-123900194.45</v>
          </cell>
          <cell r="D2884">
            <v>246988890.94999999</v>
          </cell>
          <cell r="E2884">
            <v>123088696.5</v>
          </cell>
          <cell r="F2884">
            <v>0</v>
          </cell>
        </row>
        <row r="2885">
          <cell r="A2885">
            <v>27101107</v>
          </cell>
          <cell r="B2885" t="str">
            <v>PARO FORZOSO</v>
          </cell>
          <cell r="C2885">
            <v>-168297232.38999999</v>
          </cell>
          <cell r="D2885">
            <v>151523401.69</v>
          </cell>
          <cell r="E2885">
            <v>99542916.189999998</v>
          </cell>
          <cell r="F2885">
            <v>-116316746.89</v>
          </cell>
        </row>
        <row r="2886">
          <cell r="A2886">
            <v>27101109</v>
          </cell>
          <cell r="B2886" t="str">
            <v>SEGURO SOCIAL OBLIGA</v>
          </cell>
          <cell r="C2886">
            <v>-923938516.41999996</v>
          </cell>
          <cell r="D2886">
            <v>744041253</v>
          </cell>
          <cell r="E2886">
            <v>540627344.05999994</v>
          </cell>
          <cell r="F2886">
            <v>-720524607.48000002</v>
          </cell>
        </row>
        <row r="2887">
          <cell r="A2887">
            <v>27102</v>
          </cell>
          <cell r="B2887" t="str">
            <v>APORTA.LABOR.RET.P/P</v>
          </cell>
          <cell r="C2887">
            <v>-627902112.62</v>
          </cell>
          <cell r="D2887">
            <v>509061756.85000002</v>
          </cell>
          <cell r="E2887">
            <v>322591034.35000002</v>
          </cell>
          <cell r="F2887">
            <v>-441431390.12</v>
          </cell>
        </row>
        <row r="2888">
          <cell r="A2888">
            <v>271021</v>
          </cell>
          <cell r="B2888" t="str">
            <v>APORTA.LABOR.RET.P/P</v>
          </cell>
          <cell r="C2888">
            <v>-627902112.62</v>
          </cell>
          <cell r="D2888">
            <v>509061756.85000002</v>
          </cell>
          <cell r="E2888">
            <v>322591034.35000002</v>
          </cell>
          <cell r="F2888">
            <v>-441431390.12</v>
          </cell>
        </row>
        <row r="2889">
          <cell r="A2889">
            <v>27102101</v>
          </cell>
          <cell r="B2889" t="str">
            <v>INSTITUT.NAC.COOP.ED</v>
          </cell>
          <cell r="C2889">
            <v>-1028248.72</v>
          </cell>
          <cell r="D2889">
            <v>0</v>
          </cell>
          <cell r="E2889">
            <v>554592.92000000004</v>
          </cell>
          <cell r="F2889">
            <v>-1582841.64</v>
          </cell>
        </row>
        <row r="2890">
          <cell r="A2890">
            <v>27102102</v>
          </cell>
          <cell r="B2890" t="str">
            <v>LEY POLIT.HABITACION</v>
          </cell>
          <cell r="C2890">
            <v>-61950096.869999997</v>
          </cell>
          <cell r="D2890">
            <v>123494444.59999999</v>
          </cell>
          <cell r="E2890">
            <v>61544347.729999997</v>
          </cell>
          <cell r="F2890">
            <v>0</v>
          </cell>
        </row>
        <row r="2891">
          <cell r="A2891">
            <v>27102105</v>
          </cell>
          <cell r="B2891" t="str">
            <v>INSTIT.NACIONAL VIVI</v>
          </cell>
          <cell r="C2891">
            <v>-163.80000000000001</v>
          </cell>
          <cell r="D2891">
            <v>0</v>
          </cell>
          <cell r="E2891">
            <v>54.6</v>
          </cell>
          <cell r="F2891">
            <v>-218.4</v>
          </cell>
        </row>
        <row r="2892">
          <cell r="A2892">
            <v>27102107</v>
          </cell>
          <cell r="B2892" t="str">
            <v>PARO FORZOSO</v>
          </cell>
          <cell r="C2892">
            <v>-139106867.13999999</v>
          </cell>
          <cell r="D2892">
            <v>0</v>
          </cell>
          <cell r="E2892">
            <v>29949367.969999999</v>
          </cell>
          <cell r="F2892">
            <v>-169056235.11000001</v>
          </cell>
        </row>
        <row r="2893">
          <cell r="A2893">
            <v>27102109</v>
          </cell>
          <cell r="B2893" t="str">
            <v>SEGURO SOCIAL OBLIGA</v>
          </cell>
          <cell r="C2893">
            <v>-425816736.08999997</v>
          </cell>
          <cell r="D2893">
            <v>385567312.25</v>
          </cell>
          <cell r="E2893">
            <v>230542671.13</v>
          </cell>
          <cell r="F2893">
            <v>-270792094.97000003</v>
          </cell>
        </row>
        <row r="2894">
          <cell r="A2894">
            <v>272</v>
          </cell>
          <cell r="B2894" t="str">
            <v>VARIAS</v>
          </cell>
          <cell r="C2894">
            <v>-156073253276.98999</v>
          </cell>
          <cell r="D2894">
            <v>500372234510.21002</v>
          </cell>
          <cell r="E2894">
            <v>490842341993.98004</v>
          </cell>
          <cell r="F2894">
            <v>-171042703376.72</v>
          </cell>
        </row>
        <row r="2895">
          <cell r="A2895">
            <v>27201</v>
          </cell>
          <cell r="B2895" t="str">
            <v>PROVEEDORES</v>
          </cell>
          <cell r="C2895">
            <v>-68238204533.379997</v>
          </cell>
          <cell r="D2895">
            <v>72528386324.279999</v>
          </cell>
          <cell r="E2895">
            <v>73274302361.179993</v>
          </cell>
          <cell r="F2895">
            <v>-68984120570.279999</v>
          </cell>
        </row>
        <row r="2896">
          <cell r="A2896">
            <v>272011</v>
          </cell>
          <cell r="B2896" t="str">
            <v>PROVEEDORES.</v>
          </cell>
          <cell r="C2896">
            <v>-27080353471.470001</v>
          </cell>
          <cell r="D2896">
            <v>71551334312.419998</v>
          </cell>
          <cell r="E2896">
            <v>70744569483.259995</v>
          </cell>
          <cell r="F2896">
            <v>-26273588642.310001</v>
          </cell>
        </row>
        <row r="2897">
          <cell r="A2897">
            <v>27201101</v>
          </cell>
          <cell r="B2897" t="str">
            <v>PROVEEDORES.</v>
          </cell>
          <cell r="C2897">
            <v>-23097466925.380001</v>
          </cell>
          <cell r="D2897">
            <v>23179259676.880001</v>
          </cell>
          <cell r="E2897">
            <v>23674561683.66</v>
          </cell>
          <cell r="F2897">
            <v>-23592768932.16</v>
          </cell>
        </row>
        <row r="2898">
          <cell r="A2898">
            <v>27201102</v>
          </cell>
          <cell r="B2898" t="str">
            <v>PROVEEDORES CEPROBAN</v>
          </cell>
          <cell r="C2898">
            <v>0</v>
          </cell>
          <cell r="D2898">
            <v>22997546772.150002</v>
          </cell>
          <cell r="E2898">
            <v>22997546772.150002</v>
          </cell>
          <cell r="F2898">
            <v>0</v>
          </cell>
        </row>
        <row r="2899">
          <cell r="A2899">
            <v>27201103</v>
          </cell>
          <cell r="B2899" t="str">
            <v>PROVEEDORES EN TRANS</v>
          </cell>
          <cell r="C2899">
            <v>-337297715.44999999</v>
          </cell>
          <cell r="D2899">
            <v>542510054.19000006</v>
          </cell>
          <cell r="E2899">
            <v>394940250.50999999</v>
          </cell>
          <cell r="F2899">
            <v>-189727911.77000001</v>
          </cell>
        </row>
        <row r="2900">
          <cell r="A2900">
            <v>27201104</v>
          </cell>
          <cell r="B2900" t="str">
            <v>CHEQUES DE GERENCIA</v>
          </cell>
          <cell r="C2900">
            <v>0</v>
          </cell>
          <cell r="D2900">
            <v>900240869.16999996</v>
          </cell>
          <cell r="E2900">
            <v>900240869.16999996</v>
          </cell>
          <cell r="F2900">
            <v>0</v>
          </cell>
        </row>
        <row r="2901">
          <cell r="A2901">
            <v>27201106</v>
          </cell>
          <cell r="B2901" t="str">
            <v>ABONOS EN CUENTA CEP</v>
          </cell>
          <cell r="C2901">
            <v>0</v>
          </cell>
          <cell r="D2901">
            <v>19776724043.540001</v>
          </cell>
          <cell r="E2901">
            <v>19776724043.540001</v>
          </cell>
          <cell r="F2901">
            <v>0</v>
          </cell>
        </row>
        <row r="2902">
          <cell r="A2902">
            <v>27201107</v>
          </cell>
          <cell r="B2902" t="str">
            <v>EMPLEADOS CEPROBANK</v>
          </cell>
          <cell r="C2902">
            <v>0</v>
          </cell>
          <cell r="D2902">
            <v>206672228.46000001</v>
          </cell>
          <cell r="E2902">
            <v>206672228.46000001</v>
          </cell>
          <cell r="F2902">
            <v>0</v>
          </cell>
        </row>
        <row r="2903">
          <cell r="A2903">
            <v>27201108</v>
          </cell>
          <cell r="B2903" t="str">
            <v>CERTIFICADOS POR PAG</v>
          </cell>
          <cell r="C2903">
            <v>0</v>
          </cell>
          <cell r="D2903">
            <v>143883635.77000001</v>
          </cell>
          <cell r="E2903">
            <v>143883635.77000001</v>
          </cell>
          <cell r="F2903">
            <v>0</v>
          </cell>
        </row>
        <row r="2904">
          <cell r="A2904">
            <v>27201109</v>
          </cell>
          <cell r="B2904" t="str">
            <v>PROVISION GTOS. GENE</v>
          </cell>
          <cell r="C2904">
            <v>-3645588830.6399999</v>
          </cell>
          <cell r="D2904">
            <v>3804497032.2600002</v>
          </cell>
          <cell r="E2904">
            <v>2650000000</v>
          </cell>
          <cell r="F2904">
            <v>-2491091798.3800001</v>
          </cell>
        </row>
        <row r="2905">
          <cell r="A2905">
            <v>272012</v>
          </cell>
          <cell r="B2905" t="str">
            <v>PROVEEDORES ME.</v>
          </cell>
          <cell r="C2905">
            <v>-41157851061.910004</v>
          </cell>
          <cell r="D2905">
            <v>977052011.86000001</v>
          </cell>
          <cell r="E2905">
            <v>2529732877.9200001</v>
          </cell>
          <cell r="F2905">
            <v>-42710531927.970001</v>
          </cell>
        </row>
        <row r="2906">
          <cell r="A2906">
            <v>27201201</v>
          </cell>
          <cell r="B2906" t="str">
            <v>PROVEEDORES M.E.</v>
          </cell>
          <cell r="C2906">
            <v>-41157851061.910004</v>
          </cell>
          <cell r="D2906">
            <v>977052011.86000001</v>
          </cell>
          <cell r="E2906">
            <v>2529732877.9200001</v>
          </cell>
          <cell r="F2906">
            <v>-42710531927.970001</v>
          </cell>
        </row>
        <row r="2907">
          <cell r="A2907">
            <v>27202</v>
          </cell>
          <cell r="B2907" t="str">
            <v>ALQUILERES POR PAGAR</v>
          </cell>
          <cell r="C2907">
            <v>-258000000</v>
          </cell>
          <cell r="D2907">
            <v>290000000</v>
          </cell>
          <cell r="E2907">
            <v>274000000</v>
          </cell>
          <cell r="F2907">
            <v>-242000000</v>
          </cell>
        </row>
        <row r="2908">
          <cell r="A2908">
            <v>272021</v>
          </cell>
          <cell r="B2908" t="str">
            <v>ALQUILERES POR PAGAR</v>
          </cell>
          <cell r="C2908">
            <v>-258000000</v>
          </cell>
          <cell r="D2908">
            <v>290000000</v>
          </cell>
          <cell r="E2908">
            <v>274000000</v>
          </cell>
          <cell r="F2908">
            <v>-242000000</v>
          </cell>
        </row>
        <row r="2909">
          <cell r="A2909">
            <v>27202101</v>
          </cell>
          <cell r="B2909" t="str">
            <v>ALQUILERES POR PAGAR</v>
          </cell>
          <cell r="C2909">
            <v>-258000000</v>
          </cell>
          <cell r="D2909">
            <v>290000000</v>
          </cell>
          <cell r="E2909">
            <v>274000000</v>
          </cell>
          <cell r="F2909">
            <v>-242000000</v>
          </cell>
        </row>
        <row r="2910">
          <cell r="A2910">
            <v>27203</v>
          </cell>
          <cell r="B2910" t="str">
            <v>SERVICIOS POR PAGAR</v>
          </cell>
          <cell r="C2910">
            <v>-3481000000</v>
          </cell>
          <cell r="D2910">
            <v>3481000000</v>
          </cell>
          <cell r="E2910">
            <v>3546000000</v>
          </cell>
          <cell r="F2910">
            <v>-3546000000</v>
          </cell>
        </row>
        <row r="2911">
          <cell r="A2911">
            <v>272031</v>
          </cell>
          <cell r="B2911" t="str">
            <v>SERVICIOS POR PAGAR.</v>
          </cell>
          <cell r="C2911">
            <v>-3481000000</v>
          </cell>
          <cell r="D2911">
            <v>3481000000</v>
          </cell>
          <cell r="E2911">
            <v>3546000000</v>
          </cell>
          <cell r="F2911">
            <v>-3546000000</v>
          </cell>
        </row>
        <row r="2912">
          <cell r="A2912">
            <v>27203101</v>
          </cell>
          <cell r="B2912" t="str">
            <v>SERVICIOS POR PAGAR.</v>
          </cell>
          <cell r="C2912">
            <v>-3481000000</v>
          </cell>
          <cell r="D2912">
            <v>3481000000</v>
          </cell>
          <cell r="E2912">
            <v>3546000000</v>
          </cell>
          <cell r="F2912">
            <v>-3546000000</v>
          </cell>
        </row>
        <row r="2913">
          <cell r="A2913">
            <v>27204</v>
          </cell>
          <cell r="B2913" t="str">
            <v>COMISIONES POR PAGAR</v>
          </cell>
          <cell r="C2913">
            <v>-248594509.16</v>
          </cell>
          <cell r="D2913">
            <v>158007128.88999999</v>
          </cell>
          <cell r="E2913">
            <v>123424305.25</v>
          </cell>
          <cell r="F2913">
            <v>-214011685.52000001</v>
          </cell>
        </row>
        <row r="2914">
          <cell r="A2914">
            <v>272041</v>
          </cell>
          <cell r="B2914" t="str">
            <v>COMISIONES POR PAGAR</v>
          </cell>
          <cell r="C2914">
            <v>-247353574.47</v>
          </cell>
          <cell r="D2914">
            <v>158007128.88999999</v>
          </cell>
          <cell r="E2914">
            <v>123424305.25</v>
          </cell>
          <cell r="F2914">
            <v>-212770750.83000001</v>
          </cell>
        </row>
        <row r="2915">
          <cell r="A2915">
            <v>27204102</v>
          </cell>
          <cell r="B2915" t="str">
            <v>COMIS.CIRRUS MASTERC</v>
          </cell>
          <cell r="C2915">
            <v>-61096445.579999998</v>
          </cell>
          <cell r="D2915">
            <v>0</v>
          </cell>
          <cell r="E2915">
            <v>0</v>
          </cell>
          <cell r="F2915">
            <v>-61096445.579999998</v>
          </cell>
        </row>
        <row r="2916">
          <cell r="A2916">
            <v>27204103</v>
          </cell>
          <cell r="B2916" t="str">
            <v>COMIS.P/PAGAR MEDIOS</v>
          </cell>
          <cell r="C2916">
            <v>-173007128.88999999</v>
          </cell>
          <cell r="D2916">
            <v>158007128.88999999</v>
          </cell>
          <cell r="E2916">
            <v>123424305.25</v>
          </cell>
          <cell r="F2916">
            <v>-138424305.25</v>
          </cell>
        </row>
        <row r="2917">
          <cell r="A2917">
            <v>27204104</v>
          </cell>
          <cell r="B2917" t="str">
            <v>COMISION POR PAGAR B</v>
          </cell>
          <cell r="C2917">
            <v>-13250000</v>
          </cell>
          <cell r="D2917">
            <v>0</v>
          </cell>
          <cell r="E2917">
            <v>0</v>
          </cell>
          <cell r="F2917">
            <v>-13250000</v>
          </cell>
        </row>
        <row r="2918">
          <cell r="A2918">
            <v>272042</v>
          </cell>
          <cell r="B2918" t="str">
            <v>COMISIONES POR PAGAR</v>
          </cell>
          <cell r="C2918">
            <v>-1240934.69</v>
          </cell>
          <cell r="D2918">
            <v>0</v>
          </cell>
          <cell r="E2918">
            <v>0</v>
          </cell>
          <cell r="F2918">
            <v>-1240934.69</v>
          </cell>
        </row>
        <row r="2919">
          <cell r="A2919">
            <v>27204201</v>
          </cell>
          <cell r="B2919" t="str">
            <v>COMISIONES ALL IN PO</v>
          </cell>
          <cell r="C2919">
            <v>-1240934.69</v>
          </cell>
          <cell r="D2919">
            <v>0</v>
          </cell>
          <cell r="E2919">
            <v>0</v>
          </cell>
          <cell r="F2919">
            <v>-1240934.69</v>
          </cell>
        </row>
        <row r="2920">
          <cell r="A2920">
            <v>27205</v>
          </cell>
          <cell r="B2920" t="str">
            <v>DIVIDENDOS POR PAGAR</v>
          </cell>
          <cell r="C2920">
            <v>-877571458.86000001</v>
          </cell>
          <cell r="D2920">
            <v>6157576.6200000001</v>
          </cell>
          <cell r="E2920">
            <v>1165934.5</v>
          </cell>
          <cell r="F2920">
            <v>-872579816.74000001</v>
          </cell>
        </row>
        <row r="2921">
          <cell r="A2921">
            <v>272051</v>
          </cell>
          <cell r="B2921" t="str">
            <v>DIVIDENDOS POR PAGAR</v>
          </cell>
          <cell r="C2921">
            <v>-877571458.86000001</v>
          </cell>
          <cell r="D2921">
            <v>6157576.6200000001</v>
          </cell>
          <cell r="E2921">
            <v>1165934.5</v>
          </cell>
          <cell r="F2921">
            <v>-872579816.74000001</v>
          </cell>
        </row>
        <row r="2922">
          <cell r="A2922">
            <v>27205101</v>
          </cell>
          <cell r="B2922" t="str">
            <v>DIVIDENDOS POR PAGAR</v>
          </cell>
          <cell r="C2922">
            <v>-12951148.199999999</v>
          </cell>
          <cell r="D2922">
            <v>0</v>
          </cell>
          <cell r="E2922">
            <v>0</v>
          </cell>
          <cell r="F2922">
            <v>-12951148.199999999</v>
          </cell>
        </row>
        <row r="2923">
          <cell r="A2923">
            <v>27205102</v>
          </cell>
          <cell r="B2923" t="str">
            <v>DIV.PEND.P/PAGAR ALT</v>
          </cell>
          <cell r="C2923">
            <v>-864620310.65999997</v>
          </cell>
          <cell r="D2923">
            <v>6157576.6200000001</v>
          </cell>
          <cell r="E2923">
            <v>1165934.5</v>
          </cell>
          <cell r="F2923">
            <v>-859628668.53999996</v>
          </cell>
        </row>
        <row r="2924">
          <cell r="A2924">
            <v>27207</v>
          </cell>
          <cell r="B2924" t="str">
            <v>UTILIDADES POR PAGAR</v>
          </cell>
          <cell r="C2924">
            <v>-25867548136.18</v>
          </cell>
          <cell r="D2924">
            <v>258080204.46000001</v>
          </cell>
          <cell r="E2924">
            <v>3461786358.02</v>
          </cell>
          <cell r="F2924">
            <v>-29071254289.740002</v>
          </cell>
        </row>
        <row r="2925">
          <cell r="A2925">
            <v>272071</v>
          </cell>
          <cell r="B2925" t="str">
            <v>UTILIDADES POR PAGAR</v>
          </cell>
          <cell r="C2925">
            <v>-25867548136.18</v>
          </cell>
          <cell r="D2925">
            <v>258080204.46000001</v>
          </cell>
          <cell r="E2925">
            <v>3461786358.02</v>
          </cell>
          <cell r="F2925">
            <v>-29071254289.740002</v>
          </cell>
        </row>
        <row r="2926">
          <cell r="A2926">
            <v>27207101</v>
          </cell>
          <cell r="B2926" t="str">
            <v>PROV.P/UTILIDADES P/</v>
          </cell>
          <cell r="C2926">
            <v>-13808085732.75</v>
          </cell>
          <cell r="D2926">
            <v>112170553.17</v>
          </cell>
          <cell r="E2926">
            <v>2253476042.0100002</v>
          </cell>
          <cell r="F2926">
            <v>-15949391221.59</v>
          </cell>
        </row>
        <row r="2927">
          <cell r="A2927">
            <v>27207103</v>
          </cell>
          <cell r="B2927" t="str">
            <v>PROV.BONIFICACIONES</v>
          </cell>
          <cell r="C2927">
            <v>-11868655216.389999</v>
          </cell>
          <cell r="D2927">
            <v>141952638.72</v>
          </cell>
          <cell r="E2927">
            <v>1180635898.01</v>
          </cell>
          <cell r="F2927">
            <v>-12907338475.68</v>
          </cell>
        </row>
        <row r="2928">
          <cell r="A2928">
            <v>27207104</v>
          </cell>
          <cell r="B2928" t="str">
            <v>SALD.PEND.INTERESES</v>
          </cell>
          <cell r="C2928">
            <v>-190807187.03999999</v>
          </cell>
          <cell r="D2928">
            <v>3957012.57</v>
          </cell>
          <cell r="E2928">
            <v>27674418</v>
          </cell>
          <cell r="F2928">
            <v>-214524592.47</v>
          </cell>
        </row>
        <row r="2929">
          <cell r="A2929">
            <v>27208</v>
          </cell>
          <cell r="B2929" t="str">
            <v>BONO VACACIONAL P/PA</v>
          </cell>
          <cell r="C2929">
            <v>-3067715290.5599999</v>
          </cell>
          <cell r="D2929">
            <v>899532154.13999999</v>
          </cell>
          <cell r="E2929">
            <v>630000000</v>
          </cell>
          <cell r="F2929">
            <v>-2798183136.4200001</v>
          </cell>
        </row>
        <row r="2930">
          <cell r="A2930">
            <v>272081</v>
          </cell>
          <cell r="B2930" t="str">
            <v>BONO VACACIONAL POR</v>
          </cell>
          <cell r="C2930">
            <v>-3067715290.5599999</v>
          </cell>
          <cell r="D2930">
            <v>899532154.13999999</v>
          </cell>
          <cell r="E2930">
            <v>630000000</v>
          </cell>
          <cell r="F2930">
            <v>-2798183136.4200001</v>
          </cell>
        </row>
        <row r="2931">
          <cell r="A2931">
            <v>27208101</v>
          </cell>
          <cell r="B2931" t="str">
            <v>VACACIONES NO DISFRU</v>
          </cell>
          <cell r="C2931">
            <v>-3067715290.5599999</v>
          </cell>
          <cell r="D2931">
            <v>899532154.13999999</v>
          </cell>
          <cell r="E2931">
            <v>630000000</v>
          </cell>
          <cell r="F2931">
            <v>-2798183136.4200001</v>
          </cell>
        </row>
        <row r="2932">
          <cell r="A2932">
            <v>27211</v>
          </cell>
          <cell r="B2932" t="str">
            <v>HONORARIOS POR PAGAR</v>
          </cell>
          <cell r="C2932">
            <v>0</v>
          </cell>
          <cell r="D2932">
            <v>0</v>
          </cell>
          <cell r="E2932">
            <v>61000000</v>
          </cell>
          <cell r="F2932">
            <v>-61000000</v>
          </cell>
        </row>
        <row r="2933">
          <cell r="A2933">
            <v>272111</v>
          </cell>
          <cell r="B2933" t="str">
            <v>HONORARIOS POR PAGAS</v>
          </cell>
          <cell r="C2933">
            <v>0</v>
          </cell>
          <cell r="D2933">
            <v>0</v>
          </cell>
          <cell r="E2933">
            <v>61000000</v>
          </cell>
          <cell r="F2933">
            <v>-61000000</v>
          </cell>
        </row>
        <row r="2934">
          <cell r="A2934">
            <v>27211101</v>
          </cell>
          <cell r="B2934" t="str">
            <v>HONORARIOS POR PAGAR</v>
          </cell>
          <cell r="C2934">
            <v>0</v>
          </cell>
          <cell r="D2934">
            <v>0</v>
          </cell>
          <cell r="E2934">
            <v>61000000</v>
          </cell>
          <cell r="F2934">
            <v>-61000000</v>
          </cell>
        </row>
        <row r="2935">
          <cell r="A2935">
            <v>27212</v>
          </cell>
          <cell r="B2935" t="str">
            <v>IMP.P/PAG.P/CTA DE I</v>
          </cell>
          <cell r="C2935">
            <v>-66717954.979999997</v>
          </cell>
          <cell r="D2935">
            <v>1044252932.9</v>
          </cell>
          <cell r="E2935">
            <v>1025686412.22</v>
          </cell>
          <cell r="F2935">
            <v>-48151434.299999997</v>
          </cell>
        </row>
        <row r="2936">
          <cell r="A2936">
            <v>272121</v>
          </cell>
          <cell r="B2936" t="str">
            <v>IMPUESTO P/PAG.P/CTA</v>
          </cell>
          <cell r="C2936">
            <v>-66717954.979999997</v>
          </cell>
          <cell r="D2936">
            <v>1044252932.9</v>
          </cell>
          <cell r="E2936">
            <v>1025686412.22</v>
          </cell>
          <cell r="F2936">
            <v>-48151434.299999997</v>
          </cell>
        </row>
        <row r="2937">
          <cell r="A2937">
            <v>27212101</v>
          </cell>
          <cell r="B2937" t="str">
            <v>IMPUESTO AL DEBITO B</v>
          </cell>
          <cell r="C2937">
            <v>-66717954.979999997</v>
          </cell>
          <cell r="D2937">
            <v>1044252932.9</v>
          </cell>
          <cell r="E2937">
            <v>1025686412.22</v>
          </cell>
          <cell r="F2937">
            <v>-48151434.299999997</v>
          </cell>
        </row>
        <row r="2938">
          <cell r="A2938">
            <v>2721210101</v>
          </cell>
          <cell r="B2938" t="str">
            <v>IMPTO. DEBITO BANCAR</v>
          </cell>
          <cell r="C2938">
            <v>-66717954.979999997</v>
          </cell>
          <cell r="D2938">
            <v>1044252932.9</v>
          </cell>
          <cell r="E2938">
            <v>1025686412.22</v>
          </cell>
          <cell r="F2938">
            <v>-48151434.299999997</v>
          </cell>
        </row>
        <row r="2939">
          <cell r="A2939">
            <v>27213</v>
          </cell>
          <cell r="B2939" t="str">
            <v>IMP.RET.AL PERS.Y AC</v>
          </cell>
          <cell r="C2939">
            <v>-73078684.090000004</v>
          </cell>
          <cell r="D2939">
            <v>73078684.090000004</v>
          </cell>
          <cell r="E2939">
            <v>68719236.549999997</v>
          </cell>
          <cell r="F2939">
            <v>-68719236.549999997</v>
          </cell>
        </row>
        <row r="2940">
          <cell r="A2940">
            <v>272131</v>
          </cell>
          <cell r="B2940" t="str">
            <v>IMP.RET.AL PERS.Y AC</v>
          </cell>
          <cell r="C2940">
            <v>-73078684.090000004</v>
          </cell>
          <cell r="D2940">
            <v>73078684.090000004</v>
          </cell>
          <cell r="E2940">
            <v>68719236.549999997</v>
          </cell>
          <cell r="F2940">
            <v>-68719236.549999997</v>
          </cell>
        </row>
        <row r="2941">
          <cell r="A2941">
            <v>27213101</v>
          </cell>
          <cell r="B2941" t="str">
            <v>I.S.L.R. DEL PERSONA</v>
          </cell>
          <cell r="C2941">
            <v>-73078684.090000004</v>
          </cell>
          <cell r="D2941">
            <v>73078684.090000004</v>
          </cell>
          <cell r="E2941">
            <v>68719236.549999997</v>
          </cell>
          <cell r="F2941">
            <v>-68719236.549999997</v>
          </cell>
        </row>
        <row r="2942">
          <cell r="A2942">
            <v>27214</v>
          </cell>
          <cell r="B2942" t="str">
            <v>IMPUESTO RET. A TERC</v>
          </cell>
          <cell r="C2942">
            <v>-8989906490.8400002</v>
          </cell>
          <cell r="D2942">
            <v>76186563772.639999</v>
          </cell>
          <cell r="E2942">
            <v>75581477463.819992</v>
          </cell>
          <cell r="F2942">
            <v>-8463012733.7200003</v>
          </cell>
        </row>
        <row r="2943">
          <cell r="A2943">
            <v>272141</v>
          </cell>
          <cell r="B2943" t="str">
            <v>IMPUESTO RET. A TERC</v>
          </cell>
          <cell r="C2943">
            <v>-8989906490.8400002</v>
          </cell>
          <cell r="D2943">
            <v>76186563772.639999</v>
          </cell>
          <cell r="E2943">
            <v>75581477463.819992</v>
          </cell>
          <cell r="F2943">
            <v>-8463012733.7200003</v>
          </cell>
        </row>
        <row r="2944">
          <cell r="A2944">
            <v>27214101</v>
          </cell>
          <cell r="B2944" t="str">
            <v>IMPUESTO AL DEBITO B</v>
          </cell>
          <cell r="C2944">
            <v>-3176447212.4899998</v>
          </cell>
          <cell r="D2944">
            <v>50895213731.760002</v>
          </cell>
          <cell r="E2944">
            <v>50200284915.110001</v>
          </cell>
          <cell r="F2944">
            <v>-2481518395.8400002</v>
          </cell>
        </row>
        <row r="2945">
          <cell r="A2945">
            <v>2721410101</v>
          </cell>
          <cell r="B2945" t="str">
            <v>IMPTO. DEBITO BANCAR</v>
          </cell>
          <cell r="C2945">
            <v>-3173739683.27</v>
          </cell>
          <cell r="D2945">
            <v>50843507999.529999</v>
          </cell>
          <cell r="E2945">
            <v>50145715830.010002</v>
          </cell>
          <cell r="F2945">
            <v>-2475947513.75</v>
          </cell>
        </row>
        <row r="2946">
          <cell r="A2946">
            <v>2721410104</v>
          </cell>
          <cell r="B2946" t="str">
            <v>I.D.B FIDEICOMISO</v>
          </cell>
          <cell r="C2946">
            <v>-635391.98</v>
          </cell>
          <cell r="D2946">
            <v>11962086.800000001</v>
          </cell>
          <cell r="E2946">
            <v>11512085</v>
          </cell>
          <cell r="F2946">
            <v>-185390.18</v>
          </cell>
        </row>
        <row r="2947">
          <cell r="A2947">
            <v>2721410106</v>
          </cell>
          <cell r="B2947" t="str">
            <v>I.D.B. SIGAGI</v>
          </cell>
          <cell r="C2947">
            <v>0</v>
          </cell>
          <cell r="D2947">
            <v>0</v>
          </cell>
          <cell r="E2947">
            <v>1258981.19</v>
          </cell>
          <cell r="F2947">
            <v>-1258981.19</v>
          </cell>
        </row>
        <row r="2948">
          <cell r="A2948">
            <v>2721410107</v>
          </cell>
          <cell r="B2948" t="str">
            <v>I.D.B. MANUAL PARA I</v>
          </cell>
          <cell r="C2948">
            <v>-1301479.45</v>
          </cell>
          <cell r="D2948">
            <v>1316575.69</v>
          </cell>
          <cell r="E2948">
            <v>15096.24</v>
          </cell>
          <cell r="F2948">
            <v>0</v>
          </cell>
        </row>
        <row r="2949">
          <cell r="A2949">
            <v>2721410108</v>
          </cell>
          <cell r="B2949" t="str">
            <v>I.D.B.AUTOMATICO DOM</v>
          </cell>
          <cell r="C2949">
            <v>-770657.79</v>
          </cell>
          <cell r="D2949">
            <v>38427069.740000002</v>
          </cell>
          <cell r="E2949">
            <v>40847599.289999999</v>
          </cell>
          <cell r="F2949">
            <v>-3191187.34</v>
          </cell>
        </row>
        <row r="2950">
          <cell r="A2950">
            <v>2721410109</v>
          </cell>
          <cell r="B2950" t="str">
            <v>I.D.B. REGULARIZACIO</v>
          </cell>
          <cell r="C2950">
            <v>0</v>
          </cell>
          <cell r="D2950">
            <v>0</v>
          </cell>
          <cell r="E2950">
            <v>935323.38</v>
          </cell>
          <cell r="F2950">
            <v>-935323.38</v>
          </cell>
        </row>
        <row r="2951">
          <cell r="A2951">
            <v>27214102</v>
          </cell>
          <cell r="B2951" t="str">
            <v>IMPUESTOS DEBITO BAN</v>
          </cell>
          <cell r="C2951">
            <v>0</v>
          </cell>
          <cell r="D2951">
            <v>2563462.38</v>
          </cell>
          <cell r="E2951">
            <v>2563462.38</v>
          </cell>
          <cell r="F2951">
            <v>0</v>
          </cell>
        </row>
        <row r="2952">
          <cell r="A2952">
            <v>2721410201</v>
          </cell>
          <cell r="B2952" t="str">
            <v>I.D.B. SIGAGI</v>
          </cell>
          <cell r="C2952">
            <v>0</v>
          </cell>
          <cell r="D2952">
            <v>2563462.38</v>
          </cell>
          <cell r="E2952">
            <v>2563462.38</v>
          </cell>
          <cell r="F2952">
            <v>0</v>
          </cell>
        </row>
        <row r="2953">
          <cell r="A2953">
            <v>27214199</v>
          </cell>
          <cell r="B2953" t="str">
            <v>OTROS IMPUESTOS RETE</v>
          </cell>
          <cell r="C2953">
            <v>-5813459278.3500004</v>
          </cell>
          <cell r="D2953">
            <v>25288786578.5</v>
          </cell>
          <cell r="E2953">
            <v>25378629086.330002</v>
          </cell>
          <cell r="F2953">
            <v>-5981494337.8800001</v>
          </cell>
        </row>
        <row r="2954">
          <cell r="A2954">
            <v>2721419901</v>
          </cell>
          <cell r="B2954" t="str">
            <v>OTRAS R/P.PAGAR PROV</v>
          </cell>
          <cell r="C2954">
            <v>-331100699.27999997</v>
          </cell>
          <cell r="D2954">
            <v>7784013854.9899998</v>
          </cell>
          <cell r="E2954">
            <v>7790784312.3400002</v>
          </cell>
          <cell r="F2954">
            <v>-337871156.63</v>
          </cell>
        </row>
        <row r="2955">
          <cell r="A2955">
            <v>2721419902</v>
          </cell>
          <cell r="B2955" t="str">
            <v>OTRAS R/P. PAGAR IMP</v>
          </cell>
          <cell r="C2955">
            <v>-14613648.09</v>
          </cell>
          <cell r="D2955">
            <v>14253648.09</v>
          </cell>
          <cell r="E2955">
            <v>16307208.74</v>
          </cell>
          <cell r="F2955">
            <v>-16667208.74</v>
          </cell>
        </row>
        <row r="2956">
          <cell r="A2956">
            <v>2721419903</v>
          </cell>
          <cell r="B2956" t="str">
            <v>IMPUESTO RETEN.A COM</v>
          </cell>
          <cell r="C2956">
            <v>-1498658904.98</v>
          </cell>
          <cell r="D2956">
            <v>1499764229.8199999</v>
          </cell>
          <cell r="E2956">
            <v>1447642435.0599999</v>
          </cell>
          <cell r="F2956">
            <v>-1446537110.22</v>
          </cell>
        </row>
        <row r="2957">
          <cell r="A2957">
            <v>2721419904</v>
          </cell>
          <cell r="B2957" t="str">
            <v>RET.P/PAGAR D.P.F</v>
          </cell>
          <cell r="C2957">
            <v>-115293294.22</v>
          </cell>
          <cell r="D2957">
            <v>4127230672.8299999</v>
          </cell>
          <cell r="E2957">
            <v>4085841403.2600002</v>
          </cell>
          <cell r="F2957">
            <v>-73904024.650000006</v>
          </cell>
        </row>
        <row r="2958">
          <cell r="A2958">
            <v>2721419905</v>
          </cell>
          <cell r="B2958" t="str">
            <v>RET. POR PAGAR AHORR</v>
          </cell>
          <cell r="C2958">
            <v>-3637561.75</v>
          </cell>
          <cell r="D2958">
            <v>37940476.93</v>
          </cell>
          <cell r="E2958">
            <v>38858749.020000003</v>
          </cell>
          <cell r="F2958">
            <v>-4555833.84</v>
          </cell>
        </row>
        <row r="2959">
          <cell r="A2959">
            <v>2721419908</v>
          </cell>
          <cell r="B2959" t="str">
            <v>RETENCION POR PAGAR</v>
          </cell>
          <cell r="C2959">
            <v>-116473310.06</v>
          </cell>
          <cell r="D2959">
            <v>3412045432.7800002</v>
          </cell>
          <cell r="E2959">
            <v>3445288312.3499999</v>
          </cell>
          <cell r="F2959">
            <v>-149716189.63</v>
          </cell>
        </row>
        <row r="2960">
          <cell r="A2960">
            <v>2721419909</v>
          </cell>
          <cell r="B2960" t="str">
            <v>TIMBRE FISCAL ALCALD</v>
          </cell>
          <cell r="C2960">
            <v>-11989759.59</v>
          </cell>
          <cell r="D2960">
            <v>162707240.22999999</v>
          </cell>
          <cell r="E2960">
            <v>156144400.69</v>
          </cell>
          <cell r="F2960">
            <v>-5426920.0499999998</v>
          </cell>
        </row>
        <row r="2961">
          <cell r="A2961">
            <v>2721419910</v>
          </cell>
          <cell r="B2961" t="str">
            <v>TIMBRE FISCAL GOBERN</v>
          </cell>
          <cell r="C2961">
            <v>-4697195.6500000004</v>
          </cell>
          <cell r="D2961">
            <v>20474178.949999999</v>
          </cell>
          <cell r="E2961">
            <v>18638671.25</v>
          </cell>
          <cell r="F2961">
            <v>-2861687.95</v>
          </cell>
        </row>
        <row r="2962">
          <cell r="A2962">
            <v>2721419911</v>
          </cell>
          <cell r="B2962" t="str">
            <v>OTRAS R/P.PAGAR CTA.</v>
          </cell>
          <cell r="C2962">
            <v>-172696873.69999999</v>
          </cell>
          <cell r="D2962">
            <v>5949077796.8299999</v>
          </cell>
          <cell r="E2962">
            <v>5945028764.3500004</v>
          </cell>
          <cell r="F2962">
            <v>-168647841.22</v>
          </cell>
        </row>
        <row r="2963">
          <cell r="A2963">
            <v>2721419912</v>
          </cell>
          <cell r="B2963" t="str">
            <v>TIMBRES FISCAL GIROS</v>
          </cell>
          <cell r="C2963">
            <v>0</v>
          </cell>
          <cell r="D2963">
            <v>946097.1</v>
          </cell>
          <cell r="E2963">
            <v>1041044.08</v>
          </cell>
          <cell r="F2963">
            <v>-94946.98</v>
          </cell>
        </row>
        <row r="2964">
          <cell r="A2964">
            <v>2721419915</v>
          </cell>
          <cell r="B2964" t="str">
            <v>TIMBRE FISCALES ALTA</v>
          </cell>
          <cell r="C2964">
            <v>-18550417.07</v>
          </cell>
          <cell r="D2964">
            <v>45271621.149999999</v>
          </cell>
          <cell r="E2964">
            <v>27053204.079999998</v>
          </cell>
          <cell r="F2964">
            <v>-332000</v>
          </cell>
        </row>
        <row r="2965">
          <cell r="A2965">
            <v>2721419916</v>
          </cell>
          <cell r="B2965" t="str">
            <v>RETENC.P/ENTERAR IVA</v>
          </cell>
          <cell r="C2965">
            <v>-1412241142.3800001</v>
          </cell>
          <cell r="D2965">
            <v>1789928390.1400001</v>
          </cell>
          <cell r="E2965">
            <v>1967498469.77</v>
          </cell>
          <cell r="F2965">
            <v>-1589811222.01</v>
          </cell>
        </row>
        <row r="2966">
          <cell r="A2966">
            <v>2721419917</v>
          </cell>
          <cell r="B2966" t="str">
            <v>IVA LEASING RETENIDO</v>
          </cell>
          <cell r="C2966">
            <v>-155757366.77000001</v>
          </cell>
          <cell r="D2966">
            <v>196568011.06</v>
          </cell>
          <cell r="E2966">
            <v>253621465.88</v>
          </cell>
          <cell r="F2966">
            <v>-212810821.59</v>
          </cell>
        </row>
        <row r="2967">
          <cell r="A2967">
            <v>2721419918</v>
          </cell>
          <cell r="B2967" t="str">
            <v>IVA.LEASING P/PAGAR(</v>
          </cell>
          <cell r="C2967">
            <v>-73600354.790000007</v>
          </cell>
          <cell r="D2967">
            <v>10965517.24</v>
          </cell>
          <cell r="E2967">
            <v>15062753.93</v>
          </cell>
          <cell r="F2967">
            <v>-77697591.480000004</v>
          </cell>
        </row>
        <row r="2968">
          <cell r="A2968">
            <v>2721419919</v>
          </cell>
          <cell r="B2968" t="str">
            <v>I.V.A. POR ENTERAR S</v>
          </cell>
          <cell r="C2968">
            <v>-103711839.92</v>
          </cell>
          <cell r="D2968">
            <v>26640929.170000002</v>
          </cell>
          <cell r="E2968">
            <v>-14140131.600000001</v>
          </cell>
          <cell r="F2968">
            <v>-141123330.84999999</v>
          </cell>
        </row>
        <row r="2969">
          <cell r="A2969">
            <v>2721419920</v>
          </cell>
          <cell r="B2969" t="str">
            <v>I.V.A.P/PAGAR INMUEB</v>
          </cell>
          <cell r="C2969">
            <v>-1780436910.0999999</v>
          </cell>
          <cell r="D2969">
            <v>210958481.19</v>
          </cell>
          <cell r="E2969">
            <v>183958023.13</v>
          </cell>
          <cell r="F2969">
            <v>-1753436452.04</v>
          </cell>
        </row>
        <row r="2970">
          <cell r="A2970">
            <v>27217</v>
          </cell>
          <cell r="B2970" t="str">
            <v>OTRAS RET.A TCROS.P/</v>
          </cell>
          <cell r="C2970">
            <v>-66788974.43</v>
          </cell>
          <cell r="D2970">
            <v>66788974.43</v>
          </cell>
          <cell r="E2970">
            <v>49004907.530000001</v>
          </cell>
          <cell r="F2970">
            <v>-49004907.530000001</v>
          </cell>
        </row>
        <row r="2971">
          <cell r="A2971">
            <v>272171</v>
          </cell>
          <cell r="B2971" t="str">
            <v>OTRAS RET.A TCROS.P/</v>
          </cell>
          <cell r="C2971">
            <v>-66788974.43</v>
          </cell>
          <cell r="D2971">
            <v>66788974.43</v>
          </cell>
          <cell r="E2971">
            <v>49004907.530000001</v>
          </cell>
          <cell r="F2971">
            <v>-49004907.530000001</v>
          </cell>
        </row>
        <row r="2972">
          <cell r="A2972">
            <v>27217102</v>
          </cell>
          <cell r="B2972" t="str">
            <v>IMPUESTOS A LAS VENT</v>
          </cell>
          <cell r="C2972">
            <v>0</v>
          </cell>
          <cell r="D2972">
            <v>0</v>
          </cell>
          <cell r="E2972">
            <v>2497500.48</v>
          </cell>
          <cell r="F2972">
            <v>-2497500.48</v>
          </cell>
        </row>
        <row r="2973">
          <cell r="A2973">
            <v>27217103</v>
          </cell>
          <cell r="B2973" t="str">
            <v>IMPUESTO/VTAS. Y SER</v>
          </cell>
          <cell r="C2973">
            <v>-66788974.43</v>
          </cell>
          <cell r="D2973">
            <v>66788974.43</v>
          </cell>
          <cell r="E2973">
            <v>46507407.049999997</v>
          </cell>
          <cell r="F2973">
            <v>-46507407.049999997</v>
          </cell>
        </row>
        <row r="2974">
          <cell r="A2974">
            <v>27219</v>
          </cell>
          <cell r="B2974" t="str">
            <v>BONIFICACION  POR PA</v>
          </cell>
          <cell r="C2974">
            <v>-147352713.53</v>
          </cell>
          <cell r="D2974">
            <v>77352713.510000005</v>
          </cell>
          <cell r="E2974">
            <v>0</v>
          </cell>
          <cell r="F2974">
            <v>-70000000.019999996</v>
          </cell>
        </row>
        <row r="2975">
          <cell r="A2975">
            <v>272191</v>
          </cell>
          <cell r="B2975" t="str">
            <v>BONIFICACIONES POR P</v>
          </cell>
          <cell r="C2975">
            <v>-147352713.53</v>
          </cell>
          <cell r="D2975">
            <v>77352713.510000005</v>
          </cell>
          <cell r="E2975">
            <v>0</v>
          </cell>
          <cell r="F2975">
            <v>-70000000.019999996</v>
          </cell>
        </row>
        <row r="2976">
          <cell r="A2976">
            <v>27219101</v>
          </cell>
          <cell r="B2976" t="str">
            <v>BONIFICACIONES POR P</v>
          </cell>
          <cell r="C2976">
            <v>-147352713.53</v>
          </cell>
          <cell r="D2976">
            <v>77352713.510000005</v>
          </cell>
          <cell r="E2976">
            <v>0</v>
          </cell>
          <cell r="F2976">
            <v>-70000000.019999996</v>
          </cell>
        </row>
        <row r="2977">
          <cell r="A2977">
            <v>27299</v>
          </cell>
          <cell r="B2977" t="str">
            <v>OTRAS CTAS. P/PAG.VA</v>
          </cell>
          <cell r="C2977">
            <v>-44690774530.980003</v>
          </cell>
          <cell r="D2977">
            <v>345303034044.25</v>
          </cell>
          <cell r="E2977">
            <v>332745775014.90997</v>
          </cell>
          <cell r="F2977">
            <v>-56554665565.899994</v>
          </cell>
        </row>
        <row r="2978">
          <cell r="A2978">
            <v>272991</v>
          </cell>
          <cell r="B2978" t="str">
            <v>OTRAS CTAS. P/PAG.VA</v>
          </cell>
          <cell r="C2978">
            <v>-42117066029.029999</v>
          </cell>
          <cell r="D2978">
            <v>345293665267.69</v>
          </cell>
          <cell r="E2978">
            <v>332667130390.02997</v>
          </cell>
          <cell r="F2978">
            <v>-53911681215.629997</v>
          </cell>
        </row>
        <row r="2979">
          <cell r="A2979">
            <v>27299101</v>
          </cell>
          <cell r="B2979" t="str">
            <v>INTERESES POR PAGAR</v>
          </cell>
          <cell r="C2979">
            <v>-7005000</v>
          </cell>
          <cell r="D2979">
            <v>0</v>
          </cell>
          <cell r="E2979">
            <v>0</v>
          </cell>
          <cell r="F2979">
            <v>-7005000</v>
          </cell>
        </row>
        <row r="2980">
          <cell r="A2980">
            <v>2729910106</v>
          </cell>
          <cell r="B2980" t="str">
            <v>P/PAG.COMIS.FIANZA B</v>
          </cell>
          <cell r="C2980">
            <v>-7005000</v>
          </cell>
          <cell r="D2980">
            <v>0</v>
          </cell>
          <cell r="E2980">
            <v>0</v>
          </cell>
          <cell r="F2980">
            <v>-7005000</v>
          </cell>
        </row>
        <row r="2981">
          <cell r="A2981">
            <v>27299106</v>
          </cell>
          <cell r="B2981" t="str">
            <v>RECUPERACION S.S.O.S</v>
          </cell>
          <cell r="C2981">
            <v>-168058.8</v>
          </cell>
          <cell r="D2981">
            <v>0</v>
          </cell>
          <cell r="E2981">
            <v>5000</v>
          </cell>
          <cell r="F2981">
            <v>-173058.8</v>
          </cell>
        </row>
        <row r="2982">
          <cell r="A2982">
            <v>27299107</v>
          </cell>
          <cell r="B2982" t="str">
            <v>OTRAS OBLIG.P/PAGAR</v>
          </cell>
          <cell r="C2982">
            <v>-2037510444.9300001</v>
          </cell>
          <cell r="D2982">
            <v>872237687.52999997</v>
          </cell>
          <cell r="E2982">
            <v>496620000</v>
          </cell>
          <cell r="F2982">
            <v>-1661892757.4000001</v>
          </cell>
        </row>
        <row r="2983">
          <cell r="A2983">
            <v>27299114</v>
          </cell>
          <cell r="B2983" t="str">
            <v>INDEMNIZ. RECLAM. SI</v>
          </cell>
          <cell r="C2983">
            <v>-184295552.28</v>
          </cell>
          <cell r="D2983">
            <v>0</v>
          </cell>
          <cell r="E2983">
            <v>417886</v>
          </cell>
          <cell r="F2983">
            <v>-184713438.28</v>
          </cell>
        </row>
        <row r="2984">
          <cell r="A2984">
            <v>27299115</v>
          </cell>
          <cell r="B2984" t="str">
            <v>OBLIG.PROVIMILLAS EM</v>
          </cell>
          <cell r="C2984">
            <v>-36843202651.720001</v>
          </cell>
          <cell r="D2984">
            <v>3215653931.8699999</v>
          </cell>
          <cell r="E2984">
            <v>2486105556.7199998</v>
          </cell>
          <cell r="F2984">
            <v>-36113654276.57</v>
          </cell>
        </row>
        <row r="2985">
          <cell r="A2985">
            <v>27299116</v>
          </cell>
          <cell r="B2985" t="str">
            <v>OBLIG.PROVIMILLAS AS</v>
          </cell>
          <cell r="C2985">
            <v>-383216351.47000003</v>
          </cell>
          <cell r="D2985">
            <v>136112110.97</v>
          </cell>
          <cell r="E2985">
            <v>125763635.77</v>
          </cell>
          <cell r="F2985">
            <v>-372867876.26999998</v>
          </cell>
        </row>
        <row r="2986">
          <cell r="A2986">
            <v>27299118</v>
          </cell>
          <cell r="B2986" t="str">
            <v>FINIQ.PREST.SOC.EXEM</v>
          </cell>
          <cell r="C2986">
            <v>-82412125.609999999</v>
          </cell>
          <cell r="D2986">
            <v>0</v>
          </cell>
          <cell r="E2986">
            <v>0</v>
          </cell>
          <cell r="F2986">
            <v>-82412125.609999999</v>
          </cell>
        </row>
        <row r="2987">
          <cell r="A2987">
            <v>27299119</v>
          </cell>
          <cell r="B2987" t="str">
            <v>PART.P/APLICAR TDC</v>
          </cell>
          <cell r="C2987">
            <v>-277978943.43000001</v>
          </cell>
          <cell r="D2987">
            <v>0</v>
          </cell>
          <cell r="E2987">
            <v>0</v>
          </cell>
          <cell r="F2987">
            <v>-277978943.43000001</v>
          </cell>
        </row>
        <row r="2988">
          <cell r="A2988">
            <v>27299121</v>
          </cell>
          <cell r="B2988" t="str">
            <v>EXCESO EN INDEMNIZ R</v>
          </cell>
          <cell r="C2988">
            <v>-844870</v>
          </cell>
          <cell r="D2988">
            <v>0</v>
          </cell>
          <cell r="E2988">
            <v>0</v>
          </cell>
          <cell r="F2988">
            <v>-844870</v>
          </cell>
        </row>
        <row r="2989">
          <cell r="A2989">
            <v>27299123</v>
          </cell>
          <cell r="B2989" t="str">
            <v>RECUPERACION FRAUDE</v>
          </cell>
          <cell r="C2989">
            <v>0</v>
          </cell>
          <cell r="D2989">
            <v>0</v>
          </cell>
          <cell r="E2989">
            <v>4324643.53</v>
          </cell>
          <cell r="F2989">
            <v>-4324643.53</v>
          </cell>
        </row>
        <row r="2990">
          <cell r="A2990">
            <v>2729912301</v>
          </cell>
          <cell r="B2990" t="str">
            <v>RECUPERACION FRAUDE</v>
          </cell>
          <cell r="C2990">
            <v>0</v>
          </cell>
          <cell r="D2990">
            <v>0</v>
          </cell>
          <cell r="E2990">
            <v>4324643.53</v>
          </cell>
          <cell r="F2990">
            <v>-4324643.53</v>
          </cell>
        </row>
        <row r="2991">
          <cell r="A2991">
            <v>27299124</v>
          </cell>
          <cell r="B2991" t="str">
            <v>REINT.PAGOS CRED.IND</v>
          </cell>
          <cell r="C2991">
            <v>-33696058.68</v>
          </cell>
          <cell r="D2991">
            <v>0</v>
          </cell>
          <cell r="E2991">
            <v>0</v>
          </cell>
          <cell r="F2991">
            <v>-33696058.68</v>
          </cell>
        </row>
        <row r="2992">
          <cell r="A2992">
            <v>27299125</v>
          </cell>
          <cell r="B2992" t="str">
            <v>REINT.PAGOS CRED.REC</v>
          </cell>
          <cell r="C2992">
            <v>-263409830.81</v>
          </cell>
          <cell r="D2992">
            <v>0</v>
          </cell>
          <cell r="E2992">
            <v>0</v>
          </cell>
          <cell r="F2992">
            <v>-263409830.81</v>
          </cell>
        </row>
        <row r="2993">
          <cell r="A2993">
            <v>27299126</v>
          </cell>
          <cell r="B2993" t="str">
            <v>OBLIGAC.CTAS.P/PAGAR</v>
          </cell>
          <cell r="C2993">
            <v>-1895769335.26</v>
          </cell>
          <cell r="D2993">
            <v>340993746645.42999</v>
          </cell>
          <cell r="E2993">
            <v>341704870111.14996</v>
          </cell>
          <cell r="F2993">
            <v>-2639544033.5400004</v>
          </cell>
        </row>
        <row r="2994">
          <cell r="A2994">
            <v>2729912602</v>
          </cell>
          <cell r="B2994" t="str">
            <v>SALD.PEND.UTILID.EX-</v>
          </cell>
          <cell r="C2994">
            <v>-313059469.88999999</v>
          </cell>
          <cell r="D2994">
            <v>375910.8</v>
          </cell>
          <cell r="E2994">
            <v>750513.09</v>
          </cell>
          <cell r="F2994">
            <v>-313434072.18000001</v>
          </cell>
        </row>
        <row r="2995">
          <cell r="A2995">
            <v>2729912605</v>
          </cell>
          <cell r="B2995" t="str">
            <v>FIDEICOMISOS</v>
          </cell>
          <cell r="C2995">
            <v>-386193079.79000002</v>
          </cell>
          <cell r="D2995">
            <v>26305.06</v>
          </cell>
          <cell r="E2995">
            <v>8566760.9800000004</v>
          </cell>
          <cell r="F2995">
            <v>-394733535.70999998</v>
          </cell>
        </row>
        <row r="2996">
          <cell r="A2996">
            <v>2729912606</v>
          </cell>
          <cell r="B2996" t="str">
            <v>PENSION ALIMENTICIA</v>
          </cell>
          <cell r="C2996">
            <v>-8458408.6799999997</v>
          </cell>
          <cell r="D2996">
            <v>35925678.369999997</v>
          </cell>
          <cell r="E2996">
            <v>27467269.690000001</v>
          </cell>
          <cell r="F2996">
            <v>0</v>
          </cell>
        </row>
        <row r="2997">
          <cell r="A2997">
            <v>2729912607</v>
          </cell>
          <cell r="B2997" t="str">
            <v>DESCUENTO DE NOMINA</v>
          </cell>
          <cell r="C2997">
            <v>-113505761.34</v>
          </cell>
          <cell r="D2997">
            <v>195600</v>
          </cell>
          <cell r="E2997">
            <v>2910582.84</v>
          </cell>
          <cell r="F2997">
            <v>-116220744.18000001</v>
          </cell>
        </row>
        <row r="2998">
          <cell r="A2998">
            <v>2729912608</v>
          </cell>
          <cell r="B2998" t="str">
            <v>ACREEDORES TITULOS V</v>
          </cell>
          <cell r="C2998">
            <v>-13121998.130000001</v>
          </cell>
          <cell r="D2998">
            <v>3183333.33</v>
          </cell>
          <cell r="E2998">
            <v>58986815.329999998</v>
          </cell>
          <cell r="F2998">
            <v>-68925480.129999995</v>
          </cell>
        </row>
        <row r="2999">
          <cell r="A2999">
            <v>2729912609</v>
          </cell>
          <cell r="B2999" t="str">
            <v>OBLIG.A LA VIST.TARJ</v>
          </cell>
          <cell r="C2999">
            <v>0</v>
          </cell>
          <cell r="D2999">
            <v>166995694.44</v>
          </cell>
          <cell r="E2999">
            <v>134344461.88</v>
          </cell>
          <cell r="F2999">
            <v>0</v>
          </cell>
        </row>
        <row r="3000">
          <cell r="A3000">
            <v>2729912610</v>
          </cell>
          <cell r="B3000" t="str">
            <v>COBRANZA TAQUIL.PID.</v>
          </cell>
          <cell r="C3000">
            <v>-75145380.269999996</v>
          </cell>
          <cell r="D3000">
            <v>165552767.69999999</v>
          </cell>
          <cell r="E3000">
            <v>163115264.28</v>
          </cell>
          <cell r="F3000">
            <v>-72707876.849999994</v>
          </cell>
        </row>
        <row r="3001">
          <cell r="A3001">
            <v>2729912611</v>
          </cell>
          <cell r="B3001" t="str">
            <v>DIFERENC.SOBRANT.TEL</v>
          </cell>
          <cell r="C3001">
            <v>-116653000</v>
          </cell>
          <cell r="D3001">
            <v>3952864000</v>
          </cell>
          <cell r="E3001">
            <v>3943284000</v>
          </cell>
          <cell r="F3001">
            <v>-107073000</v>
          </cell>
        </row>
        <row r="3002">
          <cell r="A3002">
            <v>2729912612</v>
          </cell>
          <cell r="B3002" t="str">
            <v>PARTID.P/APLIC.DEPOS</v>
          </cell>
          <cell r="C3002">
            <v>-229596185.13999999</v>
          </cell>
          <cell r="D3002">
            <v>8316533.04</v>
          </cell>
          <cell r="E3002">
            <v>16462046.91</v>
          </cell>
          <cell r="F3002">
            <v>-237741699.00999999</v>
          </cell>
        </row>
        <row r="3003">
          <cell r="A3003">
            <v>2729912613</v>
          </cell>
          <cell r="B3003" t="str">
            <v>DIF.SOBRANT.EFECTIVO</v>
          </cell>
          <cell r="C3003">
            <v>-49071799.390000001</v>
          </cell>
          <cell r="D3003">
            <v>1101317.24</v>
          </cell>
          <cell r="E3003">
            <v>8392636.7200000007</v>
          </cell>
          <cell r="F3003">
            <v>-56363118.869999997</v>
          </cell>
        </row>
        <row r="3004">
          <cell r="A3004">
            <v>2729912614</v>
          </cell>
          <cell r="B3004" t="str">
            <v>SALD.PEND.CAPIT.FIDE</v>
          </cell>
          <cell r="C3004">
            <v>-274598769.98000002</v>
          </cell>
          <cell r="D3004">
            <v>820092357.24000001</v>
          </cell>
          <cell r="E3004">
            <v>856787386.74000001</v>
          </cell>
          <cell r="F3004">
            <v>-311293799.48000002</v>
          </cell>
        </row>
        <row r="3005">
          <cell r="A3005">
            <v>2729912615</v>
          </cell>
          <cell r="B3005" t="str">
            <v>INMUEBLES</v>
          </cell>
          <cell r="C3005">
            <v>-32358697.120000001</v>
          </cell>
          <cell r="D3005">
            <v>475268898.18000001</v>
          </cell>
          <cell r="E3005">
            <v>494130898.18000001</v>
          </cell>
          <cell r="F3005">
            <v>-51220697.119999997</v>
          </cell>
        </row>
        <row r="3006">
          <cell r="A3006">
            <v>2729912616</v>
          </cell>
          <cell r="B3006" t="str">
            <v>MUEBLES</v>
          </cell>
          <cell r="C3006">
            <v>-157210600.00999999</v>
          </cell>
          <cell r="D3006">
            <v>164080523.50999999</v>
          </cell>
          <cell r="E3006">
            <v>115078523.51000001</v>
          </cell>
          <cell r="F3006">
            <v>-108208600.01000001</v>
          </cell>
        </row>
        <row r="3007">
          <cell r="A3007">
            <v>2729912618</v>
          </cell>
          <cell r="B3007" t="str">
            <v>OTROS GAST. OPERAT.</v>
          </cell>
          <cell r="C3007">
            <v>-17885512.399999999</v>
          </cell>
          <cell r="D3007">
            <v>0</v>
          </cell>
          <cell r="E3007">
            <v>0</v>
          </cell>
          <cell r="F3007">
            <v>-17885512.399999999</v>
          </cell>
        </row>
        <row r="3008">
          <cell r="A3008">
            <v>2729912619</v>
          </cell>
          <cell r="B3008" t="str">
            <v>OPERACIONES EXTRANJE</v>
          </cell>
          <cell r="C3008">
            <v>-108910673.12</v>
          </cell>
          <cell r="D3008">
            <v>335199767726.52002</v>
          </cell>
          <cell r="E3008">
            <v>335874592951</v>
          </cell>
          <cell r="F3008">
            <v>-783735897.60000002</v>
          </cell>
        </row>
        <row r="3009">
          <cell r="A3009">
            <v>27299133</v>
          </cell>
          <cell r="B3009" t="str">
            <v>CADIVI TDC P/P APLIC</v>
          </cell>
          <cell r="C3009">
            <v>0</v>
          </cell>
          <cell r="D3009">
            <v>0</v>
          </cell>
          <cell r="E3009">
            <v>-12194249415.85</v>
          </cell>
          <cell r="F3009">
            <v>-12194249415.85</v>
          </cell>
        </row>
        <row r="3010">
          <cell r="A3010">
            <v>27299199</v>
          </cell>
          <cell r="B3010" t="str">
            <v>ANTICIPO CLIENTES LE</v>
          </cell>
          <cell r="C3010">
            <v>-107556806.04000001</v>
          </cell>
          <cell r="D3010">
            <v>75914891.890000001</v>
          </cell>
          <cell r="E3010">
            <v>43272972.710000001</v>
          </cell>
          <cell r="F3010">
            <v>-74914886.859999999</v>
          </cell>
        </row>
        <row r="3011">
          <cell r="A3011">
            <v>272992</v>
          </cell>
          <cell r="B3011" t="str">
            <v>OTRAS CTAS. P/PAG.VA</v>
          </cell>
          <cell r="C3011">
            <v>-2573708501.9499998</v>
          </cell>
          <cell r="D3011">
            <v>9368776.5600000005</v>
          </cell>
          <cell r="E3011">
            <v>78644624.879999995</v>
          </cell>
          <cell r="F3011">
            <v>-2642984350.27</v>
          </cell>
        </row>
        <row r="3012">
          <cell r="A3012">
            <v>27299207</v>
          </cell>
          <cell r="B3012" t="str">
            <v>CUOTA INTERNACIONAL</v>
          </cell>
          <cell r="C3012">
            <v>-22732198.27</v>
          </cell>
          <cell r="D3012">
            <v>7552144.2699999996</v>
          </cell>
          <cell r="E3012">
            <v>48000000</v>
          </cell>
          <cell r="F3012">
            <v>-63180054</v>
          </cell>
        </row>
        <row r="3013">
          <cell r="A3013">
            <v>27299208</v>
          </cell>
          <cell r="B3013" t="str">
            <v>CUOTAS INTER.VISA TD</v>
          </cell>
          <cell r="C3013">
            <v>-29188165.100000001</v>
          </cell>
          <cell r="D3013">
            <v>72000</v>
          </cell>
          <cell r="E3013">
            <v>28800000</v>
          </cell>
          <cell r="F3013">
            <v>-57916165.100000001</v>
          </cell>
        </row>
        <row r="3014">
          <cell r="A3014">
            <v>27299209</v>
          </cell>
          <cell r="B3014" t="str">
            <v>COMERCIOS VISA INTER</v>
          </cell>
          <cell r="C3014">
            <v>-761100.48</v>
          </cell>
          <cell r="D3014">
            <v>1744632.29</v>
          </cell>
          <cell r="E3014">
            <v>1844624.88</v>
          </cell>
          <cell r="F3014">
            <v>-861093.07</v>
          </cell>
        </row>
        <row r="3015">
          <cell r="A3015">
            <v>27299211</v>
          </cell>
          <cell r="B3015" t="str">
            <v>ACREEDORES VARIOS M.</v>
          </cell>
          <cell r="C3015">
            <v>-2521027038.0999999</v>
          </cell>
          <cell r="D3015">
            <v>0</v>
          </cell>
          <cell r="E3015">
            <v>0</v>
          </cell>
          <cell r="F3015">
            <v>-2521027038.0999999</v>
          </cell>
        </row>
        <row r="3016">
          <cell r="A3016">
            <v>273</v>
          </cell>
          <cell r="B3016" t="str">
            <v>PROV.P/CREDIT.CONTIN</v>
          </cell>
          <cell r="C3016">
            <v>-17966057509.299999</v>
          </cell>
          <cell r="D3016">
            <v>1993005674.4300001</v>
          </cell>
          <cell r="E3016">
            <v>156909502.18000001</v>
          </cell>
          <cell r="F3016">
            <v>-16129961337.049999</v>
          </cell>
        </row>
        <row r="3017">
          <cell r="A3017">
            <v>27301</v>
          </cell>
          <cell r="B3017" t="str">
            <v>PROV.ESP.P/CRED.CONT</v>
          </cell>
          <cell r="C3017">
            <v>-6879876101.6099997</v>
          </cell>
          <cell r="D3017">
            <v>1646419862.24</v>
          </cell>
          <cell r="E3017">
            <v>-141894029.38999999</v>
          </cell>
          <cell r="F3017">
            <v>-5091562209.9799995</v>
          </cell>
        </row>
        <row r="3018">
          <cell r="A3018">
            <v>273011</v>
          </cell>
          <cell r="B3018" t="str">
            <v>PROVISION ESPEC.P/CR</v>
          </cell>
          <cell r="C3018">
            <v>-1875458501.6099999</v>
          </cell>
          <cell r="D3018">
            <v>1430002262.24</v>
          </cell>
          <cell r="E3018">
            <v>-142527481.78999999</v>
          </cell>
          <cell r="F3018">
            <v>-302928757.57999998</v>
          </cell>
        </row>
        <row r="3019">
          <cell r="A3019">
            <v>27301101</v>
          </cell>
          <cell r="B3019" t="str">
            <v>PROVISION ESPEC.P/CR</v>
          </cell>
          <cell r="C3019">
            <v>-1875458501.6099999</v>
          </cell>
          <cell r="D3019">
            <v>1430002262.24</v>
          </cell>
          <cell r="E3019">
            <v>-142527481.78999999</v>
          </cell>
          <cell r="F3019">
            <v>-302928757.57999998</v>
          </cell>
        </row>
        <row r="3020">
          <cell r="A3020">
            <v>273012</v>
          </cell>
          <cell r="B3020" t="str">
            <v>PROVISION ESPEC.P/CR</v>
          </cell>
          <cell r="C3020">
            <v>-5004417600</v>
          </cell>
          <cell r="D3020">
            <v>216417600</v>
          </cell>
          <cell r="E3020">
            <v>633452.4</v>
          </cell>
          <cell r="F3020">
            <v>-4788633452.3999996</v>
          </cell>
        </row>
        <row r="3021">
          <cell r="A3021">
            <v>27301201</v>
          </cell>
          <cell r="B3021" t="str">
            <v>PROV.ESPECNF.CRJD.CO</v>
          </cell>
          <cell r="C3021">
            <v>-5004417600</v>
          </cell>
          <cell r="D3021">
            <v>216417600</v>
          </cell>
          <cell r="E3021">
            <v>633452.4</v>
          </cell>
          <cell r="F3021">
            <v>-4788633452.3999996</v>
          </cell>
        </row>
        <row r="3022">
          <cell r="A3022">
            <v>27302</v>
          </cell>
          <cell r="B3022" t="str">
            <v>PROV.GENE.P/CRED.CON</v>
          </cell>
          <cell r="C3022">
            <v>-10739595595.51</v>
          </cell>
          <cell r="D3022">
            <v>0.01</v>
          </cell>
          <cell r="E3022">
            <v>298803531.56999999</v>
          </cell>
          <cell r="F3022">
            <v>-11038399127.07</v>
          </cell>
        </row>
        <row r="3023">
          <cell r="A3023">
            <v>273021</v>
          </cell>
          <cell r="B3023" t="str">
            <v>PROVISION GENERICA P</v>
          </cell>
          <cell r="C3023">
            <v>-6591684106.0500002</v>
          </cell>
          <cell r="D3023">
            <v>0</v>
          </cell>
          <cell r="E3023">
            <v>264086356.43000001</v>
          </cell>
          <cell r="F3023">
            <v>-6855770462.4799995</v>
          </cell>
        </row>
        <row r="3024">
          <cell r="A3024">
            <v>27302101</v>
          </cell>
          <cell r="B3024" t="str">
            <v>PROVISION GENER.P/CR</v>
          </cell>
          <cell r="C3024">
            <v>-2601684106.0500002</v>
          </cell>
          <cell r="D3024">
            <v>0</v>
          </cell>
          <cell r="E3024">
            <v>264086356.43000001</v>
          </cell>
          <cell r="F3024">
            <v>-2865770462.48</v>
          </cell>
        </row>
        <row r="3025">
          <cell r="A3025">
            <v>27302102</v>
          </cell>
          <cell r="B3025" t="str">
            <v>PROV.GENER.P/CRED.CO</v>
          </cell>
          <cell r="C3025">
            <v>-3990000000</v>
          </cell>
          <cell r="D3025">
            <v>0</v>
          </cell>
          <cell r="E3025">
            <v>0</v>
          </cell>
          <cell r="F3025">
            <v>-3990000000</v>
          </cell>
        </row>
        <row r="3026">
          <cell r="A3026">
            <v>273022</v>
          </cell>
          <cell r="B3026" t="str">
            <v>PROVISION GENER.P/CR</v>
          </cell>
          <cell r="C3026">
            <v>-4147911489.46</v>
          </cell>
          <cell r="D3026">
            <v>0.01</v>
          </cell>
          <cell r="E3026">
            <v>34717175.140000001</v>
          </cell>
          <cell r="F3026">
            <v>-4182628664.5900002</v>
          </cell>
        </row>
        <row r="3027">
          <cell r="A3027">
            <v>27302201</v>
          </cell>
          <cell r="B3027" t="str">
            <v>PROV.GENJR.P/CRJD.CO</v>
          </cell>
          <cell r="C3027">
            <v>-4147911489.46</v>
          </cell>
          <cell r="D3027">
            <v>0.01</v>
          </cell>
          <cell r="E3027">
            <v>34717175.140000001</v>
          </cell>
          <cell r="F3027">
            <v>-4182628664.5900002</v>
          </cell>
        </row>
        <row r="3028">
          <cell r="A3028">
            <v>27303</v>
          </cell>
          <cell r="B3028" t="str">
            <v>PROVISION POR OPERAC</v>
          </cell>
          <cell r="C3028">
            <v>-346585812.18000001</v>
          </cell>
          <cell r="D3028">
            <v>346585812.18000001</v>
          </cell>
          <cell r="E3028">
            <v>0</v>
          </cell>
          <cell r="F3028">
            <v>0</v>
          </cell>
        </row>
        <row r="3029">
          <cell r="A3029">
            <v>273031</v>
          </cell>
          <cell r="B3029" t="str">
            <v>PROVISION POR OPERAC</v>
          </cell>
          <cell r="C3029">
            <v>-346585812.18000001</v>
          </cell>
          <cell r="D3029">
            <v>346585812.18000001</v>
          </cell>
          <cell r="E3029">
            <v>0</v>
          </cell>
          <cell r="F3029">
            <v>0</v>
          </cell>
        </row>
        <row r="3030">
          <cell r="A3030">
            <v>27303101</v>
          </cell>
          <cell r="B3030" t="str">
            <v>POR OPERACIONES CON</v>
          </cell>
          <cell r="C3030">
            <v>-346585812.18000001</v>
          </cell>
          <cell r="D3030">
            <v>346585812.18000001</v>
          </cell>
          <cell r="E3030">
            <v>0</v>
          </cell>
          <cell r="F3030">
            <v>0</v>
          </cell>
        </row>
        <row r="3031">
          <cell r="A3031">
            <v>2730310101</v>
          </cell>
          <cell r="B3031" t="str">
            <v>POR OPERAC.CON DERIV</v>
          </cell>
          <cell r="C3031">
            <v>-346585812.18000001</v>
          </cell>
          <cell r="D3031">
            <v>346585812.18000001</v>
          </cell>
          <cell r="E3031">
            <v>0</v>
          </cell>
          <cell r="F3031">
            <v>0</v>
          </cell>
        </row>
        <row r="3032">
          <cell r="A3032">
            <v>274</v>
          </cell>
          <cell r="B3032" t="str">
            <v>OTRAS PROVISIONES</v>
          </cell>
          <cell r="C3032">
            <v>-129757607491.98</v>
          </cell>
          <cell r="D3032">
            <v>7628379419.71</v>
          </cell>
          <cell r="E3032">
            <v>5776239058.6899996</v>
          </cell>
          <cell r="F3032">
            <v>-127905467130.96001</v>
          </cell>
        </row>
        <row r="3033">
          <cell r="A3033">
            <v>27401</v>
          </cell>
          <cell r="B3033" t="str">
            <v>PROVISIONES P/ANTIGU</v>
          </cell>
          <cell r="C3033">
            <v>-5076568569.1700001</v>
          </cell>
          <cell r="D3033">
            <v>1010355295.99</v>
          </cell>
          <cell r="E3033">
            <v>405417979.24000001</v>
          </cell>
          <cell r="F3033">
            <v>-4471631252.4200001</v>
          </cell>
        </row>
        <row r="3034">
          <cell r="A3034">
            <v>274011</v>
          </cell>
          <cell r="B3034" t="str">
            <v>PROVISIONES P/ANTIGU</v>
          </cell>
          <cell r="C3034">
            <v>-5076568569.1700001</v>
          </cell>
          <cell r="D3034">
            <v>1010355295.99</v>
          </cell>
          <cell r="E3034">
            <v>405417979.24000001</v>
          </cell>
          <cell r="F3034">
            <v>-4471631252.4200001</v>
          </cell>
        </row>
        <row r="3035">
          <cell r="A3035">
            <v>27401104</v>
          </cell>
          <cell r="B3035" t="str">
            <v>PREST. SOCIALES NVO</v>
          </cell>
          <cell r="C3035">
            <v>-4447940285.3400002</v>
          </cell>
          <cell r="D3035">
            <v>1002862258.23</v>
          </cell>
          <cell r="E3035">
            <v>1184803.48</v>
          </cell>
          <cell r="F3035">
            <v>-3446262830.5900002</v>
          </cell>
        </row>
        <row r="3036">
          <cell r="A3036">
            <v>27401105</v>
          </cell>
          <cell r="B3036" t="str">
            <v>PREST. SOC.NVO REGIM</v>
          </cell>
          <cell r="C3036">
            <v>-628628283.83000004</v>
          </cell>
          <cell r="D3036">
            <v>7493037.7599999998</v>
          </cell>
          <cell r="E3036">
            <v>404233175.75999999</v>
          </cell>
          <cell r="F3036">
            <v>-1025368421.83</v>
          </cell>
        </row>
        <row r="3037">
          <cell r="A3037">
            <v>27403</v>
          </cell>
          <cell r="B3037" t="str">
            <v>PROV.P/PROT.SOC.D/PE</v>
          </cell>
          <cell r="C3037">
            <v>-1249165607.1400001</v>
          </cell>
          <cell r="D3037">
            <v>1561012803.2</v>
          </cell>
          <cell r="E3037">
            <v>1650946319.1900001</v>
          </cell>
          <cell r="F3037">
            <v>-1339099123.1300001</v>
          </cell>
        </row>
        <row r="3038">
          <cell r="A3038">
            <v>274031</v>
          </cell>
          <cell r="B3038" t="str">
            <v>PROV.P/PROT.SOC.D/PE</v>
          </cell>
          <cell r="C3038">
            <v>-1249165607.1400001</v>
          </cell>
          <cell r="D3038">
            <v>1561012803.2</v>
          </cell>
          <cell r="E3038">
            <v>1650946319.1900001</v>
          </cell>
          <cell r="F3038">
            <v>-1339099123.1300001</v>
          </cell>
        </row>
        <row r="3039">
          <cell r="A3039">
            <v>27403102</v>
          </cell>
          <cell r="B3039" t="str">
            <v>PROV.LEY PROG.DE ALI</v>
          </cell>
          <cell r="C3039">
            <v>-1246382290.47</v>
          </cell>
          <cell r="D3039">
            <v>531666460.29000002</v>
          </cell>
          <cell r="E3039">
            <v>618030977</v>
          </cell>
          <cell r="F3039">
            <v>-1332746807.1800001</v>
          </cell>
        </row>
        <row r="3040">
          <cell r="A3040">
            <v>27403103</v>
          </cell>
          <cell r="B3040" t="str">
            <v>PROVIS.PROTEC.SOCIAL</v>
          </cell>
          <cell r="C3040">
            <v>-2783316.67</v>
          </cell>
          <cell r="D3040">
            <v>1029346342.91</v>
          </cell>
          <cell r="E3040">
            <v>1032915342.1900001</v>
          </cell>
          <cell r="F3040">
            <v>-6352315.9500000002</v>
          </cell>
        </row>
        <row r="3041">
          <cell r="A3041">
            <v>27405</v>
          </cell>
          <cell r="B3041" t="str">
            <v>PROV.PARA IMPUESTOS</v>
          </cell>
          <cell r="C3041">
            <v>-8143020389</v>
          </cell>
          <cell r="D3041">
            <v>0</v>
          </cell>
          <cell r="E3041">
            <v>756000000</v>
          </cell>
          <cell r="F3041">
            <v>-8899020389</v>
          </cell>
        </row>
        <row r="3042">
          <cell r="A3042">
            <v>274051</v>
          </cell>
          <cell r="B3042" t="str">
            <v>PROVISION PARA IMPUE</v>
          </cell>
          <cell r="C3042">
            <v>-8143020389</v>
          </cell>
          <cell r="D3042">
            <v>0</v>
          </cell>
          <cell r="E3042">
            <v>756000000</v>
          </cell>
          <cell r="F3042">
            <v>-8899020389</v>
          </cell>
        </row>
        <row r="3043">
          <cell r="A3043">
            <v>27405101</v>
          </cell>
          <cell r="B3043" t="str">
            <v>PROVISION PARA IMPUE</v>
          </cell>
          <cell r="C3043">
            <v>-8143020389</v>
          </cell>
          <cell r="D3043">
            <v>0</v>
          </cell>
          <cell r="E3043">
            <v>756000000</v>
          </cell>
          <cell r="F3043">
            <v>-8899020389</v>
          </cell>
        </row>
        <row r="3044">
          <cell r="A3044">
            <v>27407</v>
          </cell>
          <cell r="B3044" t="str">
            <v>PROV.P/OTRAS CONTING</v>
          </cell>
          <cell r="C3044">
            <v>-66159926261.480003</v>
          </cell>
          <cell r="D3044">
            <v>0</v>
          </cell>
          <cell r="E3044">
            <v>0</v>
          </cell>
          <cell r="F3044">
            <v>-66159926261.480003</v>
          </cell>
        </row>
        <row r="3045">
          <cell r="A3045">
            <v>274071</v>
          </cell>
          <cell r="B3045" t="str">
            <v>PROVISION P/OTRAS CO</v>
          </cell>
          <cell r="C3045">
            <v>-66159926261.480003</v>
          </cell>
          <cell r="D3045">
            <v>0</v>
          </cell>
          <cell r="E3045">
            <v>0</v>
          </cell>
          <cell r="F3045">
            <v>-66159926261.480003</v>
          </cell>
        </row>
        <row r="3046">
          <cell r="A3046">
            <v>27407101</v>
          </cell>
          <cell r="B3046" t="str">
            <v>PROVISION P/OTRAS CO</v>
          </cell>
          <cell r="C3046">
            <v>-66159926261.480003</v>
          </cell>
          <cell r="D3046">
            <v>0</v>
          </cell>
          <cell r="E3046">
            <v>0</v>
          </cell>
          <cell r="F3046">
            <v>-66159926261.480003</v>
          </cell>
        </row>
        <row r="3047">
          <cell r="A3047">
            <v>27408</v>
          </cell>
          <cell r="B3047" t="str">
            <v>PREVENCION INTEGRAL</v>
          </cell>
          <cell r="C3047">
            <v>-6616599366.2299995</v>
          </cell>
          <cell r="D3047">
            <v>2207011320.52</v>
          </cell>
          <cell r="E3047">
            <v>1363874760.26</v>
          </cell>
          <cell r="F3047">
            <v>-5773462805.9700003</v>
          </cell>
        </row>
        <row r="3048">
          <cell r="A3048">
            <v>274081</v>
          </cell>
          <cell r="B3048" t="str">
            <v>PREVENCION INTEGRAL</v>
          </cell>
          <cell r="C3048">
            <v>-6616599366.2299995</v>
          </cell>
          <cell r="D3048">
            <v>2207011320.52</v>
          </cell>
          <cell r="E3048">
            <v>1363874760.26</v>
          </cell>
          <cell r="F3048">
            <v>-5773462805.9700003</v>
          </cell>
        </row>
        <row r="3049">
          <cell r="A3049">
            <v>27408101</v>
          </cell>
          <cell r="B3049" t="str">
            <v>PREVENCION INTEGRAL</v>
          </cell>
          <cell r="C3049">
            <v>-6616599366.2299995</v>
          </cell>
          <cell r="D3049">
            <v>2207011320.52</v>
          </cell>
          <cell r="E3049">
            <v>1363874760.26</v>
          </cell>
          <cell r="F3049">
            <v>-5773462805.9700003</v>
          </cell>
        </row>
        <row r="3050">
          <cell r="A3050">
            <v>27499</v>
          </cell>
          <cell r="B3050" t="str">
            <v>OTRAS PROVISIONES</v>
          </cell>
          <cell r="C3050">
            <v>-42512327298.959999</v>
          </cell>
          <cell r="D3050">
            <v>2850000000</v>
          </cell>
          <cell r="E3050">
            <v>1600000000</v>
          </cell>
          <cell r="F3050">
            <v>-41262327298.959999</v>
          </cell>
        </row>
        <row r="3051">
          <cell r="A3051">
            <v>274991</v>
          </cell>
          <cell r="B3051" t="str">
            <v>OTRAS PROVISIONES</v>
          </cell>
          <cell r="C3051">
            <v>-18306501829.009998</v>
          </cell>
          <cell r="D3051">
            <v>2850000000</v>
          </cell>
          <cell r="E3051">
            <v>1600000000</v>
          </cell>
          <cell r="F3051">
            <v>-17056501829.01</v>
          </cell>
        </row>
        <row r="3052">
          <cell r="A3052">
            <v>27499199</v>
          </cell>
          <cell r="B3052" t="str">
            <v>OTRAS PROVISIONES</v>
          </cell>
          <cell r="C3052">
            <v>-18306501829.009998</v>
          </cell>
          <cell r="D3052">
            <v>2850000000</v>
          </cell>
          <cell r="E3052">
            <v>1600000000</v>
          </cell>
          <cell r="F3052">
            <v>-17056501829.01</v>
          </cell>
        </row>
        <row r="3053">
          <cell r="A3053">
            <v>274992</v>
          </cell>
          <cell r="B3053" t="str">
            <v>OTRAS PROVISIONES M.</v>
          </cell>
          <cell r="C3053">
            <v>-24205825469.950001</v>
          </cell>
          <cell r="D3053">
            <v>0</v>
          </cell>
          <cell r="E3053">
            <v>0</v>
          </cell>
          <cell r="F3053">
            <v>-24205825469.950001</v>
          </cell>
        </row>
        <row r="3054">
          <cell r="A3054">
            <v>27499201</v>
          </cell>
          <cell r="B3054" t="str">
            <v>OTRAS PROVISIONES ME</v>
          </cell>
          <cell r="C3054">
            <v>-24205825469.950001</v>
          </cell>
          <cell r="D3054">
            <v>0</v>
          </cell>
          <cell r="E3054">
            <v>0</v>
          </cell>
          <cell r="F3054">
            <v>-24205825469.950001</v>
          </cell>
        </row>
        <row r="3055">
          <cell r="A3055">
            <v>275</v>
          </cell>
          <cell r="B3055" t="str">
            <v>INGRESOS DIFERIDOS</v>
          </cell>
          <cell r="C3055">
            <v>-3013638426.6700001</v>
          </cell>
          <cell r="D3055">
            <v>3914808833.3299999</v>
          </cell>
          <cell r="E3055">
            <v>4169489106.6300001</v>
          </cell>
          <cell r="F3055">
            <v>-3268318699.9699998</v>
          </cell>
        </row>
        <row r="3056">
          <cell r="A3056">
            <v>27502</v>
          </cell>
          <cell r="B3056" t="str">
            <v>ING.FINC.COBRADOS PO</v>
          </cell>
          <cell r="C3056">
            <v>-2036030637.21</v>
          </cell>
          <cell r="D3056">
            <v>3914808833.3299999</v>
          </cell>
          <cell r="E3056">
            <v>4169489106.6300001</v>
          </cell>
          <cell r="F3056">
            <v>-2290710910.5100002</v>
          </cell>
        </row>
        <row r="3057">
          <cell r="A3057">
            <v>275021</v>
          </cell>
          <cell r="B3057" t="str">
            <v>ING.FINC.COBRADOS PO</v>
          </cell>
          <cell r="C3057">
            <v>-2036030637.21</v>
          </cell>
          <cell r="D3057">
            <v>3914808833.3299999</v>
          </cell>
          <cell r="E3057">
            <v>4169489106.6300001</v>
          </cell>
          <cell r="F3057">
            <v>-2290710910.5100002</v>
          </cell>
        </row>
        <row r="3058">
          <cell r="A3058">
            <v>27502101</v>
          </cell>
          <cell r="B3058" t="str">
            <v>ING.FINC.COB.ANTIC.P</v>
          </cell>
          <cell r="C3058">
            <v>-243118362.38999999</v>
          </cell>
          <cell r="D3058">
            <v>177253118.97999999</v>
          </cell>
          <cell r="E3058">
            <v>305296354.89999998</v>
          </cell>
          <cell r="F3058">
            <v>-371161598.31</v>
          </cell>
        </row>
        <row r="3059">
          <cell r="A3059">
            <v>2750210112</v>
          </cell>
          <cell r="B3059" t="str">
            <v>DESCUENT.COMERCIALES</v>
          </cell>
          <cell r="C3059">
            <v>-243118362.38999999</v>
          </cell>
          <cell r="D3059">
            <v>177253118.97999999</v>
          </cell>
          <cell r="E3059">
            <v>305296354.89999998</v>
          </cell>
          <cell r="F3059">
            <v>-371161598.31</v>
          </cell>
        </row>
        <row r="3060">
          <cell r="A3060">
            <v>27502104</v>
          </cell>
          <cell r="B3060" t="str">
            <v>CARTERA DE CREDITO A</v>
          </cell>
          <cell r="C3060">
            <v>-4921236194.5</v>
          </cell>
          <cell r="D3060">
            <v>633750019.27999997</v>
          </cell>
          <cell r="E3060">
            <v>1308863604.72</v>
          </cell>
          <cell r="F3060">
            <v>-5596349779.9399996</v>
          </cell>
        </row>
        <row r="3061">
          <cell r="A3061">
            <v>2750210401</v>
          </cell>
          <cell r="B3061" t="str">
            <v>ING.COB.P/ANTIC.PAGA</v>
          </cell>
          <cell r="C3061">
            <v>-4291935795.8899999</v>
          </cell>
          <cell r="D3061">
            <v>536605235.24000001</v>
          </cell>
          <cell r="E3061">
            <v>1220306506.5699999</v>
          </cell>
          <cell r="F3061">
            <v>-4975637067.2200003</v>
          </cell>
        </row>
        <row r="3062">
          <cell r="A3062">
            <v>2750210403</v>
          </cell>
          <cell r="B3062" t="str">
            <v>ING.C/ANT.PAGARE PER</v>
          </cell>
          <cell r="C3062">
            <v>-484360897.70999998</v>
          </cell>
          <cell r="D3062">
            <v>47118899.530000001</v>
          </cell>
          <cell r="E3062">
            <v>46522112.340000004</v>
          </cell>
          <cell r="F3062">
            <v>-483764110.51999998</v>
          </cell>
        </row>
        <row r="3063">
          <cell r="A3063">
            <v>2750210422</v>
          </cell>
          <cell r="B3063" t="str">
            <v>INT.COB.P/ANTIC.MICR</v>
          </cell>
          <cell r="C3063">
            <v>-144939500.90000001</v>
          </cell>
          <cell r="D3063">
            <v>50025884.509999998</v>
          </cell>
          <cell r="E3063">
            <v>42034985.810000002</v>
          </cell>
          <cell r="F3063">
            <v>-136948602.19999999</v>
          </cell>
        </row>
        <row r="3064">
          <cell r="A3064">
            <v>275021042201</v>
          </cell>
          <cell r="B3064" t="str">
            <v>INT.COB.P/ANTIC.MICR</v>
          </cell>
          <cell r="C3064">
            <v>-5211111.13</v>
          </cell>
          <cell r="D3064">
            <v>28000</v>
          </cell>
          <cell r="E3064">
            <v>6841081.8799999999</v>
          </cell>
          <cell r="F3064">
            <v>-12024193.01</v>
          </cell>
        </row>
        <row r="3065">
          <cell r="A3065">
            <v>275021042202</v>
          </cell>
          <cell r="B3065" t="str">
            <v>INT.COB.P/ANTIC.MICR</v>
          </cell>
          <cell r="C3065">
            <v>-139728389.77000001</v>
          </cell>
          <cell r="D3065">
            <v>49997884.509999998</v>
          </cell>
          <cell r="E3065">
            <v>35193903.93</v>
          </cell>
          <cell r="F3065">
            <v>-124924409.19</v>
          </cell>
        </row>
        <row r="3066">
          <cell r="A3066">
            <v>27502105</v>
          </cell>
          <cell r="B3066" t="str">
            <v>CARTERA DE CREDITO C</v>
          </cell>
          <cell r="C3066">
            <v>-5216472113.5299997</v>
          </cell>
          <cell r="D3066">
            <v>429268378.17000002</v>
          </cell>
          <cell r="E3066">
            <v>698598081.94000006</v>
          </cell>
          <cell r="F3066">
            <v>-5485801817.3000002</v>
          </cell>
        </row>
        <row r="3067">
          <cell r="A3067">
            <v>2750210501</v>
          </cell>
          <cell r="B3067" t="str">
            <v>PRESTAMOS PERSONALES</v>
          </cell>
          <cell r="C3067">
            <v>-269708799.00999999</v>
          </cell>
          <cell r="D3067">
            <v>2309393.27</v>
          </cell>
          <cell r="E3067">
            <v>6597499.9400000004</v>
          </cell>
          <cell r="F3067">
            <v>-273996905.68000001</v>
          </cell>
        </row>
        <row r="3068">
          <cell r="A3068">
            <v>2750210503</v>
          </cell>
          <cell r="B3068" t="str">
            <v>PRESTAMO COMERCIAL C</v>
          </cell>
          <cell r="C3068">
            <v>-2465893029.1999998</v>
          </cell>
          <cell r="D3068">
            <v>175497479.31</v>
          </cell>
          <cell r="E3068">
            <v>219570325.84</v>
          </cell>
          <cell r="F3068">
            <v>-2509965875.73</v>
          </cell>
        </row>
        <row r="3069">
          <cell r="A3069">
            <v>2750210508</v>
          </cell>
          <cell r="B3069" t="str">
            <v>CRED.CUOTAS MEDIANO</v>
          </cell>
          <cell r="C3069">
            <v>-185047.27</v>
          </cell>
          <cell r="D3069">
            <v>0</v>
          </cell>
          <cell r="E3069">
            <v>0</v>
          </cell>
          <cell r="F3069">
            <v>-185047.27</v>
          </cell>
        </row>
        <row r="3070">
          <cell r="A3070">
            <v>2750210518</v>
          </cell>
          <cell r="B3070" t="str">
            <v>PRESTAMOS VEHICULOS</v>
          </cell>
          <cell r="C3070">
            <v>-6892449.5099999998</v>
          </cell>
          <cell r="D3070">
            <v>476220.82</v>
          </cell>
          <cell r="E3070">
            <v>0</v>
          </cell>
          <cell r="F3070">
            <v>-6416228.6900000004</v>
          </cell>
        </row>
        <row r="3071">
          <cell r="A3071">
            <v>2750210520</v>
          </cell>
          <cell r="B3071" t="str">
            <v>INT.COB.P/ANTIC.MICR</v>
          </cell>
          <cell r="C3071">
            <v>-342570143.49000001</v>
          </cell>
          <cell r="D3071">
            <v>25995788.969999999</v>
          </cell>
          <cell r="E3071">
            <v>26735651.66</v>
          </cell>
          <cell r="F3071">
            <v>-343310006.18000001</v>
          </cell>
        </row>
        <row r="3072">
          <cell r="A3072">
            <v>2750210521</v>
          </cell>
          <cell r="B3072" t="str">
            <v>INT.COB.P/ANTIC.MICR</v>
          </cell>
          <cell r="C3072">
            <v>-1454310857.1800001</v>
          </cell>
          <cell r="D3072">
            <v>188371071</v>
          </cell>
          <cell r="E3072">
            <v>84646324.769999996</v>
          </cell>
          <cell r="F3072">
            <v>-1350586110.95</v>
          </cell>
        </row>
        <row r="3073">
          <cell r="A3073">
            <v>2750210522</v>
          </cell>
          <cell r="B3073" t="str">
            <v>INT.COB.P/ANTIC.MICR</v>
          </cell>
          <cell r="C3073">
            <v>-676911787.87</v>
          </cell>
          <cell r="D3073">
            <v>36618424.799999997</v>
          </cell>
          <cell r="E3073">
            <v>361048279.73000002</v>
          </cell>
          <cell r="F3073">
            <v>-1001341642.8</v>
          </cell>
        </row>
        <row r="3074">
          <cell r="A3074">
            <v>275021052201</v>
          </cell>
          <cell r="B3074" t="str">
            <v>INT.COB.P/ANTIC.MICR</v>
          </cell>
          <cell r="C3074">
            <v>-46465310.719999999</v>
          </cell>
          <cell r="D3074">
            <v>155174.39000000001</v>
          </cell>
          <cell r="E3074">
            <v>35890514.649999999</v>
          </cell>
          <cell r="F3074">
            <v>-82200650.980000004</v>
          </cell>
        </row>
        <row r="3075">
          <cell r="A3075">
            <v>275021052202</v>
          </cell>
          <cell r="B3075" t="str">
            <v>INT.COB.P/ANTIC.MICR</v>
          </cell>
          <cell r="C3075">
            <v>-630446477.14999998</v>
          </cell>
          <cell r="D3075">
            <v>36463250.409999996</v>
          </cell>
          <cell r="E3075">
            <v>325157765.07999998</v>
          </cell>
          <cell r="F3075">
            <v>-919140991.82000005</v>
          </cell>
        </row>
        <row r="3076">
          <cell r="A3076">
            <v>27502106</v>
          </cell>
          <cell r="B3076" t="str">
            <v>INTERESES DIFERIDOS</v>
          </cell>
          <cell r="C3076">
            <v>-510520296.35000002</v>
          </cell>
          <cell r="D3076">
            <v>510899657.12</v>
          </cell>
          <cell r="E3076">
            <v>526066725.69999999</v>
          </cell>
          <cell r="F3076">
            <v>-525687364.93000001</v>
          </cell>
        </row>
        <row r="3077">
          <cell r="A3077">
            <v>2750210601</v>
          </cell>
          <cell r="B3077" t="str">
            <v>INTER.DIFER.TARJ.CRE</v>
          </cell>
          <cell r="C3077">
            <v>-289819884.47000003</v>
          </cell>
          <cell r="D3077">
            <v>289907223</v>
          </cell>
          <cell r="E3077">
            <v>298141573.62</v>
          </cell>
          <cell r="F3077">
            <v>-298054235.08999997</v>
          </cell>
        </row>
        <row r="3078">
          <cell r="A3078">
            <v>2750210602</v>
          </cell>
          <cell r="B3078" t="str">
            <v>INTER.DIFER.TARJ.CRE</v>
          </cell>
          <cell r="C3078">
            <v>-220700411.88</v>
          </cell>
          <cell r="D3078">
            <v>220992434.12</v>
          </cell>
          <cell r="E3078">
            <v>227925152.08000001</v>
          </cell>
          <cell r="F3078">
            <v>-227633129.84</v>
          </cell>
        </row>
        <row r="3079">
          <cell r="A3079">
            <v>27502107</v>
          </cell>
          <cell r="B3079" t="str">
            <v>ING.DIF.ARREND.FINAN</v>
          </cell>
          <cell r="C3079">
            <v>-108322633.65000001</v>
          </cell>
          <cell r="D3079">
            <v>130262663.16</v>
          </cell>
          <cell r="E3079">
            <v>115430848.45999999</v>
          </cell>
          <cell r="F3079">
            <v>-93490818.950000003</v>
          </cell>
        </row>
        <row r="3080">
          <cell r="A3080">
            <v>2750210701</v>
          </cell>
          <cell r="B3080" t="str">
            <v>ING.DIF.BIENES MUEB.</v>
          </cell>
          <cell r="C3080">
            <v>-21511894.989999998</v>
          </cell>
          <cell r="D3080">
            <v>37576372.229999997</v>
          </cell>
          <cell r="E3080">
            <v>42138228.530000001</v>
          </cell>
          <cell r="F3080">
            <v>-26073751.289999999</v>
          </cell>
        </row>
        <row r="3081">
          <cell r="A3081">
            <v>2750210702</v>
          </cell>
          <cell r="B3081" t="str">
            <v>ING.DIF.BIENES INMUE</v>
          </cell>
          <cell r="C3081">
            <v>-84208554.219999999</v>
          </cell>
          <cell r="D3081">
            <v>87906813.310000002</v>
          </cell>
          <cell r="E3081">
            <v>67655691.620000005</v>
          </cell>
          <cell r="F3081">
            <v>-63957432.530000001</v>
          </cell>
        </row>
        <row r="3082">
          <cell r="A3082">
            <v>2750210703</v>
          </cell>
          <cell r="B3082" t="str">
            <v>ING.DIF.I.V.A.ARREND</v>
          </cell>
          <cell r="C3082">
            <v>-2602184.44</v>
          </cell>
          <cell r="D3082">
            <v>4779477.62</v>
          </cell>
          <cell r="E3082">
            <v>5636928.3099999996</v>
          </cell>
          <cell r="F3082">
            <v>-3459635.13</v>
          </cell>
        </row>
        <row r="3083">
          <cell r="A3083">
            <v>27502108</v>
          </cell>
          <cell r="B3083" t="str">
            <v>INT.C/P.ANTIC.FACTUR</v>
          </cell>
          <cell r="C3083">
            <v>-111900545.81</v>
          </cell>
          <cell r="D3083">
            <v>170092330.91999999</v>
          </cell>
          <cell r="E3083">
            <v>207245380.56999999</v>
          </cell>
          <cell r="F3083">
            <v>-149053595.46000001</v>
          </cell>
        </row>
        <row r="3084">
          <cell r="A3084">
            <v>2750210801</v>
          </cell>
          <cell r="B3084" t="str">
            <v>INT.C/P/ANTICIP.FACT</v>
          </cell>
          <cell r="C3084">
            <v>-111900545.81</v>
          </cell>
          <cell r="D3084">
            <v>170092330.91999999</v>
          </cell>
          <cell r="E3084">
            <v>207245380.56999999</v>
          </cell>
          <cell r="F3084">
            <v>-149053595.46000001</v>
          </cell>
        </row>
        <row r="3085">
          <cell r="A3085">
            <v>27502122</v>
          </cell>
          <cell r="B3085" t="str">
            <v>ING.FINC.COB.P/ANTIC</v>
          </cell>
          <cell r="C3085">
            <v>-1349.08</v>
          </cell>
          <cell r="D3085">
            <v>62550.81</v>
          </cell>
          <cell r="E3085">
            <v>110293.99</v>
          </cell>
          <cell r="F3085">
            <v>-49092.26</v>
          </cell>
        </row>
        <row r="3086">
          <cell r="A3086">
            <v>2750212201</v>
          </cell>
          <cell r="B3086" t="str">
            <v>ING.FINC.COB.P/ANTIC</v>
          </cell>
          <cell r="C3086">
            <v>-1349.08</v>
          </cell>
          <cell r="D3086">
            <v>62550.81</v>
          </cell>
          <cell r="E3086">
            <v>110293.99</v>
          </cell>
          <cell r="F3086">
            <v>-49092.26</v>
          </cell>
        </row>
        <row r="3087">
          <cell r="A3087">
            <v>275021220105</v>
          </cell>
          <cell r="B3087" t="str">
            <v>CRED.A PLAZO FIJO AG</v>
          </cell>
          <cell r="C3087">
            <v>-96844585.629999995</v>
          </cell>
          <cell r="D3087">
            <v>0</v>
          </cell>
          <cell r="E3087">
            <v>0</v>
          </cell>
          <cell r="F3087">
            <v>-96844585.629999995</v>
          </cell>
        </row>
        <row r="3088">
          <cell r="A3088">
            <v>275021220107</v>
          </cell>
          <cell r="B3088" t="str">
            <v>CRED.CUOTAS AGRICOLA</v>
          </cell>
          <cell r="C3088">
            <v>-33514854.199999999</v>
          </cell>
          <cell r="D3088">
            <v>0</v>
          </cell>
          <cell r="E3088">
            <v>110293.99</v>
          </cell>
          <cell r="F3088">
            <v>-33625148.189999998</v>
          </cell>
        </row>
        <row r="3089">
          <cell r="A3089">
            <v>275021220135</v>
          </cell>
          <cell r="B3089" t="str">
            <v>(CRED.PLAZO FIJO AGR</v>
          </cell>
          <cell r="C3089">
            <v>96844585.629999995</v>
          </cell>
          <cell r="D3089">
            <v>0</v>
          </cell>
          <cell r="E3089">
            <v>0</v>
          </cell>
          <cell r="F3089">
            <v>96844585.629999995</v>
          </cell>
        </row>
        <row r="3090">
          <cell r="A3090">
            <v>275021220137</v>
          </cell>
          <cell r="B3090" t="str">
            <v>(CRED.CUOTAS AGRICOL</v>
          </cell>
          <cell r="C3090">
            <v>33513505.120000001</v>
          </cell>
          <cell r="D3090">
            <v>62550.81</v>
          </cell>
          <cell r="E3090">
            <v>0</v>
          </cell>
          <cell r="F3090">
            <v>33576055.93</v>
          </cell>
        </row>
        <row r="3091">
          <cell r="A3091">
            <v>27502134</v>
          </cell>
          <cell r="B3091" t="str">
            <v>( ING.FINC.COB.P/ANT</v>
          </cell>
          <cell r="C3091">
            <v>4203102450.4899998</v>
          </cell>
          <cell r="D3091">
            <v>1102707768.78</v>
          </cell>
          <cell r="E3091">
            <v>515755953.68000001</v>
          </cell>
          <cell r="F3091">
            <v>4790054265.5900002</v>
          </cell>
        </row>
        <row r="3092">
          <cell r="A3092">
            <v>2750213401</v>
          </cell>
          <cell r="B3092" t="str">
            <v>(PAGARE COMERCIAL AL</v>
          </cell>
          <cell r="C3092">
            <v>3763720714.1900001</v>
          </cell>
          <cell r="D3092">
            <v>1055370433.9299999</v>
          </cell>
          <cell r="E3092">
            <v>479485054.11000001</v>
          </cell>
          <cell r="F3092">
            <v>4339606094.0100002</v>
          </cell>
        </row>
        <row r="3093">
          <cell r="A3093">
            <v>2750213403</v>
          </cell>
          <cell r="B3093" t="str">
            <v>( PAGARE PERSONAL AL</v>
          </cell>
          <cell r="C3093">
            <v>439381736.30000001</v>
          </cell>
          <cell r="D3093">
            <v>47337334.850000001</v>
          </cell>
          <cell r="E3093">
            <v>36270899.57</v>
          </cell>
          <cell r="F3093">
            <v>450448171.57999998</v>
          </cell>
        </row>
        <row r="3094">
          <cell r="A3094">
            <v>27502135</v>
          </cell>
          <cell r="B3094" t="str">
            <v>( ING.FINC.COB.P/ANT</v>
          </cell>
          <cell r="C3094">
            <v>4882683689.8500004</v>
          </cell>
          <cell r="D3094">
            <v>754949221.41999996</v>
          </cell>
          <cell r="E3094">
            <v>472713426.06999999</v>
          </cell>
          <cell r="F3094">
            <v>5164919485.1999998</v>
          </cell>
        </row>
        <row r="3095">
          <cell r="A3095">
            <v>2750213501</v>
          </cell>
          <cell r="B3095" t="str">
            <v>( PRESTAMOS PERSONAL</v>
          </cell>
          <cell r="C3095">
            <v>264445465.69999999</v>
          </cell>
          <cell r="D3095">
            <v>6460277.7199999997</v>
          </cell>
          <cell r="E3095">
            <v>2309393.27</v>
          </cell>
          <cell r="F3095">
            <v>268596350.14999998</v>
          </cell>
        </row>
        <row r="3096">
          <cell r="A3096">
            <v>2750213503</v>
          </cell>
          <cell r="B3096" t="str">
            <v>( PRESTAMO COMERCIAL</v>
          </cell>
          <cell r="C3096">
            <v>2339298212.75</v>
          </cell>
          <cell r="D3096">
            <v>231084040.25999999</v>
          </cell>
          <cell r="E3096">
            <v>182547479.31</v>
          </cell>
          <cell r="F3096">
            <v>2387834773.6999998</v>
          </cell>
        </row>
        <row r="3097">
          <cell r="A3097">
            <v>2750213511</v>
          </cell>
          <cell r="B3097" t="str">
            <v>(ING.DEV.P/ANTIC.MIC</v>
          </cell>
          <cell r="C3097">
            <v>312038922.56</v>
          </cell>
          <cell r="D3097">
            <v>33526113.550000001</v>
          </cell>
          <cell r="E3097">
            <v>25455167.829999998</v>
          </cell>
          <cell r="F3097">
            <v>320109868.27999997</v>
          </cell>
        </row>
        <row r="3098">
          <cell r="A3098">
            <v>2750213512</v>
          </cell>
          <cell r="B3098" t="str">
            <v>(ING.DEV.P/ANTIC.MIC</v>
          </cell>
          <cell r="C3098">
            <v>1375442321.55</v>
          </cell>
          <cell r="D3098">
            <v>108509488.64</v>
          </cell>
          <cell r="E3098">
            <v>180592934.80000001</v>
          </cell>
          <cell r="F3098">
            <v>1303358875.3900001</v>
          </cell>
        </row>
        <row r="3099">
          <cell r="A3099">
            <v>2750213513</v>
          </cell>
          <cell r="B3099" t="str">
            <v>(ING.FINC.COB.P/ANT.</v>
          </cell>
          <cell r="C3099">
            <v>489030726.05000001</v>
          </cell>
          <cell r="D3099">
            <v>320098794.27999997</v>
          </cell>
          <cell r="E3099">
            <v>34559121.880000003</v>
          </cell>
          <cell r="F3099">
            <v>774570398.45000005</v>
          </cell>
        </row>
        <row r="3100">
          <cell r="A3100">
            <v>275021351301</v>
          </cell>
          <cell r="B3100" t="str">
            <v>(ING.DEV.P/ANT.MICR.</v>
          </cell>
          <cell r="C3100">
            <v>28162094.629999999</v>
          </cell>
          <cell r="D3100">
            <v>31547464.109999999</v>
          </cell>
          <cell r="E3100">
            <v>125774.39</v>
          </cell>
          <cell r="F3100">
            <v>59583784.350000001</v>
          </cell>
        </row>
        <row r="3101">
          <cell r="A3101">
            <v>275021351302</v>
          </cell>
          <cell r="B3101" t="str">
            <v>(ING.DEV.P/ANT.MICR.</v>
          </cell>
          <cell r="C3101">
            <v>460868631.42000002</v>
          </cell>
          <cell r="D3101">
            <v>288551330.17000002</v>
          </cell>
          <cell r="E3101">
            <v>34433347.490000002</v>
          </cell>
          <cell r="F3101">
            <v>714986614.10000002</v>
          </cell>
        </row>
        <row r="3102">
          <cell r="A3102">
            <v>2750213514</v>
          </cell>
          <cell r="B3102" t="str">
            <v>(ING.FINC.COB.P/ANT.</v>
          </cell>
          <cell r="C3102">
            <v>102428041.23999999</v>
          </cell>
          <cell r="D3102">
            <v>55270506.969999999</v>
          </cell>
          <cell r="E3102">
            <v>47249328.979999997</v>
          </cell>
          <cell r="F3102">
            <v>110449219.23</v>
          </cell>
        </row>
        <row r="3103">
          <cell r="A3103">
            <v>275021351401</v>
          </cell>
          <cell r="B3103" t="str">
            <v>(ING.DEV.P/ANTIC.MIC</v>
          </cell>
          <cell r="C3103">
            <v>2907388.89</v>
          </cell>
          <cell r="D3103">
            <v>5296833.3099999996</v>
          </cell>
          <cell r="E3103">
            <v>28000</v>
          </cell>
          <cell r="F3103">
            <v>8176222.2000000002</v>
          </cell>
        </row>
        <row r="3104">
          <cell r="A3104">
            <v>275021351402</v>
          </cell>
          <cell r="B3104" t="str">
            <v>(ING.DEV.P/ANTIC.MIC</v>
          </cell>
          <cell r="C3104">
            <v>99520652.349999994</v>
          </cell>
          <cell r="D3104">
            <v>49973673.659999996</v>
          </cell>
          <cell r="E3104">
            <v>47221328.979999997</v>
          </cell>
          <cell r="F3104">
            <v>102272997.03</v>
          </cell>
        </row>
        <row r="3105">
          <cell r="A3105">
            <v>27502199</v>
          </cell>
          <cell r="B3105" t="str">
            <v>OTROS</v>
          </cell>
          <cell r="C3105">
            <v>-10245282.24</v>
          </cell>
          <cell r="D3105">
            <v>5563124.6900000004</v>
          </cell>
          <cell r="E3105">
            <v>19408436.600000001</v>
          </cell>
          <cell r="F3105">
            <v>-24090594.149999999</v>
          </cell>
        </row>
        <row r="3106">
          <cell r="A3106">
            <v>2750219901</v>
          </cell>
          <cell r="B3106" t="str">
            <v>ING.P/COM.ANTICIP.E/</v>
          </cell>
          <cell r="C3106">
            <v>-10245282.24</v>
          </cell>
          <cell r="D3106">
            <v>5563124.6900000004</v>
          </cell>
          <cell r="E3106">
            <v>19408436.600000001</v>
          </cell>
          <cell r="F3106">
            <v>-24090594.149999999</v>
          </cell>
        </row>
        <row r="3107">
          <cell r="A3107">
            <v>27503</v>
          </cell>
          <cell r="B3107" t="str">
            <v>GAN.P/VTA D/BIEN DIF</v>
          </cell>
          <cell r="C3107">
            <v>-977607789.46000004</v>
          </cell>
          <cell r="D3107">
            <v>0</v>
          </cell>
          <cell r="E3107">
            <v>0</v>
          </cell>
          <cell r="F3107">
            <v>-977607789.46000004</v>
          </cell>
        </row>
        <row r="3108">
          <cell r="A3108">
            <v>275031</v>
          </cell>
          <cell r="B3108" t="str">
            <v>GANANCIAS P/VTAS.D/B</v>
          </cell>
          <cell r="C3108">
            <v>-977607789.46000004</v>
          </cell>
          <cell r="D3108">
            <v>0</v>
          </cell>
          <cell r="E3108">
            <v>0</v>
          </cell>
          <cell r="F3108">
            <v>-977607789.46000004</v>
          </cell>
        </row>
        <row r="3109">
          <cell r="A3109">
            <v>27503101</v>
          </cell>
          <cell r="B3109" t="str">
            <v>GANANCIA P/VTAS. D/B</v>
          </cell>
          <cell r="C3109">
            <v>-977607789.46000004</v>
          </cell>
          <cell r="D3109">
            <v>0</v>
          </cell>
          <cell r="E3109">
            <v>0</v>
          </cell>
          <cell r="F3109">
            <v>-977607789.46000004</v>
          </cell>
        </row>
        <row r="3110">
          <cell r="A3110">
            <v>276</v>
          </cell>
          <cell r="B3110" t="str">
            <v>PARTIDAS POR APLICAR</v>
          </cell>
          <cell r="C3110">
            <v>-41794557831.93</v>
          </cell>
          <cell r="D3110">
            <v>4353297235201.2002</v>
          </cell>
          <cell r="E3110">
            <v>4338650496457.2202</v>
          </cell>
          <cell r="F3110">
            <v>-27147819087.950001</v>
          </cell>
        </row>
        <row r="3111">
          <cell r="A3111">
            <v>27601</v>
          </cell>
          <cell r="B3111" t="str">
            <v>SOBRANTES DE CAJA</v>
          </cell>
          <cell r="C3111">
            <v>-6966450</v>
          </cell>
          <cell r="D3111">
            <v>19883241.140000001</v>
          </cell>
          <cell r="E3111">
            <v>14396194.640000001</v>
          </cell>
          <cell r="F3111">
            <v>-1479403.5</v>
          </cell>
        </row>
        <row r="3112">
          <cell r="A3112">
            <v>276011</v>
          </cell>
          <cell r="B3112" t="str">
            <v>SOBRANTES DE CAJA</v>
          </cell>
          <cell r="C3112">
            <v>-6966450</v>
          </cell>
          <cell r="D3112">
            <v>19883241.140000001</v>
          </cell>
          <cell r="E3112">
            <v>14396194.640000001</v>
          </cell>
          <cell r="F3112">
            <v>-1479403.5</v>
          </cell>
        </row>
        <row r="3113">
          <cell r="A3113">
            <v>27601101</v>
          </cell>
          <cell r="B3113" t="str">
            <v>DIFERENCIAS SOBRANTE</v>
          </cell>
          <cell r="C3113">
            <v>-6966450</v>
          </cell>
          <cell r="D3113">
            <v>19883241.140000001</v>
          </cell>
          <cell r="E3113">
            <v>14396194.640000001</v>
          </cell>
          <cell r="F3113">
            <v>-1479403.5</v>
          </cell>
        </row>
        <row r="3114">
          <cell r="A3114">
            <v>2760110101</v>
          </cell>
          <cell r="B3114" t="str">
            <v>DIF. SOBRANTES EFECT</v>
          </cell>
          <cell r="C3114">
            <v>-6966450</v>
          </cell>
          <cell r="D3114">
            <v>19883241.140000001</v>
          </cell>
          <cell r="E3114">
            <v>14396194.640000001</v>
          </cell>
          <cell r="F3114">
            <v>-1479403.5</v>
          </cell>
        </row>
        <row r="3115">
          <cell r="A3115">
            <v>27602</v>
          </cell>
          <cell r="B3115" t="str">
            <v>OPERACIONES EN SUSPE</v>
          </cell>
          <cell r="C3115">
            <v>0</v>
          </cell>
          <cell r="D3115">
            <v>2833669353.8299999</v>
          </cell>
          <cell r="E3115">
            <v>2833669353.8299999</v>
          </cell>
          <cell r="F3115">
            <v>0</v>
          </cell>
        </row>
        <row r="3116">
          <cell r="A3116">
            <v>276021</v>
          </cell>
          <cell r="B3116" t="str">
            <v>OPERACIONES EN SUSPE</v>
          </cell>
          <cell r="C3116">
            <v>0</v>
          </cell>
          <cell r="D3116">
            <v>2833669353.8299999</v>
          </cell>
          <cell r="E3116">
            <v>2833669353.8299999</v>
          </cell>
          <cell r="F3116">
            <v>0</v>
          </cell>
        </row>
        <row r="3117">
          <cell r="A3117">
            <v>27602110</v>
          </cell>
          <cell r="B3117" t="str">
            <v>OPER.EN SUSPENSO VAL</v>
          </cell>
          <cell r="C3117">
            <v>0</v>
          </cell>
          <cell r="D3117">
            <v>2705244072.0300002</v>
          </cell>
          <cell r="E3117">
            <v>2705244072.0300002</v>
          </cell>
          <cell r="F3117">
            <v>0</v>
          </cell>
        </row>
        <row r="3118">
          <cell r="A3118">
            <v>27602114</v>
          </cell>
          <cell r="B3118" t="str">
            <v>OPERACIONES EXTRANJE</v>
          </cell>
          <cell r="C3118">
            <v>0</v>
          </cell>
          <cell r="D3118">
            <v>128425281.8</v>
          </cell>
          <cell r="E3118">
            <v>128425281.8</v>
          </cell>
          <cell r="F3118">
            <v>0</v>
          </cell>
        </row>
        <row r="3119">
          <cell r="A3119">
            <v>27603</v>
          </cell>
          <cell r="B3119" t="str">
            <v>OPERACIONES EN TRANS</v>
          </cell>
          <cell r="C3119">
            <v>-20976368442.98</v>
          </cell>
          <cell r="D3119">
            <v>3063698178934.98</v>
          </cell>
          <cell r="E3119">
            <v>3063158214933.6899</v>
          </cell>
          <cell r="F3119">
            <v>-20436404441.689999</v>
          </cell>
        </row>
        <row r="3120">
          <cell r="A3120">
            <v>276031</v>
          </cell>
          <cell r="B3120" t="str">
            <v>OPERACIONES EN TRANS</v>
          </cell>
          <cell r="C3120">
            <v>-20976518077.560001</v>
          </cell>
          <cell r="D3120">
            <v>3063551464649.0498</v>
          </cell>
          <cell r="E3120">
            <v>3063011351013.1802</v>
          </cell>
          <cell r="F3120">
            <v>-20436404441.689999</v>
          </cell>
        </row>
        <row r="3121">
          <cell r="A3121">
            <v>27603107</v>
          </cell>
          <cell r="B3121" t="str">
            <v>OPERAC.NOMINA EN TRA</v>
          </cell>
          <cell r="C3121">
            <v>0</v>
          </cell>
          <cell r="D3121">
            <v>1030129323500.98</v>
          </cell>
          <cell r="E3121">
            <v>1030129323500.98</v>
          </cell>
          <cell r="F3121">
            <v>0</v>
          </cell>
        </row>
        <row r="3122">
          <cell r="A3122">
            <v>2760310703</v>
          </cell>
          <cell r="B3122" t="str">
            <v>NOMINA EN TRANSITO</v>
          </cell>
          <cell r="C3122">
            <v>0</v>
          </cell>
          <cell r="D3122">
            <v>1030129323500.98</v>
          </cell>
          <cell r="E3122">
            <v>1030129323500.98</v>
          </cell>
          <cell r="F3122">
            <v>0</v>
          </cell>
        </row>
        <row r="3123">
          <cell r="A3123">
            <v>27603111</v>
          </cell>
          <cell r="B3123" t="str">
            <v>OPERACIONES VARIAS</v>
          </cell>
          <cell r="C3123">
            <v>0</v>
          </cell>
          <cell r="D3123">
            <v>0</v>
          </cell>
          <cell r="E3123">
            <v>4798080000</v>
          </cell>
          <cell r="F3123">
            <v>-4798080000</v>
          </cell>
        </row>
        <row r="3124">
          <cell r="A3124">
            <v>27603112</v>
          </cell>
          <cell r="B3124" t="str">
            <v>PUENTE EMIS. CHEQ. G</v>
          </cell>
          <cell r="C3124">
            <v>0</v>
          </cell>
          <cell r="D3124">
            <v>15162778137.780001</v>
          </cell>
          <cell r="E3124">
            <v>15162778137.780001</v>
          </cell>
          <cell r="F3124">
            <v>0</v>
          </cell>
        </row>
        <row r="3125">
          <cell r="A3125">
            <v>27603113</v>
          </cell>
          <cell r="B3125" t="str">
            <v>CONCENTRADORA CIRRUS</v>
          </cell>
          <cell r="C3125">
            <v>0</v>
          </cell>
          <cell r="D3125">
            <v>103153623243.32001</v>
          </cell>
          <cell r="E3125">
            <v>103153623243.32001</v>
          </cell>
          <cell r="F3125">
            <v>0</v>
          </cell>
        </row>
        <row r="3126">
          <cell r="A3126">
            <v>27603116</v>
          </cell>
          <cell r="B3126" t="str">
            <v>RECUP.P/FRAUDES VISA</v>
          </cell>
          <cell r="C3126">
            <v>-1833062.38</v>
          </cell>
          <cell r="D3126">
            <v>5138708.2</v>
          </cell>
          <cell r="E3126">
            <v>3305645.82</v>
          </cell>
          <cell r="F3126">
            <v>0</v>
          </cell>
        </row>
        <row r="3127">
          <cell r="A3127">
            <v>27603118</v>
          </cell>
          <cell r="B3127" t="str">
            <v>OPER.P.O.S.EN BCO.VE</v>
          </cell>
          <cell r="C3127">
            <v>0</v>
          </cell>
          <cell r="D3127">
            <v>20821.75</v>
          </cell>
          <cell r="E3127">
            <v>20821.75</v>
          </cell>
          <cell r="F3127">
            <v>0</v>
          </cell>
        </row>
        <row r="3128">
          <cell r="A3128">
            <v>27603124</v>
          </cell>
          <cell r="B3128" t="str">
            <v>CONCENTRADORA VALORE</v>
          </cell>
          <cell r="C3128">
            <v>0</v>
          </cell>
          <cell r="D3128">
            <v>104826415.68000001</v>
          </cell>
          <cell r="E3128">
            <v>104826415.68000001</v>
          </cell>
          <cell r="F3128">
            <v>0</v>
          </cell>
        </row>
        <row r="3129">
          <cell r="A3129">
            <v>27603128</v>
          </cell>
          <cell r="B3129" t="str">
            <v>INTERESES MANUALES P</v>
          </cell>
          <cell r="C3129">
            <v>0</v>
          </cell>
          <cell r="D3129">
            <v>277243907.61000001</v>
          </cell>
          <cell r="E3129">
            <v>277258489.95999998</v>
          </cell>
          <cell r="F3129">
            <v>-14582.35</v>
          </cell>
        </row>
        <row r="3130">
          <cell r="A3130">
            <v>27603132</v>
          </cell>
          <cell r="B3130" t="str">
            <v>CUENTA CONSOLIDADORA</v>
          </cell>
          <cell r="C3130">
            <v>-12516383.68</v>
          </cell>
          <cell r="D3130">
            <v>517445838351.73999</v>
          </cell>
          <cell r="E3130">
            <v>517643122832.75</v>
          </cell>
          <cell r="F3130">
            <v>-209800864.69</v>
          </cell>
        </row>
        <row r="3131">
          <cell r="A3131">
            <v>27603134</v>
          </cell>
          <cell r="B3131" t="str">
            <v>PAG.D/TARJETAHABIENT</v>
          </cell>
          <cell r="C3131">
            <v>0</v>
          </cell>
          <cell r="D3131">
            <v>200000</v>
          </cell>
          <cell r="E3131">
            <v>200000</v>
          </cell>
          <cell r="F3131">
            <v>0</v>
          </cell>
        </row>
        <row r="3132">
          <cell r="A3132">
            <v>27603135</v>
          </cell>
          <cell r="B3132" t="str">
            <v>PAG.AUTOMATIC.TDC.</v>
          </cell>
          <cell r="C3132">
            <v>-1755888.98</v>
          </cell>
          <cell r="D3132">
            <v>316286911</v>
          </cell>
          <cell r="E3132">
            <v>317366153.27999997</v>
          </cell>
          <cell r="F3132">
            <v>-2835131.26</v>
          </cell>
        </row>
        <row r="3133">
          <cell r="A3133">
            <v>27603143</v>
          </cell>
          <cell r="B3133" t="str">
            <v>INCIDENCIAS CTA.PTE.</v>
          </cell>
          <cell r="C3133">
            <v>0</v>
          </cell>
          <cell r="D3133">
            <v>234579999.44</v>
          </cell>
          <cell r="E3133">
            <v>234579999.44</v>
          </cell>
          <cell r="F3133">
            <v>0</v>
          </cell>
        </row>
        <row r="3134">
          <cell r="A3134">
            <v>27603144</v>
          </cell>
          <cell r="B3134" t="str">
            <v>PAGOS TDC.CASTIGADAS</v>
          </cell>
          <cell r="C3134">
            <v>0</v>
          </cell>
          <cell r="D3134">
            <v>145163963.06999999</v>
          </cell>
          <cell r="E3134">
            <v>145163963.06999999</v>
          </cell>
          <cell r="F3134">
            <v>0</v>
          </cell>
        </row>
        <row r="3135">
          <cell r="A3135">
            <v>27603145</v>
          </cell>
          <cell r="B3135" t="str">
            <v>COBRANZAS SERVPROV</v>
          </cell>
          <cell r="C3135">
            <v>-323159908.41000003</v>
          </cell>
          <cell r="D3135">
            <v>1616470721.28</v>
          </cell>
          <cell r="E3135">
            <v>1602686749.3699999</v>
          </cell>
          <cell r="F3135">
            <v>-309375936.5</v>
          </cell>
        </row>
        <row r="3136">
          <cell r="A3136">
            <v>2760314501</v>
          </cell>
          <cell r="B3136" t="str">
            <v>COBRANZAS VENAMERICA</v>
          </cell>
          <cell r="C3136">
            <v>-6077627</v>
          </cell>
          <cell r="D3136">
            <v>105943950.84</v>
          </cell>
          <cell r="E3136">
            <v>101930638.83</v>
          </cell>
          <cell r="F3136">
            <v>-2064314.99</v>
          </cell>
        </row>
        <row r="3137">
          <cell r="A3137">
            <v>2760314502</v>
          </cell>
          <cell r="B3137" t="str">
            <v>COBRANZAS COBINCA</v>
          </cell>
          <cell r="C3137">
            <v>-7357860.0700000003</v>
          </cell>
          <cell r="D3137">
            <v>87321587.540000007</v>
          </cell>
          <cell r="E3137">
            <v>80663727.469999999</v>
          </cell>
          <cell r="F3137">
            <v>-700000</v>
          </cell>
        </row>
        <row r="3138">
          <cell r="A3138">
            <v>2760314503</v>
          </cell>
          <cell r="B3138" t="str">
            <v>COBRANZAS CORFIN</v>
          </cell>
          <cell r="C3138">
            <v>-2345331.34</v>
          </cell>
          <cell r="D3138">
            <v>68445512.269999996</v>
          </cell>
          <cell r="E3138">
            <v>68035407.129999995</v>
          </cell>
          <cell r="F3138">
            <v>-1935226.2</v>
          </cell>
        </row>
        <row r="3139">
          <cell r="A3139">
            <v>2760314504</v>
          </cell>
          <cell r="B3139" t="str">
            <v>COBRANZAS MERCOPRO</v>
          </cell>
          <cell r="C3139">
            <v>-430000</v>
          </cell>
          <cell r="D3139">
            <v>36826680.390000001</v>
          </cell>
          <cell r="E3139">
            <v>36500273.270000003</v>
          </cell>
          <cell r="F3139">
            <v>-103592.88</v>
          </cell>
        </row>
        <row r="3140">
          <cell r="A3140">
            <v>2760314505</v>
          </cell>
          <cell r="B3140" t="str">
            <v>COBRANZAS VPC</v>
          </cell>
          <cell r="C3140">
            <v>-3110000</v>
          </cell>
          <cell r="D3140">
            <v>36366408.43</v>
          </cell>
          <cell r="E3140">
            <v>35893812.280000001</v>
          </cell>
          <cell r="F3140">
            <v>-2637403.85</v>
          </cell>
        </row>
        <row r="3141">
          <cell r="A3141">
            <v>2760314507</v>
          </cell>
          <cell r="B3141" t="str">
            <v>COBRANZAS LATINA</v>
          </cell>
          <cell r="C3141">
            <v>-3759740.97</v>
          </cell>
          <cell r="D3141">
            <v>58011657.57</v>
          </cell>
          <cell r="E3141">
            <v>62727671.270000003</v>
          </cell>
          <cell r="F3141">
            <v>-8475754.6699999999</v>
          </cell>
        </row>
        <row r="3142">
          <cell r="A3142">
            <v>2760314509</v>
          </cell>
          <cell r="B3142" t="str">
            <v>COBRANZAS PORTUGUESA</v>
          </cell>
          <cell r="C3142">
            <v>-526640.93000000005</v>
          </cell>
          <cell r="D3142">
            <v>31136883.789999999</v>
          </cell>
          <cell r="E3142">
            <v>30960242.859999999</v>
          </cell>
          <cell r="F3142">
            <v>-350000</v>
          </cell>
        </row>
        <row r="3143">
          <cell r="A3143">
            <v>2760314510</v>
          </cell>
          <cell r="B3143" t="str">
            <v>COBRANZAS REVERON</v>
          </cell>
          <cell r="C3143">
            <v>-5299179.47</v>
          </cell>
          <cell r="D3143">
            <v>34103266.009999998</v>
          </cell>
          <cell r="E3143">
            <v>31339006.370000001</v>
          </cell>
          <cell r="F3143">
            <v>-2534919.83</v>
          </cell>
        </row>
        <row r="3144">
          <cell r="A3144">
            <v>2760314511</v>
          </cell>
          <cell r="B3144" t="str">
            <v>COBRANZAS VERGEL</v>
          </cell>
          <cell r="C3144">
            <v>-200000</v>
          </cell>
          <cell r="D3144">
            <v>11709457.15</v>
          </cell>
          <cell r="E3144">
            <v>11509457.15</v>
          </cell>
          <cell r="F3144">
            <v>0</v>
          </cell>
        </row>
        <row r="3145">
          <cell r="A3145">
            <v>2760314512</v>
          </cell>
          <cell r="B3145" t="str">
            <v>COBRANZAS CER</v>
          </cell>
          <cell r="C3145">
            <v>-294053528.63</v>
          </cell>
          <cell r="D3145">
            <v>1146605317.29</v>
          </cell>
          <cell r="E3145">
            <v>1143126512.74</v>
          </cell>
          <cell r="F3145">
            <v>-290574724.07999998</v>
          </cell>
        </row>
        <row r="3146">
          <cell r="A3146">
            <v>27603146</v>
          </cell>
          <cell r="B3146" t="str">
            <v>RECAUDACION DE SERVI</v>
          </cell>
          <cell r="C3146">
            <v>-1545340.95</v>
          </cell>
          <cell r="D3146">
            <v>4013180831.5500002</v>
          </cell>
          <cell r="E3146">
            <v>4011673424.1900001</v>
          </cell>
          <cell r="F3146">
            <v>-37933.589999999997</v>
          </cell>
        </row>
        <row r="3147">
          <cell r="A3147">
            <v>27603157</v>
          </cell>
          <cell r="B3147" t="str">
            <v>COBRANZAS ARRE. FINA</v>
          </cell>
          <cell r="C3147">
            <v>0</v>
          </cell>
          <cell r="D3147">
            <v>1252721910.99</v>
          </cell>
          <cell r="E3147">
            <v>1253177910.97</v>
          </cell>
          <cell r="F3147">
            <v>-455999.98</v>
          </cell>
        </row>
        <row r="3148">
          <cell r="A3148">
            <v>27603165</v>
          </cell>
          <cell r="B3148" t="str">
            <v>OPERACIONES SUCH.7B</v>
          </cell>
          <cell r="C3148">
            <v>0</v>
          </cell>
          <cell r="D3148">
            <v>54953193878.620003</v>
          </cell>
          <cell r="E3148">
            <v>54953193878.620003</v>
          </cell>
          <cell r="F3148">
            <v>0</v>
          </cell>
        </row>
        <row r="3149">
          <cell r="A3149">
            <v>27603168</v>
          </cell>
          <cell r="B3149" t="str">
            <v>PAGO D/SERV.CAJER.AU</v>
          </cell>
          <cell r="C3149">
            <v>0</v>
          </cell>
          <cell r="D3149">
            <v>97606300.939999998</v>
          </cell>
          <cell r="E3149">
            <v>97606300.939999998</v>
          </cell>
          <cell r="F3149">
            <v>0</v>
          </cell>
        </row>
        <row r="3150">
          <cell r="A3150">
            <v>27603171</v>
          </cell>
          <cell r="B3150" t="str">
            <v>RECAUDACION DE IMPUE</v>
          </cell>
          <cell r="C3150">
            <v>-20286875255.98</v>
          </cell>
          <cell r="D3150">
            <v>1294521864943.72</v>
          </cell>
          <cell r="E3150">
            <v>1288484142460.1599</v>
          </cell>
          <cell r="F3150">
            <v>-14249152772.42</v>
          </cell>
        </row>
        <row r="3151">
          <cell r="A3151">
            <v>2760317101</v>
          </cell>
          <cell r="B3151" t="str">
            <v>RECAUD.DE IMP.NACION</v>
          </cell>
          <cell r="C3151">
            <v>-13098370485.389999</v>
          </cell>
          <cell r="D3151">
            <v>134873736111.63</v>
          </cell>
          <cell r="E3151">
            <v>135779109677.02</v>
          </cell>
          <cell r="F3151">
            <v>-14003744050.780001</v>
          </cell>
        </row>
        <row r="3152">
          <cell r="A3152">
            <v>2760317102</v>
          </cell>
          <cell r="B3152" t="str">
            <v>RECAUD.DE IMP.MUNICI</v>
          </cell>
          <cell r="C3152">
            <v>-7188478376.3800001</v>
          </cell>
          <cell r="D3152">
            <v>11014058608.23</v>
          </cell>
          <cell r="E3152">
            <v>4070988953.4899998</v>
          </cell>
          <cell r="F3152">
            <v>-245408721.63999999</v>
          </cell>
        </row>
        <row r="3153">
          <cell r="A3153">
            <v>2760317103</v>
          </cell>
          <cell r="B3153" t="str">
            <v>IMPUESTOS POR PROCES</v>
          </cell>
          <cell r="C3153">
            <v>-26394.21</v>
          </cell>
          <cell r="D3153">
            <v>142505364980.04001</v>
          </cell>
          <cell r="E3153">
            <v>142505338585.82999</v>
          </cell>
          <cell r="F3153">
            <v>0</v>
          </cell>
        </row>
        <row r="3154">
          <cell r="A3154">
            <v>2760317105</v>
          </cell>
          <cell r="B3154" t="str">
            <v>SUSPENSO ENTRE DEP.</v>
          </cell>
          <cell r="C3154">
            <v>0</v>
          </cell>
          <cell r="D3154">
            <v>1006128705243.8199</v>
          </cell>
          <cell r="E3154">
            <v>1006128705243.8199</v>
          </cell>
          <cell r="F3154">
            <v>0</v>
          </cell>
        </row>
        <row r="3155">
          <cell r="A3155">
            <v>27603178</v>
          </cell>
          <cell r="B3155" t="str">
            <v>COMISION PIDA</v>
          </cell>
          <cell r="C3155">
            <v>0</v>
          </cell>
          <cell r="D3155">
            <v>200000</v>
          </cell>
          <cell r="E3155">
            <v>200000</v>
          </cell>
          <cell r="F3155">
            <v>0</v>
          </cell>
        </row>
        <row r="3156">
          <cell r="A3156">
            <v>2760317804</v>
          </cell>
          <cell r="B3156" t="str">
            <v>PAGO DE TARJETAHABIE</v>
          </cell>
          <cell r="C3156">
            <v>0</v>
          </cell>
          <cell r="D3156">
            <v>200000</v>
          </cell>
          <cell r="E3156">
            <v>200000</v>
          </cell>
          <cell r="F3156">
            <v>0</v>
          </cell>
        </row>
        <row r="3157">
          <cell r="A3157">
            <v>27603183</v>
          </cell>
          <cell r="B3157" t="str">
            <v>CHEQUES RECIBIDOS OT</v>
          </cell>
          <cell r="C3157">
            <v>-347218598.92000002</v>
          </cell>
          <cell r="D3157">
            <v>39594496521.220001</v>
          </cell>
          <cell r="E3157">
            <v>40112414143.199997</v>
          </cell>
          <cell r="F3157">
            <v>-865136220.89999998</v>
          </cell>
        </row>
        <row r="3158">
          <cell r="A3158">
            <v>27603184</v>
          </cell>
          <cell r="B3158" t="str">
            <v>CHEQUES E/TRANS.RECI</v>
          </cell>
          <cell r="C3158">
            <v>-400000</v>
          </cell>
          <cell r="D3158">
            <v>5090296.4800000004</v>
          </cell>
          <cell r="E3158">
            <v>4690296.4800000004</v>
          </cell>
          <cell r="F3158">
            <v>0</v>
          </cell>
        </row>
        <row r="3159">
          <cell r="A3159">
            <v>2760318402</v>
          </cell>
          <cell r="B3159" t="str">
            <v>PAGOS PENDIENTE DE A</v>
          </cell>
          <cell r="C3159">
            <v>-400000</v>
          </cell>
          <cell r="D3159">
            <v>5090296.4800000004</v>
          </cell>
          <cell r="E3159">
            <v>4690296.4800000004</v>
          </cell>
          <cell r="F3159">
            <v>0</v>
          </cell>
        </row>
        <row r="3160">
          <cell r="A3160">
            <v>276031840201</v>
          </cell>
          <cell r="B3160" t="str">
            <v>PAGOS PENDIENTES P/A</v>
          </cell>
          <cell r="C3160">
            <v>-400000</v>
          </cell>
          <cell r="D3160">
            <v>5090296.4800000004</v>
          </cell>
          <cell r="E3160">
            <v>4690296.4800000004</v>
          </cell>
          <cell r="F3160">
            <v>0</v>
          </cell>
        </row>
        <row r="3161">
          <cell r="A3161">
            <v>27603185</v>
          </cell>
          <cell r="B3161" t="str">
            <v>OPERAC.TRANS.TIT.VAL</v>
          </cell>
          <cell r="C3161">
            <v>0</v>
          </cell>
          <cell r="D3161">
            <v>0</v>
          </cell>
          <cell r="E3161">
            <v>1515000</v>
          </cell>
          <cell r="F3161">
            <v>-1515000</v>
          </cell>
        </row>
        <row r="3162">
          <cell r="A3162">
            <v>2760318502</v>
          </cell>
          <cell r="B3162" t="str">
            <v>OPERAC.TRANS.TIT.VAL</v>
          </cell>
          <cell r="C3162">
            <v>0</v>
          </cell>
          <cell r="D3162">
            <v>0</v>
          </cell>
          <cell r="E3162">
            <v>1515000</v>
          </cell>
          <cell r="F3162">
            <v>-1515000</v>
          </cell>
        </row>
        <row r="3163">
          <cell r="A3163">
            <v>27603199</v>
          </cell>
          <cell r="B3163" t="str">
            <v>CTA SUSPENSO ACREEDO</v>
          </cell>
          <cell r="C3163">
            <v>-1213638.26</v>
          </cell>
          <cell r="D3163">
            <v>521615283.68000001</v>
          </cell>
          <cell r="E3163">
            <v>520401645.42000002</v>
          </cell>
          <cell r="F3163">
            <v>0</v>
          </cell>
        </row>
        <row r="3164">
          <cell r="A3164">
            <v>276032</v>
          </cell>
          <cell r="B3164" t="str">
            <v>OPERACIONES EN TRANS</v>
          </cell>
          <cell r="C3164">
            <v>149634.57999999999</v>
          </cell>
          <cell r="D3164">
            <v>146714285.93000001</v>
          </cell>
          <cell r="E3164">
            <v>146863920.50999999</v>
          </cell>
          <cell r="F3164">
            <v>0</v>
          </cell>
        </row>
        <row r="3165">
          <cell r="A3165">
            <v>27603204</v>
          </cell>
          <cell r="B3165" t="str">
            <v>INCIDENCIAS TARJETAS</v>
          </cell>
          <cell r="C3165">
            <v>149634.57999999999</v>
          </cell>
          <cell r="D3165">
            <v>146714285.93000001</v>
          </cell>
          <cell r="E3165">
            <v>146863920.50999999</v>
          </cell>
          <cell r="F3165">
            <v>0</v>
          </cell>
        </row>
        <row r="3166">
          <cell r="A3166">
            <v>2760320401</v>
          </cell>
          <cell r="B3166" t="str">
            <v>INCIDENC.TDC  ME</v>
          </cell>
          <cell r="C3166">
            <v>149634.57999999999</v>
          </cell>
          <cell r="D3166">
            <v>146714285.93000001</v>
          </cell>
          <cell r="E3166">
            <v>146863920.50999999</v>
          </cell>
          <cell r="F3166">
            <v>0</v>
          </cell>
        </row>
        <row r="3167">
          <cell r="A3167">
            <v>27604</v>
          </cell>
          <cell r="B3167" t="str">
            <v>PARTIDAS ACREED.PEND</v>
          </cell>
          <cell r="C3167">
            <v>-5675873999.9399996</v>
          </cell>
          <cell r="D3167">
            <v>137578258.52000001</v>
          </cell>
          <cell r="E3167">
            <v>46776336.119999997</v>
          </cell>
          <cell r="F3167">
            <v>-5585072077.54</v>
          </cell>
        </row>
        <row r="3168">
          <cell r="A3168">
            <v>276041</v>
          </cell>
          <cell r="B3168" t="str">
            <v>PARTIDAS ACREED.PEND</v>
          </cell>
          <cell r="C3168">
            <v>-49772750.560000002</v>
          </cell>
          <cell r="D3168">
            <v>3543837.66</v>
          </cell>
          <cell r="E3168">
            <v>161751</v>
          </cell>
          <cell r="F3168">
            <v>-46390663.899999999</v>
          </cell>
        </row>
        <row r="3169">
          <cell r="A3169">
            <v>27604102</v>
          </cell>
          <cell r="B3169" t="str">
            <v>PART.PEND.P/CONC.BCO</v>
          </cell>
          <cell r="C3169">
            <v>-49772750.560000002</v>
          </cell>
          <cell r="D3169">
            <v>3543837.66</v>
          </cell>
          <cell r="E3169">
            <v>161751</v>
          </cell>
          <cell r="F3169">
            <v>-46390663.899999999</v>
          </cell>
        </row>
        <row r="3170">
          <cell r="A3170">
            <v>2760410201</v>
          </cell>
          <cell r="B3170" t="str">
            <v>BANCO DE CARIBE</v>
          </cell>
          <cell r="C3170">
            <v>-2071144</v>
          </cell>
          <cell r="D3170">
            <v>0</v>
          </cell>
          <cell r="E3170">
            <v>161751</v>
          </cell>
          <cell r="F3170">
            <v>-2232895</v>
          </cell>
        </row>
        <row r="3171">
          <cell r="A3171">
            <v>2760410207</v>
          </cell>
          <cell r="B3171" t="str">
            <v>BANCO DE VENEZUELA</v>
          </cell>
          <cell r="C3171">
            <v>-75000</v>
          </cell>
          <cell r="D3171">
            <v>75000</v>
          </cell>
          <cell r="E3171">
            <v>0</v>
          </cell>
          <cell r="F3171">
            <v>0</v>
          </cell>
        </row>
        <row r="3172">
          <cell r="A3172">
            <v>2760410211</v>
          </cell>
          <cell r="B3172" t="str">
            <v>BANCO MERCANTIL</v>
          </cell>
          <cell r="C3172">
            <v>-15593116.23</v>
          </cell>
          <cell r="D3172">
            <v>530000</v>
          </cell>
          <cell r="E3172">
            <v>0</v>
          </cell>
          <cell r="F3172">
            <v>-15063116.23</v>
          </cell>
        </row>
        <row r="3173">
          <cell r="A3173">
            <v>2760410212</v>
          </cell>
          <cell r="B3173" t="str">
            <v>CORP BANCA</v>
          </cell>
          <cell r="C3173">
            <v>-100000</v>
          </cell>
          <cell r="D3173">
            <v>100000</v>
          </cell>
          <cell r="E3173">
            <v>0</v>
          </cell>
          <cell r="F3173">
            <v>0</v>
          </cell>
        </row>
        <row r="3174">
          <cell r="A3174">
            <v>2760410215</v>
          </cell>
          <cell r="B3174" t="str">
            <v>BANCO INDUSTRIAL</v>
          </cell>
          <cell r="C3174">
            <v>-17500</v>
          </cell>
          <cell r="D3174">
            <v>17500</v>
          </cell>
          <cell r="E3174">
            <v>0</v>
          </cell>
          <cell r="F3174">
            <v>0</v>
          </cell>
        </row>
        <row r="3175">
          <cell r="A3175">
            <v>2760410219</v>
          </cell>
          <cell r="B3175" t="str">
            <v>BANESCO</v>
          </cell>
          <cell r="C3175">
            <v>-2464000</v>
          </cell>
          <cell r="D3175">
            <v>1564000</v>
          </cell>
          <cell r="E3175">
            <v>0</v>
          </cell>
          <cell r="F3175">
            <v>-900000</v>
          </cell>
        </row>
        <row r="3176">
          <cell r="A3176">
            <v>2760410222</v>
          </cell>
          <cell r="B3176" t="str">
            <v>BANCO EXTERIOR</v>
          </cell>
          <cell r="C3176">
            <v>-1257337.6599999999</v>
          </cell>
          <cell r="D3176">
            <v>1257337.6599999999</v>
          </cell>
          <cell r="E3176">
            <v>0</v>
          </cell>
          <cell r="F3176">
            <v>0</v>
          </cell>
        </row>
        <row r="3177">
          <cell r="A3177">
            <v>2760410226</v>
          </cell>
          <cell r="B3177" t="str">
            <v>BANCO METROPOLITANO</v>
          </cell>
          <cell r="C3177">
            <v>-25000</v>
          </cell>
          <cell r="D3177">
            <v>0</v>
          </cell>
          <cell r="E3177">
            <v>0</v>
          </cell>
          <cell r="F3177">
            <v>-25000</v>
          </cell>
        </row>
        <row r="3178">
          <cell r="A3178">
            <v>2760410227</v>
          </cell>
          <cell r="B3178" t="str">
            <v>BANCO CONSTRUCCION</v>
          </cell>
          <cell r="C3178">
            <v>-2185665.6</v>
          </cell>
          <cell r="D3178">
            <v>0</v>
          </cell>
          <cell r="E3178">
            <v>0</v>
          </cell>
          <cell r="F3178">
            <v>-2185665.6</v>
          </cell>
        </row>
        <row r="3179">
          <cell r="A3179">
            <v>2760410228</v>
          </cell>
          <cell r="B3179" t="str">
            <v>PART.PEND.P/CONC.BCO</v>
          </cell>
          <cell r="C3179">
            <v>-25983987.07</v>
          </cell>
          <cell r="D3179">
            <v>0</v>
          </cell>
          <cell r="E3179">
            <v>0</v>
          </cell>
          <cell r="F3179">
            <v>-25983987.07</v>
          </cell>
        </row>
        <row r="3180">
          <cell r="A3180">
            <v>276042</v>
          </cell>
          <cell r="B3180" t="str">
            <v>PARTIDAS ACREED.PEND</v>
          </cell>
          <cell r="C3180">
            <v>-5626101249.3800001</v>
          </cell>
          <cell r="D3180">
            <v>134034420.86</v>
          </cell>
          <cell r="E3180">
            <v>46614585.119999997</v>
          </cell>
          <cell r="F3180">
            <v>-5538681413.6400003</v>
          </cell>
        </row>
        <row r="3181">
          <cell r="A3181">
            <v>27604201</v>
          </cell>
          <cell r="B3181" t="str">
            <v>PART.PEND.P/CONC.BCO</v>
          </cell>
          <cell r="C3181">
            <v>-5626101249.3800001</v>
          </cell>
          <cell r="D3181">
            <v>134034420.86</v>
          </cell>
          <cell r="E3181">
            <v>46614585.119999997</v>
          </cell>
          <cell r="F3181">
            <v>-5538681413.6400003</v>
          </cell>
        </row>
        <row r="3182">
          <cell r="A3182">
            <v>2760420106</v>
          </cell>
          <cell r="B3182" t="str">
            <v>BANCO BILBAO VIZCAYA</v>
          </cell>
          <cell r="C3182">
            <v>-33975766.289999999</v>
          </cell>
          <cell r="D3182">
            <v>1382666.27</v>
          </cell>
          <cell r="E3182">
            <v>3519905.35</v>
          </cell>
          <cell r="F3182">
            <v>-36113005.369999997</v>
          </cell>
        </row>
        <row r="3183">
          <cell r="A3183">
            <v>2760420125</v>
          </cell>
          <cell r="B3183" t="str">
            <v>AMERICAN EXPRESS BAN</v>
          </cell>
          <cell r="C3183">
            <v>-59598151.200000003</v>
          </cell>
          <cell r="D3183">
            <v>0</v>
          </cell>
          <cell r="E3183">
            <v>0</v>
          </cell>
          <cell r="F3183">
            <v>-59598151.200000003</v>
          </cell>
        </row>
        <row r="3184">
          <cell r="A3184">
            <v>2760420126</v>
          </cell>
          <cell r="B3184" t="str">
            <v>STANDARD CHARTERED B</v>
          </cell>
          <cell r="C3184">
            <v>0</v>
          </cell>
          <cell r="D3184">
            <v>0</v>
          </cell>
          <cell r="E3184">
            <v>5478161.4699999997</v>
          </cell>
          <cell r="F3184">
            <v>-5478161.4699999997</v>
          </cell>
        </row>
        <row r="3185">
          <cell r="A3185">
            <v>2760420127</v>
          </cell>
          <cell r="B3185" t="str">
            <v>BANK OF AMERICA MIAM</v>
          </cell>
          <cell r="C3185">
            <v>-383040</v>
          </cell>
          <cell r="D3185">
            <v>0</v>
          </cell>
          <cell r="E3185">
            <v>73313.86</v>
          </cell>
          <cell r="F3185">
            <v>-456353.86</v>
          </cell>
        </row>
        <row r="3186">
          <cell r="A3186">
            <v>2760420128</v>
          </cell>
          <cell r="B3186" t="str">
            <v>BANKERS TRUST COMPAN</v>
          </cell>
          <cell r="C3186">
            <v>-6874150.75</v>
          </cell>
          <cell r="D3186">
            <v>0</v>
          </cell>
          <cell r="E3186">
            <v>3226748.11</v>
          </cell>
          <cell r="F3186">
            <v>-10100898.859999999</v>
          </cell>
        </row>
        <row r="3187">
          <cell r="A3187">
            <v>2760420130</v>
          </cell>
          <cell r="B3187" t="str">
            <v>CHASE MANHATTAN BANK</v>
          </cell>
          <cell r="C3187">
            <v>-18904288.030000001</v>
          </cell>
          <cell r="D3187">
            <v>0</v>
          </cell>
          <cell r="E3187">
            <v>8735878.3699999992</v>
          </cell>
          <cell r="F3187">
            <v>-27640166.399999999</v>
          </cell>
        </row>
        <row r="3188">
          <cell r="A3188">
            <v>2760420131</v>
          </cell>
          <cell r="B3188" t="str">
            <v>BANK OF NEW YORK (NY</v>
          </cell>
          <cell r="C3188">
            <v>-10400436.140000001</v>
          </cell>
          <cell r="D3188">
            <v>10400436.140000001</v>
          </cell>
          <cell r="E3188">
            <v>5107838.4000000004</v>
          </cell>
          <cell r="F3188">
            <v>-5107838.4000000004</v>
          </cell>
        </row>
        <row r="3189">
          <cell r="A3189">
            <v>2760420133</v>
          </cell>
          <cell r="B3189" t="str">
            <v>BANCO BILBAO VIZCAYA</v>
          </cell>
          <cell r="C3189">
            <v>-787415.33</v>
          </cell>
          <cell r="D3189">
            <v>787415.33</v>
          </cell>
          <cell r="E3189">
            <v>0</v>
          </cell>
          <cell r="F3189">
            <v>0</v>
          </cell>
        </row>
        <row r="3190">
          <cell r="A3190">
            <v>2760420147</v>
          </cell>
          <cell r="B3190" t="str">
            <v>FIRST UNION-WACHOVIA</v>
          </cell>
          <cell r="C3190">
            <v>-1396180.8</v>
          </cell>
          <cell r="D3190">
            <v>0</v>
          </cell>
          <cell r="E3190">
            <v>4041072</v>
          </cell>
          <cell r="F3190">
            <v>-5437252.7999999998</v>
          </cell>
        </row>
        <row r="3191">
          <cell r="A3191">
            <v>2760420151</v>
          </cell>
          <cell r="B3191" t="str">
            <v>CHEQ.PEND.P/CONCILIA</v>
          </cell>
          <cell r="C3191">
            <v>-5493781820.8400002</v>
          </cell>
          <cell r="D3191">
            <v>121463903.12</v>
          </cell>
          <cell r="E3191">
            <v>16431667.560000001</v>
          </cell>
          <cell r="F3191">
            <v>-5388749585.2799997</v>
          </cell>
        </row>
        <row r="3192">
          <cell r="A3192">
            <v>276042015101</v>
          </cell>
          <cell r="B3192" t="str">
            <v>CHEQ.PEND.P/CONCIL.U</v>
          </cell>
          <cell r="C3192">
            <v>-5208302935.5799999</v>
          </cell>
          <cell r="D3192">
            <v>109640641.81999999</v>
          </cell>
          <cell r="E3192">
            <v>1318500.29</v>
          </cell>
          <cell r="F3192">
            <v>-5099980794.0500002</v>
          </cell>
        </row>
        <row r="3193">
          <cell r="A3193">
            <v>276042015102</v>
          </cell>
          <cell r="B3193" t="str">
            <v>CHEQ.PEND.P/CONCIL.C</v>
          </cell>
          <cell r="C3193">
            <v>-6038894.6500000004</v>
          </cell>
          <cell r="D3193">
            <v>209481.84</v>
          </cell>
          <cell r="E3193">
            <v>294601.53000000003</v>
          </cell>
          <cell r="F3193">
            <v>-6124014.3399999999</v>
          </cell>
        </row>
        <row r="3194">
          <cell r="A3194">
            <v>276042015103</v>
          </cell>
          <cell r="B3194" t="str">
            <v>CHEQ.PEND.P/CONCIL.C</v>
          </cell>
          <cell r="C3194">
            <v>-4187837.34</v>
          </cell>
          <cell r="D3194">
            <v>199527.13</v>
          </cell>
          <cell r="E3194">
            <v>249130.33</v>
          </cell>
          <cell r="F3194">
            <v>-4237440.54</v>
          </cell>
        </row>
        <row r="3195">
          <cell r="A3195">
            <v>276042015104</v>
          </cell>
          <cell r="B3195" t="str">
            <v>CHEQ.PEND.P/CONCIL.D</v>
          </cell>
          <cell r="C3195">
            <v>-209297.91</v>
          </cell>
          <cell r="D3195">
            <v>9059.24</v>
          </cell>
          <cell r="E3195">
            <v>11780.75</v>
          </cell>
          <cell r="F3195">
            <v>-212019.42</v>
          </cell>
        </row>
        <row r="3196">
          <cell r="A3196">
            <v>276042015105</v>
          </cell>
          <cell r="B3196" t="str">
            <v>CHEQ.PEND.P/CONCIL.E</v>
          </cell>
          <cell r="C3196">
            <v>-250794784.84</v>
          </cell>
          <cell r="D3196">
            <v>10206259.59</v>
          </cell>
          <cell r="E3196">
            <v>13545737.449999999</v>
          </cell>
          <cell r="F3196">
            <v>-254134262.69999999</v>
          </cell>
        </row>
        <row r="3197">
          <cell r="A3197">
            <v>276042015106</v>
          </cell>
          <cell r="B3197" t="str">
            <v>CHEQ.PEND.P/CONCIL.G</v>
          </cell>
          <cell r="C3197">
            <v>-23695806.100000001</v>
          </cell>
          <cell r="D3197">
            <v>1182704.3700000001</v>
          </cell>
          <cell r="E3197">
            <v>987108.34</v>
          </cell>
          <cell r="F3197">
            <v>-23500210.07</v>
          </cell>
        </row>
        <row r="3198">
          <cell r="A3198">
            <v>276042015107</v>
          </cell>
          <cell r="B3198" t="str">
            <v>CHEQ.PEND.P/CONCIL.J</v>
          </cell>
          <cell r="C3198">
            <v>-424013.65</v>
          </cell>
          <cell r="D3198">
            <v>13460.54</v>
          </cell>
          <cell r="E3198">
            <v>21769.98</v>
          </cell>
          <cell r="F3198">
            <v>-432323.09</v>
          </cell>
        </row>
        <row r="3199">
          <cell r="A3199">
            <v>276042015108</v>
          </cell>
          <cell r="B3199" t="str">
            <v>CHEQ.PEND.P/CONCIL.M</v>
          </cell>
          <cell r="C3199">
            <v>-128250.77</v>
          </cell>
          <cell r="D3199">
            <v>2768.59</v>
          </cell>
          <cell r="E3199">
            <v>3038.89</v>
          </cell>
          <cell r="F3199">
            <v>-128521.07</v>
          </cell>
        </row>
        <row r="3200">
          <cell r="A3200">
            <v>27699</v>
          </cell>
          <cell r="B3200" t="str">
            <v>OTRAS PARTIDAS P/APL</v>
          </cell>
          <cell r="C3200">
            <v>-15135348939.01</v>
          </cell>
          <cell r="D3200">
            <v>1286607925412.73</v>
          </cell>
          <cell r="E3200">
            <v>1272597439638.9399</v>
          </cell>
          <cell r="F3200">
            <v>-1124863165.22</v>
          </cell>
        </row>
        <row r="3201">
          <cell r="A3201">
            <v>276991</v>
          </cell>
          <cell r="B3201" t="str">
            <v>OTRAS PARTIDAS P/APL</v>
          </cell>
          <cell r="C3201">
            <v>-15135348939.01</v>
          </cell>
          <cell r="D3201">
            <v>1286607925412.73</v>
          </cell>
          <cell r="E3201">
            <v>1272597439638.9399</v>
          </cell>
          <cell r="F3201">
            <v>-1124863165.22</v>
          </cell>
        </row>
        <row r="3202">
          <cell r="A3202">
            <v>27699102</v>
          </cell>
          <cell r="B3202" t="str">
            <v>CREDITOS TRANSITORIO</v>
          </cell>
          <cell r="C3202">
            <v>-15135348939.01</v>
          </cell>
          <cell r="D3202">
            <v>1286607925412.73</v>
          </cell>
          <cell r="E3202">
            <v>1272597439638.9399</v>
          </cell>
          <cell r="F3202">
            <v>-1124863165.22</v>
          </cell>
        </row>
        <row r="3203">
          <cell r="A3203">
            <v>2769910202</v>
          </cell>
          <cell r="B3203" t="str">
            <v>EFECTOS COBRADOS DES</v>
          </cell>
          <cell r="C3203">
            <v>-124800680.19</v>
          </cell>
          <cell r="D3203">
            <v>22313762800.220001</v>
          </cell>
          <cell r="E3203">
            <v>22288152968.630001</v>
          </cell>
          <cell r="F3203">
            <v>-99190848.599999994</v>
          </cell>
        </row>
        <row r="3204">
          <cell r="A3204">
            <v>2769910203</v>
          </cell>
          <cell r="B3204" t="str">
            <v>GIROS EN GARANTIA</v>
          </cell>
          <cell r="C3204">
            <v>0</v>
          </cell>
          <cell r="D3204">
            <v>61802099.600000001</v>
          </cell>
          <cell r="E3204">
            <v>61802099.600000001</v>
          </cell>
          <cell r="F3204">
            <v>0</v>
          </cell>
        </row>
        <row r="3205">
          <cell r="A3205">
            <v>2769910204</v>
          </cell>
          <cell r="B3205" t="str">
            <v>CUPONES COBRADOS A C</v>
          </cell>
          <cell r="C3205">
            <v>0</v>
          </cell>
          <cell r="D3205">
            <v>112475004115.05</v>
          </cell>
          <cell r="E3205">
            <v>112475004115.05</v>
          </cell>
          <cell r="F3205">
            <v>0</v>
          </cell>
        </row>
        <row r="3206">
          <cell r="A3206">
            <v>2769910207</v>
          </cell>
          <cell r="B3206" t="str">
            <v>CUPONES COBRADOS CAR</v>
          </cell>
          <cell r="C3206">
            <v>0</v>
          </cell>
          <cell r="D3206">
            <v>977991208627.18005</v>
          </cell>
          <cell r="E3206">
            <v>977991208627.18005</v>
          </cell>
          <cell r="F3206">
            <v>0</v>
          </cell>
        </row>
        <row r="3207">
          <cell r="A3207">
            <v>2769910208</v>
          </cell>
          <cell r="B3207" t="str">
            <v>COBRANZA EN CARTERA</v>
          </cell>
          <cell r="C3207">
            <v>-15010548258.82</v>
          </cell>
          <cell r="D3207">
            <v>173766147770.67999</v>
          </cell>
          <cell r="E3207">
            <v>159781271828.48001</v>
          </cell>
          <cell r="F3207">
            <v>-1025672316.62</v>
          </cell>
        </row>
        <row r="3208">
          <cell r="A3208">
            <v>276991020801</v>
          </cell>
          <cell r="B3208" t="str">
            <v>EFECTOS COBRADOS PAG</v>
          </cell>
          <cell r="C3208">
            <v>-15010548258.82</v>
          </cell>
          <cell r="D3208">
            <v>169771863464.04999</v>
          </cell>
          <cell r="E3208">
            <v>155786987521.85001</v>
          </cell>
          <cell r="F3208">
            <v>-1025672316.62</v>
          </cell>
        </row>
        <row r="3209">
          <cell r="A3209">
            <v>276991020802</v>
          </cell>
          <cell r="B3209" t="str">
            <v>EFECTOS COBRADOS DES</v>
          </cell>
          <cell r="C3209">
            <v>0</v>
          </cell>
          <cell r="D3209">
            <v>3713822745.0300002</v>
          </cell>
          <cell r="E3209">
            <v>3713822745.0300002</v>
          </cell>
          <cell r="F3209">
            <v>0</v>
          </cell>
        </row>
        <row r="3210">
          <cell r="A3210">
            <v>276991020803</v>
          </cell>
          <cell r="B3210" t="str">
            <v>GIROS EN GARANTIA</v>
          </cell>
          <cell r="C3210">
            <v>0</v>
          </cell>
          <cell r="D3210">
            <v>61802099.600000001</v>
          </cell>
          <cell r="E3210">
            <v>61802099.600000001</v>
          </cell>
          <cell r="F3210">
            <v>0</v>
          </cell>
        </row>
        <row r="3211">
          <cell r="A3211">
            <v>276991020804</v>
          </cell>
          <cell r="B3211" t="str">
            <v>EFECTOS COBRADOS BOL</v>
          </cell>
          <cell r="C3211">
            <v>0</v>
          </cell>
          <cell r="D3211">
            <v>218659462</v>
          </cell>
          <cell r="E3211">
            <v>218659462</v>
          </cell>
          <cell r="F3211">
            <v>0</v>
          </cell>
        </row>
        <row r="3212">
          <cell r="A3212">
            <v>278</v>
          </cell>
          <cell r="B3212" t="str">
            <v>INGRESOS DEVENGADOS</v>
          </cell>
          <cell r="C3212">
            <v>-11960833.199999999</v>
          </cell>
          <cell r="D3212">
            <v>0</v>
          </cell>
          <cell r="E3212">
            <v>0</v>
          </cell>
          <cell r="F3212">
            <v>-11960833.199999999</v>
          </cell>
        </row>
        <row r="3213">
          <cell r="A3213">
            <v>27803</v>
          </cell>
          <cell r="B3213" t="str">
            <v>INGRESOS DEVENGADOS</v>
          </cell>
          <cell r="C3213">
            <v>-11960833.199999999</v>
          </cell>
          <cell r="D3213">
            <v>0</v>
          </cell>
          <cell r="E3213">
            <v>0</v>
          </cell>
          <cell r="F3213">
            <v>-11960833.199999999</v>
          </cell>
        </row>
        <row r="3214">
          <cell r="A3214">
            <v>278031</v>
          </cell>
          <cell r="B3214" t="str">
            <v>INGRESOS DEVENGADOS</v>
          </cell>
          <cell r="C3214">
            <v>-11960833.199999999</v>
          </cell>
          <cell r="D3214">
            <v>0</v>
          </cell>
          <cell r="E3214">
            <v>0</v>
          </cell>
          <cell r="F3214">
            <v>-11960833.199999999</v>
          </cell>
        </row>
        <row r="3215">
          <cell r="A3215">
            <v>27803101</v>
          </cell>
          <cell r="B3215" t="str">
            <v>INGRESOS DEVENGADOS</v>
          </cell>
          <cell r="C3215">
            <v>-11960833.199999999</v>
          </cell>
          <cell r="D3215">
            <v>0</v>
          </cell>
          <cell r="E3215">
            <v>0</v>
          </cell>
          <cell r="F3215">
            <v>-11960833.199999999</v>
          </cell>
        </row>
        <row r="3216">
          <cell r="A3216">
            <v>2780310101</v>
          </cell>
          <cell r="B3216" t="str">
            <v>INGRESOS DEVENGADOS</v>
          </cell>
          <cell r="C3216">
            <v>-11960833.199999999</v>
          </cell>
          <cell r="D3216">
            <v>0</v>
          </cell>
          <cell r="E3216">
            <v>0</v>
          </cell>
          <cell r="F3216">
            <v>-11960833.199999999</v>
          </cell>
        </row>
        <row r="3217">
          <cell r="A3217">
            <v>279</v>
          </cell>
          <cell r="B3217" t="str">
            <v>REND.DEVENG.P/CREDIT</v>
          </cell>
          <cell r="C3217">
            <v>-2504569770.23</v>
          </cell>
          <cell r="D3217">
            <v>36373149.859999999</v>
          </cell>
          <cell r="E3217">
            <v>5118397.8600000003</v>
          </cell>
          <cell r="F3217">
            <v>-2473315018.23</v>
          </cell>
        </row>
        <row r="3218">
          <cell r="A3218">
            <v>27901</v>
          </cell>
          <cell r="B3218" t="str">
            <v>REND.DEVENG.P/CREDIT</v>
          </cell>
          <cell r="C3218">
            <v>-2504569770.23</v>
          </cell>
          <cell r="D3218">
            <v>36373149.859999999</v>
          </cell>
          <cell r="E3218">
            <v>5118397.8600000003</v>
          </cell>
          <cell r="F3218">
            <v>-2473315018.23</v>
          </cell>
        </row>
        <row r="3219">
          <cell r="A3219">
            <v>279011</v>
          </cell>
          <cell r="B3219" t="str">
            <v>REND.DEVENG.P/CREDIT</v>
          </cell>
          <cell r="C3219">
            <v>-2504569770.23</v>
          </cell>
          <cell r="D3219">
            <v>36373149.859999999</v>
          </cell>
          <cell r="E3219">
            <v>5118397.8600000003</v>
          </cell>
          <cell r="F3219">
            <v>-2473315018.23</v>
          </cell>
        </row>
        <row r="3220">
          <cell r="A3220">
            <v>27901104</v>
          </cell>
          <cell r="B3220" t="str">
            <v>DIFERIDO RELIQUIDACI</v>
          </cell>
          <cell r="C3220">
            <v>-2504569770.23</v>
          </cell>
          <cell r="D3220">
            <v>36373149.859999999</v>
          </cell>
          <cell r="E3220">
            <v>5118397.8600000003</v>
          </cell>
          <cell r="F3220">
            <v>-2473315018.23</v>
          </cell>
        </row>
        <row r="3221">
          <cell r="A3221">
            <v>2790110401</v>
          </cell>
          <cell r="B3221" t="str">
            <v>DIFERIDO RELIQUIDACI</v>
          </cell>
          <cell r="C3221">
            <v>-1150725855.77</v>
          </cell>
          <cell r="D3221">
            <v>5602707.0599999996</v>
          </cell>
          <cell r="E3221">
            <v>0</v>
          </cell>
          <cell r="F3221">
            <v>-1145123148.71</v>
          </cell>
        </row>
        <row r="3222">
          <cell r="A3222">
            <v>2790110402</v>
          </cell>
          <cell r="B3222" t="str">
            <v>DIFERIDO RELIQUIDACI</v>
          </cell>
          <cell r="C3222">
            <v>-1353843914.46</v>
          </cell>
          <cell r="D3222">
            <v>30770442.800000001</v>
          </cell>
          <cell r="E3222">
            <v>5118397.8600000003</v>
          </cell>
          <cell r="F3222">
            <v>-1328191869.52</v>
          </cell>
        </row>
        <row r="3223">
          <cell r="A3223">
            <v>27</v>
          </cell>
          <cell r="B3223" t="str">
            <v>TOTAL ACUMULACIONES</v>
          </cell>
          <cell r="C3223">
            <v>-353120260041.02002</v>
          </cell>
          <cell r="D3223">
            <v>4868893652091.2305</v>
          </cell>
          <cell r="E3223">
            <v>4840841161284.3604</v>
          </cell>
          <cell r="F3223">
            <v>-349567111850.10999</v>
          </cell>
        </row>
        <row r="3224">
          <cell r="A3224">
            <v>2</v>
          </cell>
          <cell r="B3224" t="str">
            <v>TOTAL PASIVO</v>
          </cell>
          <cell r="C3224">
            <v>-5520507160632.4199</v>
          </cell>
          <cell r="D3224">
            <v>52851521720319.742</v>
          </cell>
          <cell r="E3224">
            <v>52767842948210.336</v>
          </cell>
          <cell r="F3224">
            <v>-5461327731138.9795</v>
          </cell>
        </row>
        <row r="3225">
          <cell r="A3225">
            <v>311</v>
          </cell>
          <cell r="B3225" t="str">
            <v>CAPITAL PAGADO</v>
          </cell>
          <cell r="C3225">
            <v>-91862151000</v>
          </cell>
          <cell r="D3225">
            <v>0</v>
          </cell>
          <cell r="E3225">
            <v>0</v>
          </cell>
          <cell r="F3225">
            <v>-91862151000</v>
          </cell>
        </row>
        <row r="3226">
          <cell r="A3226">
            <v>31101</v>
          </cell>
          <cell r="B3226" t="str">
            <v>CAPITAL COMUN</v>
          </cell>
          <cell r="C3226">
            <v>-91862151000</v>
          </cell>
          <cell r="D3226">
            <v>0</v>
          </cell>
          <cell r="E3226">
            <v>0</v>
          </cell>
          <cell r="F3226">
            <v>-91862151000</v>
          </cell>
        </row>
        <row r="3227">
          <cell r="A3227">
            <v>311011</v>
          </cell>
          <cell r="B3227" t="str">
            <v>CAPITAL COMUN.</v>
          </cell>
          <cell r="C3227">
            <v>-91862151000</v>
          </cell>
          <cell r="D3227">
            <v>0</v>
          </cell>
          <cell r="E3227">
            <v>0</v>
          </cell>
          <cell r="F3227">
            <v>-91862151000</v>
          </cell>
        </row>
        <row r="3228">
          <cell r="A3228">
            <v>31101101</v>
          </cell>
          <cell r="B3228" t="str">
            <v>CAPITAL COMUN M.N.</v>
          </cell>
          <cell r="C3228">
            <v>-91862151000</v>
          </cell>
          <cell r="D3228">
            <v>0</v>
          </cell>
          <cell r="E3228">
            <v>0</v>
          </cell>
          <cell r="F3228">
            <v>-91862151000</v>
          </cell>
        </row>
        <row r="3229">
          <cell r="A3229">
            <v>31</v>
          </cell>
          <cell r="B3229" t="str">
            <v>TOTAL CAPITAL SOCIAL</v>
          </cell>
          <cell r="C3229">
            <v>-91862151000</v>
          </cell>
          <cell r="D3229">
            <v>0</v>
          </cell>
          <cell r="E3229">
            <v>0</v>
          </cell>
          <cell r="F3229">
            <v>-91862151000</v>
          </cell>
        </row>
        <row r="3230">
          <cell r="A3230">
            <v>331</v>
          </cell>
          <cell r="B3230" t="str">
            <v>APORTES P/INCREMENTO</v>
          </cell>
          <cell r="C3230">
            <v>-584982.57999999996</v>
          </cell>
          <cell r="D3230">
            <v>0</v>
          </cell>
          <cell r="E3230">
            <v>0</v>
          </cell>
          <cell r="F3230">
            <v>-584982.57999999996</v>
          </cell>
        </row>
        <row r="3231">
          <cell r="A3231">
            <v>33103</v>
          </cell>
          <cell r="B3231" t="str">
            <v>OTROS APORT.PATRI.N/</v>
          </cell>
          <cell r="C3231">
            <v>-584982.57999999996</v>
          </cell>
          <cell r="D3231">
            <v>0</v>
          </cell>
          <cell r="E3231">
            <v>0</v>
          </cell>
          <cell r="F3231">
            <v>-584982.57999999996</v>
          </cell>
        </row>
        <row r="3232">
          <cell r="A3232">
            <v>331031</v>
          </cell>
          <cell r="B3232" t="str">
            <v>OTROS APORTES PATRIM</v>
          </cell>
          <cell r="C3232">
            <v>-584982.57999999996</v>
          </cell>
          <cell r="D3232">
            <v>0</v>
          </cell>
          <cell r="E3232">
            <v>0</v>
          </cell>
          <cell r="F3232">
            <v>-584982.57999999996</v>
          </cell>
        </row>
        <row r="3233">
          <cell r="A3233">
            <v>33103101</v>
          </cell>
          <cell r="B3233" t="str">
            <v>OTROS APORTES PATRIM</v>
          </cell>
          <cell r="C3233">
            <v>-584982.57999999996</v>
          </cell>
          <cell r="D3233">
            <v>0</v>
          </cell>
          <cell r="E3233">
            <v>0</v>
          </cell>
          <cell r="F3233">
            <v>-584982.57999999996</v>
          </cell>
        </row>
        <row r="3234">
          <cell r="A3234">
            <v>332</v>
          </cell>
          <cell r="B3234" t="str">
            <v>PRIMAS S/APORTES DE</v>
          </cell>
          <cell r="C3234">
            <v>-67494379561.620003</v>
          </cell>
          <cell r="D3234">
            <v>0</v>
          </cell>
          <cell r="E3234">
            <v>0</v>
          </cell>
          <cell r="F3234">
            <v>-67494379561.620003</v>
          </cell>
        </row>
        <row r="3235">
          <cell r="A3235">
            <v>33201</v>
          </cell>
          <cell r="B3235" t="str">
            <v>PRIMAS S/APORTES DE</v>
          </cell>
          <cell r="C3235">
            <v>-67494379561.620003</v>
          </cell>
          <cell r="D3235">
            <v>0</v>
          </cell>
          <cell r="E3235">
            <v>0</v>
          </cell>
          <cell r="F3235">
            <v>-67494379561.620003</v>
          </cell>
        </row>
        <row r="3236">
          <cell r="A3236">
            <v>332011</v>
          </cell>
          <cell r="B3236" t="str">
            <v>PRIMAS S/APORTES DE</v>
          </cell>
          <cell r="C3236">
            <v>-67494379561.620003</v>
          </cell>
          <cell r="D3236">
            <v>0</v>
          </cell>
          <cell r="E3236">
            <v>0</v>
          </cell>
          <cell r="F3236">
            <v>-67494379561.620003</v>
          </cell>
        </row>
        <row r="3237">
          <cell r="A3237">
            <v>33201101</v>
          </cell>
          <cell r="B3237" t="str">
            <v>PRIMAS S/APORTES DE</v>
          </cell>
          <cell r="C3237">
            <v>-67494379561.620003</v>
          </cell>
          <cell r="D3237">
            <v>0</v>
          </cell>
          <cell r="E3237">
            <v>0</v>
          </cell>
          <cell r="F3237">
            <v>-67494379561.620003</v>
          </cell>
        </row>
        <row r="3238">
          <cell r="A3238">
            <v>33</v>
          </cell>
          <cell r="B3238" t="str">
            <v>TOTAL APORTES PATRIM</v>
          </cell>
          <cell r="C3238">
            <v>-67494964544.199997</v>
          </cell>
          <cell r="D3238">
            <v>0</v>
          </cell>
          <cell r="E3238">
            <v>0</v>
          </cell>
          <cell r="F3238">
            <v>-67494964544.199997</v>
          </cell>
        </row>
        <row r="3239">
          <cell r="A3239">
            <v>341</v>
          </cell>
          <cell r="B3239" t="str">
            <v>RESERVA LEGAL</v>
          </cell>
          <cell r="C3239">
            <v>-91862151000</v>
          </cell>
          <cell r="D3239">
            <v>0</v>
          </cell>
          <cell r="E3239">
            <v>0</v>
          </cell>
          <cell r="F3239">
            <v>-91862151000</v>
          </cell>
        </row>
        <row r="3240">
          <cell r="A3240">
            <v>34101</v>
          </cell>
          <cell r="B3240" t="str">
            <v>RESERVA LEGAL</v>
          </cell>
          <cell r="C3240">
            <v>-91862151000</v>
          </cell>
          <cell r="D3240">
            <v>0</v>
          </cell>
          <cell r="E3240">
            <v>0</v>
          </cell>
          <cell r="F3240">
            <v>-91862151000</v>
          </cell>
        </row>
        <row r="3241">
          <cell r="A3241">
            <v>341011</v>
          </cell>
          <cell r="B3241" t="str">
            <v>RESERVA LEGAL MN.</v>
          </cell>
          <cell r="C3241">
            <v>-91862151000</v>
          </cell>
          <cell r="D3241">
            <v>0</v>
          </cell>
          <cell r="E3241">
            <v>0</v>
          </cell>
          <cell r="F3241">
            <v>-91862151000</v>
          </cell>
        </row>
        <row r="3242">
          <cell r="A3242">
            <v>34101101</v>
          </cell>
          <cell r="B3242" t="str">
            <v>RESERVA LEGAL MN.</v>
          </cell>
          <cell r="C3242">
            <v>-91862151000</v>
          </cell>
          <cell r="D3242">
            <v>0</v>
          </cell>
          <cell r="E3242">
            <v>0</v>
          </cell>
          <cell r="F3242">
            <v>-91862151000</v>
          </cell>
        </row>
        <row r="3243">
          <cell r="A3243">
            <v>342</v>
          </cell>
          <cell r="B3243" t="str">
            <v>OTRAS RESERVAS OBLIG</v>
          </cell>
          <cell r="C3243">
            <v>-4600337569.54</v>
          </cell>
          <cell r="D3243">
            <v>0</v>
          </cell>
          <cell r="E3243">
            <v>0</v>
          </cell>
          <cell r="F3243">
            <v>-4600337569.54</v>
          </cell>
        </row>
        <row r="3244">
          <cell r="A3244">
            <v>34202</v>
          </cell>
          <cell r="B3244" t="str">
            <v>RESERVA POR OT.DISPO</v>
          </cell>
          <cell r="C3244">
            <v>-4600337569.54</v>
          </cell>
          <cell r="D3244">
            <v>0</v>
          </cell>
          <cell r="E3244">
            <v>0</v>
          </cell>
          <cell r="F3244">
            <v>-4600337569.54</v>
          </cell>
        </row>
        <row r="3245">
          <cell r="A3245">
            <v>342021</v>
          </cell>
          <cell r="B3245" t="str">
            <v>RESERVA P/OTRAS DISP</v>
          </cell>
          <cell r="C3245">
            <v>-4600337569.54</v>
          </cell>
          <cell r="D3245">
            <v>0</v>
          </cell>
          <cell r="E3245">
            <v>0</v>
          </cell>
          <cell r="F3245">
            <v>-4600337569.54</v>
          </cell>
        </row>
        <row r="3246">
          <cell r="A3246">
            <v>34202101</v>
          </cell>
          <cell r="B3246" t="str">
            <v>RESERVA P/OTRAS DISP</v>
          </cell>
          <cell r="C3246">
            <v>-4600337569.54</v>
          </cell>
          <cell r="D3246">
            <v>0</v>
          </cell>
          <cell r="E3246">
            <v>0</v>
          </cell>
          <cell r="F3246">
            <v>-4600337569.54</v>
          </cell>
        </row>
        <row r="3247">
          <cell r="A3247">
            <v>34</v>
          </cell>
          <cell r="B3247" t="str">
            <v>TOTAL RESERVAS DE CA</v>
          </cell>
          <cell r="C3247">
            <v>-96462488569.539993</v>
          </cell>
          <cell r="D3247">
            <v>0</v>
          </cell>
          <cell r="E3247">
            <v>0</v>
          </cell>
          <cell r="F3247">
            <v>-96462488569.539993</v>
          </cell>
        </row>
        <row r="3248">
          <cell r="A3248">
            <v>361</v>
          </cell>
          <cell r="B3248" t="str">
            <v>SUPERAVIT</v>
          </cell>
          <cell r="C3248">
            <v>-550499749252.72998</v>
          </cell>
          <cell r="D3248">
            <v>0</v>
          </cell>
          <cell r="E3248">
            <v>0</v>
          </cell>
          <cell r="F3248">
            <v>-550499749252.72998</v>
          </cell>
        </row>
        <row r="3249">
          <cell r="A3249">
            <v>36102</v>
          </cell>
          <cell r="B3249" t="str">
            <v>SUPERAVIT RESTRINGID</v>
          </cell>
          <cell r="C3249">
            <v>-462694844698.95001</v>
          </cell>
          <cell r="D3249">
            <v>0</v>
          </cell>
          <cell r="E3249">
            <v>0</v>
          </cell>
          <cell r="F3249">
            <v>-462694844698.95001</v>
          </cell>
        </row>
        <row r="3250">
          <cell r="A3250">
            <v>361021</v>
          </cell>
          <cell r="B3250" t="str">
            <v>SUPERAVIT RESTRINGID</v>
          </cell>
          <cell r="C3250">
            <v>-462694844698.95001</v>
          </cell>
          <cell r="D3250">
            <v>0</v>
          </cell>
          <cell r="E3250">
            <v>0</v>
          </cell>
          <cell r="F3250">
            <v>-462694844698.95001</v>
          </cell>
        </row>
        <row r="3251">
          <cell r="A3251">
            <v>36102101</v>
          </cell>
          <cell r="B3251" t="str">
            <v>SUPERAVIT RESTRINGID</v>
          </cell>
          <cell r="C3251">
            <v>-462694844698.95001</v>
          </cell>
          <cell r="D3251">
            <v>0</v>
          </cell>
          <cell r="E3251">
            <v>0</v>
          </cell>
          <cell r="F3251">
            <v>-462694844698.95001</v>
          </cell>
        </row>
        <row r="3252">
          <cell r="A3252">
            <v>3610210102</v>
          </cell>
          <cell r="B3252" t="str">
            <v>PARTIC.PATRIM.FILIAL</v>
          </cell>
          <cell r="C3252">
            <v>-19128076536.540001</v>
          </cell>
          <cell r="D3252">
            <v>0</v>
          </cell>
          <cell r="E3252">
            <v>0</v>
          </cell>
          <cell r="F3252">
            <v>-19128076536.540001</v>
          </cell>
        </row>
        <row r="3253">
          <cell r="A3253">
            <v>3610210103</v>
          </cell>
          <cell r="B3253" t="str">
            <v>RESULT.ACUMUL.ART.56</v>
          </cell>
          <cell r="C3253">
            <v>-443566768162.40997</v>
          </cell>
          <cell r="D3253">
            <v>0</v>
          </cell>
          <cell r="E3253">
            <v>0</v>
          </cell>
          <cell r="F3253">
            <v>-443566768162.40997</v>
          </cell>
        </row>
        <row r="3254">
          <cell r="A3254">
            <v>36103</v>
          </cell>
          <cell r="B3254" t="str">
            <v>SUPERAVIT POR APLICA</v>
          </cell>
          <cell r="C3254">
            <v>-87804904553.779999</v>
          </cell>
          <cell r="D3254">
            <v>0</v>
          </cell>
          <cell r="E3254">
            <v>0</v>
          </cell>
          <cell r="F3254">
            <v>-87804904553.779999</v>
          </cell>
        </row>
        <row r="3255">
          <cell r="A3255">
            <v>361031</v>
          </cell>
          <cell r="B3255" t="str">
            <v>SUPERAVIT POR APLICA</v>
          </cell>
          <cell r="C3255">
            <v>-87804904553.779999</v>
          </cell>
          <cell r="D3255">
            <v>0</v>
          </cell>
          <cell r="E3255">
            <v>0</v>
          </cell>
          <cell r="F3255">
            <v>-87804904553.779999</v>
          </cell>
        </row>
        <row r="3256">
          <cell r="A3256">
            <v>36103101</v>
          </cell>
          <cell r="B3256" t="str">
            <v>SUPERAVIT POR APLICA</v>
          </cell>
          <cell r="C3256">
            <v>-87804904553.779999</v>
          </cell>
          <cell r="D3256">
            <v>0</v>
          </cell>
          <cell r="E3256">
            <v>0</v>
          </cell>
          <cell r="F3256">
            <v>-87804904553.779999</v>
          </cell>
        </row>
        <row r="3257">
          <cell r="A3257">
            <v>36</v>
          </cell>
          <cell r="B3257" t="str">
            <v>TOTAL RESULTADOS ACU</v>
          </cell>
          <cell r="C3257">
            <v>-550499749252.72998</v>
          </cell>
          <cell r="D3257">
            <v>0</v>
          </cell>
          <cell r="E3257">
            <v>0</v>
          </cell>
          <cell r="F3257">
            <v>-550499749252.72998</v>
          </cell>
        </row>
        <row r="3258">
          <cell r="A3258">
            <v>371</v>
          </cell>
          <cell r="B3258" t="str">
            <v>GAN.O PER.N/REA.INV.</v>
          </cell>
          <cell r="C3258">
            <v>-8677033649.7099991</v>
          </cell>
          <cell r="D3258">
            <v>14612793813.889999</v>
          </cell>
          <cell r="E3258">
            <v>11320637864.040001</v>
          </cell>
          <cell r="F3258">
            <v>-5384877699.8599997</v>
          </cell>
        </row>
        <row r="3259">
          <cell r="A3259">
            <v>37101</v>
          </cell>
          <cell r="B3259" t="str">
            <v>GAN.O PER.N/REAL.INV</v>
          </cell>
          <cell r="C3259">
            <v>-8677033649.7099991</v>
          </cell>
          <cell r="D3259">
            <v>14612793813.889999</v>
          </cell>
          <cell r="E3259">
            <v>11320637864.040001</v>
          </cell>
          <cell r="F3259">
            <v>-5384877699.8599997</v>
          </cell>
        </row>
        <row r="3260">
          <cell r="A3260">
            <v>371011</v>
          </cell>
          <cell r="B3260" t="str">
            <v>GANANC.O PERD.N/REAL</v>
          </cell>
          <cell r="C3260">
            <v>-8677033649.7099991</v>
          </cell>
          <cell r="D3260">
            <v>14612793813.889999</v>
          </cell>
          <cell r="E3260">
            <v>11320637864.040001</v>
          </cell>
          <cell r="F3260">
            <v>-5384877699.8599997</v>
          </cell>
        </row>
        <row r="3261">
          <cell r="A3261">
            <v>37101101</v>
          </cell>
          <cell r="B3261" t="str">
            <v>GANANC.O PERD.N/REAL</v>
          </cell>
          <cell r="C3261">
            <v>-9068152780.3199997</v>
          </cell>
          <cell r="D3261">
            <v>14605813478.540001</v>
          </cell>
          <cell r="E3261">
            <v>11276337758.4</v>
          </cell>
          <cell r="F3261">
            <v>-5738677060.1800003</v>
          </cell>
        </row>
        <row r="3262">
          <cell r="A3262">
            <v>37101102</v>
          </cell>
          <cell r="B3262" t="str">
            <v>GANANC.O PERD.N/REAL</v>
          </cell>
          <cell r="C3262">
            <v>-282211898.13999999</v>
          </cell>
          <cell r="D3262">
            <v>6980335.3499999996</v>
          </cell>
          <cell r="E3262">
            <v>5728094.3499999996</v>
          </cell>
          <cell r="F3262">
            <v>-280959657.13999999</v>
          </cell>
        </row>
        <row r="3263">
          <cell r="A3263">
            <v>37101104</v>
          </cell>
          <cell r="B3263" t="str">
            <v>GANANC.O PERD.N/REAL</v>
          </cell>
          <cell r="C3263">
            <v>673331028.75</v>
          </cell>
          <cell r="D3263">
            <v>0</v>
          </cell>
          <cell r="E3263">
            <v>38572011.289999999</v>
          </cell>
          <cell r="F3263">
            <v>634759017.46000004</v>
          </cell>
        </row>
        <row r="3264">
          <cell r="A3264">
            <v>37</v>
          </cell>
          <cell r="B3264" t="str">
            <v>TOTAL GAN.O PER.N/RE</v>
          </cell>
          <cell r="C3264">
            <v>-8677033649.7099991</v>
          </cell>
          <cell r="D3264">
            <v>14612793813.889999</v>
          </cell>
          <cell r="E3264">
            <v>11320637864.040001</v>
          </cell>
          <cell r="F3264">
            <v>-5384877699.8599997</v>
          </cell>
        </row>
        <row r="3265">
          <cell r="A3265">
            <v>391</v>
          </cell>
          <cell r="B3265" t="str">
            <v>(ACCIONES EN TESORER</v>
          </cell>
          <cell r="C3265">
            <v>176421000</v>
          </cell>
          <cell r="D3265">
            <v>0</v>
          </cell>
          <cell r="E3265">
            <v>0</v>
          </cell>
          <cell r="F3265">
            <v>176421000</v>
          </cell>
        </row>
        <row r="3266">
          <cell r="A3266">
            <v>39101</v>
          </cell>
          <cell r="B3266" t="str">
            <v>(ACCIONES EN TESORER</v>
          </cell>
          <cell r="C3266">
            <v>176421000</v>
          </cell>
          <cell r="D3266">
            <v>0</v>
          </cell>
          <cell r="E3266">
            <v>0</v>
          </cell>
          <cell r="F3266">
            <v>176421000</v>
          </cell>
        </row>
        <row r="3267">
          <cell r="A3267">
            <v>391011</v>
          </cell>
          <cell r="B3267" t="str">
            <v>(ACCIONES EN TESORER</v>
          </cell>
          <cell r="C3267">
            <v>176421000</v>
          </cell>
          <cell r="D3267">
            <v>0</v>
          </cell>
          <cell r="E3267">
            <v>0</v>
          </cell>
          <cell r="F3267">
            <v>176421000</v>
          </cell>
        </row>
        <row r="3268">
          <cell r="A3268">
            <v>39101101</v>
          </cell>
          <cell r="B3268" t="str">
            <v>(ACC.E/TESOR.VAL.NOM</v>
          </cell>
          <cell r="C3268">
            <v>28000000</v>
          </cell>
          <cell r="D3268">
            <v>0</v>
          </cell>
          <cell r="E3268">
            <v>0</v>
          </cell>
          <cell r="F3268">
            <v>28000000</v>
          </cell>
        </row>
        <row r="3269">
          <cell r="A3269">
            <v>39101102</v>
          </cell>
          <cell r="B3269" t="str">
            <v>(ACC.E/TESOR.EXCES.S</v>
          </cell>
          <cell r="C3269">
            <v>148421000</v>
          </cell>
          <cell r="D3269">
            <v>0</v>
          </cell>
          <cell r="E3269">
            <v>0</v>
          </cell>
          <cell r="F3269">
            <v>148421000</v>
          </cell>
        </row>
        <row r="3270">
          <cell r="A3270">
            <v>3</v>
          </cell>
          <cell r="B3270" t="str">
            <v>TOTAL PATRIMONIO</v>
          </cell>
          <cell r="C3270">
            <v>-814819966016.18005</v>
          </cell>
          <cell r="D3270">
            <v>14612793813.889999</v>
          </cell>
          <cell r="E3270">
            <v>11320637864.040001</v>
          </cell>
          <cell r="F3270">
            <v>-811527810066.32996</v>
          </cell>
        </row>
        <row r="3271">
          <cell r="A3271">
            <v>411</v>
          </cell>
          <cell r="B3271" t="str">
            <v>GTOS.P/CAPTACIONES D</v>
          </cell>
          <cell r="C3271">
            <v>17043083118.440001</v>
          </cell>
          <cell r="D3271">
            <v>18975227434.720001</v>
          </cell>
          <cell r="E3271">
            <v>3102807629.9499998</v>
          </cell>
          <cell r="F3271">
            <v>32915502923.209999</v>
          </cell>
        </row>
        <row r="3272">
          <cell r="A3272">
            <v>41101</v>
          </cell>
          <cell r="B3272" t="str">
            <v>GTOS.P/DPTOS.CTAS.CT</v>
          </cell>
          <cell r="C3272">
            <v>6738397430.1400003</v>
          </cell>
          <cell r="D3272">
            <v>6151319267.04</v>
          </cell>
          <cell r="E3272">
            <v>153316861.97999999</v>
          </cell>
          <cell r="F3272">
            <v>12736399835.200001</v>
          </cell>
        </row>
        <row r="3273">
          <cell r="A3273">
            <v>411011</v>
          </cell>
          <cell r="B3273" t="str">
            <v>GTOS.P/DPTOS.CTAS.CT</v>
          </cell>
          <cell r="C3273">
            <v>6738397430.1400003</v>
          </cell>
          <cell r="D3273">
            <v>6151319267.04</v>
          </cell>
          <cell r="E3273">
            <v>153316861.97999999</v>
          </cell>
          <cell r="F3273">
            <v>12736399835.200001</v>
          </cell>
        </row>
        <row r="3274">
          <cell r="A3274">
            <v>41101101</v>
          </cell>
          <cell r="B3274" t="str">
            <v>DEL PUBLICO M.N.</v>
          </cell>
          <cell r="C3274">
            <v>2274533721.77</v>
          </cell>
          <cell r="D3274">
            <v>2396947949.02</v>
          </cell>
          <cell r="E3274">
            <v>152237480.40000001</v>
          </cell>
          <cell r="F3274">
            <v>4519244190.3900003</v>
          </cell>
        </row>
        <row r="3275">
          <cell r="A3275">
            <v>4110110101</v>
          </cell>
          <cell r="B3275" t="str">
            <v>GTOS.P/DPTOS.CUENTAS</v>
          </cell>
          <cell r="C3275">
            <v>2107354521.77</v>
          </cell>
          <cell r="D3275">
            <v>2244711599.02</v>
          </cell>
          <cell r="E3275">
            <v>1130.4000000000001</v>
          </cell>
          <cell r="F3275">
            <v>4352064990.3900003</v>
          </cell>
        </row>
        <row r="3276">
          <cell r="A3276">
            <v>4110110104</v>
          </cell>
          <cell r="B3276" t="str">
            <v>GASTOS EMISION PROVI</v>
          </cell>
          <cell r="C3276">
            <v>167179200</v>
          </cell>
          <cell r="D3276">
            <v>152236350</v>
          </cell>
          <cell r="E3276">
            <v>152236350</v>
          </cell>
          <cell r="F3276">
            <v>167179200</v>
          </cell>
        </row>
        <row r="3277">
          <cell r="A3277">
            <v>41101102</v>
          </cell>
          <cell r="B3277" t="str">
            <v>DE ADMINISTRAC. PUBL</v>
          </cell>
          <cell r="C3277">
            <v>280134191.86000001</v>
          </cell>
          <cell r="D3277">
            <v>293230567.38</v>
          </cell>
          <cell r="E3277">
            <v>0</v>
          </cell>
          <cell r="F3277">
            <v>573364759.24000001</v>
          </cell>
        </row>
        <row r="3278">
          <cell r="A3278">
            <v>4110110201</v>
          </cell>
          <cell r="B3278" t="str">
            <v>DE ADMINIST. PULBLIC</v>
          </cell>
          <cell r="C3278">
            <v>280134191.86000001</v>
          </cell>
          <cell r="D3278">
            <v>293230567.38</v>
          </cell>
          <cell r="E3278">
            <v>0</v>
          </cell>
          <cell r="F3278">
            <v>573364759.24000001</v>
          </cell>
        </row>
        <row r="3279">
          <cell r="A3279">
            <v>41101104</v>
          </cell>
          <cell r="B3279" t="str">
            <v>TITULOS CREDITOS NEG</v>
          </cell>
          <cell r="C3279">
            <v>2074229367.01</v>
          </cell>
          <cell r="D3279">
            <v>1571756890.23</v>
          </cell>
          <cell r="E3279">
            <v>0</v>
          </cell>
          <cell r="F3279">
            <v>3645986257.2399998</v>
          </cell>
        </row>
        <row r="3280">
          <cell r="A3280">
            <v>4110110401</v>
          </cell>
          <cell r="B3280" t="str">
            <v>INT.GTOS.T.C.N.PUBLI</v>
          </cell>
          <cell r="C3280">
            <v>574229.17000000004</v>
          </cell>
          <cell r="D3280">
            <v>584465.28</v>
          </cell>
          <cell r="E3280">
            <v>0</v>
          </cell>
          <cell r="F3280">
            <v>1158694.45</v>
          </cell>
        </row>
        <row r="3281">
          <cell r="A3281">
            <v>4110110402</v>
          </cell>
          <cell r="B3281" t="str">
            <v>INT.GTOS.T.C.N.ADM.P</v>
          </cell>
          <cell r="C3281">
            <v>2073655137.8399999</v>
          </cell>
          <cell r="D3281">
            <v>1571172424.95</v>
          </cell>
          <cell r="E3281">
            <v>0</v>
          </cell>
          <cell r="F3281">
            <v>3644827562.79</v>
          </cell>
        </row>
        <row r="3282">
          <cell r="A3282">
            <v>41101105</v>
          </cell>
          <cell r="B3282" t="str">
            <v>GTO.DPTOS.BANCA D/EM</v>
          </cell>
          <cell r="C3282">
            <v>204195107.97999999</v>
          </cell>
          <cell r="D3282">
            <v>310283456.36000001</v>
          </cell>
          <cell r="E3282">
            <v>0</v>
          </cell>
          <cell r="F3282">
            <v>514478564.33999997</v>
          </cell>
        </row>
        <row r="3283">
          <cell r="A3283">
            <v>41101106</v>
          </cell>
          <cell r="B3283" t="str">
            <v>GTO.DPTOS.BANCA INST</v>
          </cell>
          <cell r="C3283">
            <v>183135757.69999999</v>
          </cell>
          <cell r="D3283">
            <v>188225626.30000001</v>
          </cell>
          <cell r="E3283">
            <v>0</v>
          </cell>
          <cell r="F3283">
            <v>371361384</v>
          </cell>
        </row>
        <row r="3284">
          <cell r="A3284">
            <v>41101107</v>
          </cell>
          <cell r="B3284" t="str">
            <v>GTO.CTA.CORP.BANC.GL</v>
          </cell>
          <cell r="C3284">
            <v>1248850277.77</v>
          </cell>
          <cell r="D3284">
            <v>953785416.5</v>
          </cell>
          <cell r="E3284">
            <v>1077777.76</v>
          </cell>
          <cell r="F3284">
            <v>2201557916.5100002</v>
          </cell>
        </row>
        <row r="3285">
          <cell r="A3285">
            <v>41101108</v>
          </cell>
          <cell r="B3285" t="str">
            <v>GASTOS DEP.VISTA INS</v>
          </cell>
          <cell r="C3285">
            <v>2275921.36</v>
          </cell>
          <cell r="D3285">
            <v>1803530.71</v>
          </cell>
          <cell r="E3285">
            <v>0</v>
          </cell>
          <cell r="F3285">
            <v>4079452.07</v>
          </cell>
        </row>
        <row r="3286">
          <cell r="A3286">
            <v>41101110</v>
          </cell>
          <cell r="B3286" t="str">
            <v>GTO.CORP.BANC.AL P/M</v>
          </cell>
          <cell r="C3286">
            <v>33032184.5</v>
          </cell>
          <cell r="D3286">
            <v>24594523.809999999</v>
          </cell>
          <cell r="E3286">
            <v>0</v>
          </cell>
          <cell r="F3286">
            <v>57626708.310000002</v>
          </cell>
        </row>
        <row r="3287">
          <cell r="A3287">
            <v>41101111</v>
          </cell>
          <cell r="B3287" t="str">
            <v>CTA.CORP.BANC.AL P/M</v>
          </cell>
          <cell r="C3287">
            <v>301145054.23000002</v>
          </cell>
          <cell r="D3287">
            <v>261995864.31999999</v>
          </cell>
          <cell r="E3287">
            <v>0</v>
          </cell>
          <cell r="F3287">
            <v>563140918.54999995</v>
          </cell>
        </row>
        <row r="3288">
          <cell r="A3288">
            <v>41101112</v>
          </cell>
          <cell r="B3288" t="str">
            <v>GTO.CTA .VIP PLUS PE</v>
          </cell>
          <cell r="C3288">
            <v>14353275.6</v>
          </cell>
          <cell r="D3288">
            <v>15728690.85</v>
          </cell>
          <cell r="E3288">
            <v>1331.8</v>
          </cell>
          <cell r="F3288">
            <v>30080634.649999999</v>
          </cell>
        </row>
        <row r="3289">
          <cell r="A3289">
            <v>41101114</v>
          </cell>
          <cell r="B3289" t="str">
            <v>GTO.NOMINA VIP PLUS</v>
          </cell>
          <cell r="C3289">
            <v>122512570.36</v>
          </cell>
          <cell r="D3289">
            <v>132966751.56</v>
          </cell>
          <cell r="E3289">
            <v>272.02</v>
          </cell>
          <cell r="F3289">
            <v>255479049.90000001</v>
          </cell>
        </row>
        <row r="3290">
          <cell r="A3290">
            <v>41102</v>
          </cell>
          <cell r="B3290" t="str">
            <v>GTOS.P/O.OBLIG.A LA</v>
          </cell>
          <cell r="C3290">
            <v>87581008.780000001</v>
          </cell>
          <cell r="D3290">
            <v>60863400.609999999</v>
          </cell>
          <cell r="E3290">
            <v>0</v>
          </cell>
          <cell r="F3290">
            <v>148444409.38999999</v>
          </cell>
        </row>
        <row r="3291">
          <cell r="A3291">
            <v>411021</v>
          </cell>
          <cell r="B3291" t="str">
            <v>GTOS.P/O.OBLIG.A LA</v>
          </cell>
          <cell r="C3291">
            <v>87581008.780000001</v>
          </cell>
          <cell r="D3291">
            <v>60863400.609999999</v>
          </cell>
          <cell r="E3291">
            <v>0</v>
          </cell>
          <cell r="F3291">
            <v>148444409.38999999</v>
          </cell>
        </row>
        <row r="3292">
          <cell r="A3292">
            <v>41102101</v>
          </cell>
          <cell r="B3292" t="str">
            <v>INTS. OBLIG. A/VISTA</v>
          </cell>
          <cell r="C3292">
            <v>85099852.599999994</v>
          </cell>
          <cell r="D3292">
            <v>58382660.740000002</v>
          </cell>
          <cell r="E3292">
            <v>0</v>
          </cell>
          <cell r="F3292">
            <v>143482513.34</v>
          </cell>
        </row>
        <row r="3293">
          <cell r="A3293">
            <v>4110210101</v>
          </cell>
          <cell r="B3293" t="str">
            <v>INTS.OBLIG.A/VIST.FI</v>
          </cell>
          <cell r="C3293">
            <v>56850667.009999998</v>
          </cell>
          <cell r="D3293">
            <v>26932997.859999999</v>
          </cell>
          <cell r="E3293">
            <v>0</v>
          </cell>
          <cell r="F3293">
            <v>83783664.870000005</v>
          </cell>
        </row>
        <row r="3294">
          <cell r="A3294">
            <v>4110210103</v>
          </cell>
          <cell r="B3294" t="str">
            <v>INTS. OBLIG. A/VISTA</v>
          </cell>
          <cell r="C3294">
            <v>28249185.59</v>
          </cell>
          <cell r="D3294">
            <v>31449662.879999999</v>
          </cell>
          <cell r="E3294">
            <v>0</v>
          </cell>
          <cell r="F3294">
            <v>59698848.469999999</v>
          </cell>
        </row>
        <row r="3295">
          <cell r="A3295">
            <v>41102102</v>
          </cell>
          <cell r="B3295" t="str">
            <v>GTOS. P/PART. CALL P</v>
          </cell>
          <cell r="C3295">
            <v>2358209.61</v>
          </cell>
          <cell r="D3295">
            <v>2357793.2999999998</v>
          </cell>
          <cell r="E3295">
            <v>0</v>
          </cell>
          <cell r="F3295">
            <v>4716002.91</v>
          </cell>
        </row>
        <row r="3296">
          <cell r="A3296">
            <v>4110210201</v>
          </cell>
          <cell r="B3296" t="str">
            <v>GTOS. P/PART. CALL P</v>
          </cell>
          <cell r="C3296">
            <v>2358209.61</v>
          </cell>
          <cell r="D3296">
            <v>2357793.2999999998</v>
          </cell>
          <cell r="E3296">
            <v>0</v>
          </cell>
          <cell r="F3296">
            <v>4716002.91</v>
          </cell>
        </row>
        <row r="3297">
          <cell r="A3297">
            <v>41102103</v>
          </cell>
          <cell r="B3297" t="str">
            <v>GTOS. P/PART. CALL G</v>
          </cell>
          <cell r="C3297">
            <v>122946.57</v>
          </cell>
          <cell r="D3297">
            <v>122946.57</v>
          </cell>
          <cell r="E3297">
            <v>0</v>
          </cell>
          <cell r="F3297">
            <v>245893.14</v>
          </cell>
        </row>
        <row r="3298">
          <cell r="A3298">
            <v>4110210301</v>
          </cell>
          <cell r="B3298" t="str">
            <v>GTOS. P/PART. CALL G</v>
          </cell>
          <cell r="C3298">
            <v>122946.57</v>
          </cell>
          <cell r="D3298">
            <v>122946.57</v>
          </cell>
          <cell r="E3298">
            <v>0</v>
          </cell>
          <cell r="F3298">
            <v>245893.14</v>
          </cell>
        </row>
        <row r="3299">
          <cell r="A3299">
            <v>41104</v>
          </cell>
          <cell r="B3299" t="str">
            <v>GASTOS P/DEP.DE AHOR</v>
          </cell>
          <cell r="C3299">
            <v>3833353911.6799998</v>
          </cell>
          <cell r="D3299">
            <v>6382973551.3999996</v>
          </cell>
          <cell r="E3299">
            <v>2460426377.4099998</v>
          </cell>
          <cell r="F3299">
            <v>7755901085.6700001</v>
          </cell>
        </row>
        <row r="3300">
          <cell r="A3300">
            <v>411041</v>
          </cell>
          <cell r="B3300" t="str">
            <v>GTOS. P/DEPOSITOS D/</v>
          </cell>
          <cell r="C3300">
            <v>3833353911.6799998</v>
          </cell>
          <cell r="D3300">
            <v>6382973551.3999996</v>
          </cell>
          <cell r="E3300">
            <v>2460426377.4099998</v>
          </cell>
          <cell r="F3300">
            <v>7755901085.6700001</v>
          </cell>
        </row>
        <row r="3301">
          <cell r="A3301">
            <v>41104101</v>
          </cell>
          <cell r="B3301" t="str">
            <v>GTOS. P/DEPOSITOS D/</v>
          </cell>
          <cell r="C3301">
            <v>186629824.36000001</v>
          </cell>
          <cell r="D3301">
            <v>212089629.59999999</v>
          </cell>
          <cell r="E3301">
            <v>0</v>
          </cell>
          <cell r="F3301">
            <v>398719453.95999998</v>
          </cell>
        </row>
        <row r="3302">
          <cell r="A3302">
            <v>4110410101</v>
          </cell>
          <cell r="B3302" t="str">
            <v>GASTOS AHORRO NORMAL</v>
          </cell>
          <cell r="C3302">
            <v>177430778.63</v>
          </cell>
          <cell r="D3302">
            <v>197462793.83000001</v>
          </cell>
          <cell r="E3302">
            <v>0</v>
          </cell>
          <cell r="F3302">
            <v>374893572.45999998</v>
          </cell>
        </row>
        <row r="3303">
          <cell r="A3303">
            <v>4110410103</v>
          </cell>
          <cell r="B3303" t="str">
            <v>GTOS.AHORRO NORMAL N</v>
          </cell>
          <cell r="C3303">
            <v>9199045.7300000004</v>
          </cell>
          <cell r="D3303">
            <v>14626835.77</v>
          </cell>
          <cell r="E3303">
            <v>0</v>
          </cell>
          <cell r="F3303">
            <v>23825881.5</v>
          </cell>
        </row>
        <row r="3304">
          <cell r="A3304">
            <v>41104102</v>
          </cell>
          <cell r="B3304" t="str">
            <v>GASTOS AHORRO LIBRET</v>
          </cell>
          <cell r="C3304">
            <v>524609260.82999998</v>
          </cell>
          <cell r="D3304">
            <v>542294451.88999999</v>
          </cell>
          <cell r="E3304">
            <v>1048.9000000000001</v>
          </cell>
          <cell r="F3304">
            <v>1066902663.8200001</v>
          </cell>
        </row>
        <row r="3305">
          <cell r="A3305">
            <v>4110410201</v>
          </cell>
          <cell r="B3305" t="str">
            <v>GASTOS AHORRO LIBRET</v>
          </cell>
          <cell r="C3305">
            <v>479919248.18000001</v>
          </cell>
          <cell r="D3305">
            <v>495546277.35000002</v>
          </cell>
          <cell r="E3305">
            <v>716.32</v>
          </cell>
          <cell r="F3305">
            <v>975464809.21000004</v>
          </cell>
        </row>
        <row r="3306">
          <cell r="A3306">
            <v>4110410203</v>
          </cell>
          <cell r="B3306" t="str">
            <v>GASTOS AHORRO LIBRET</v>
          </cell>
          <cell r="C3306">
            <v>44690012.649999999</v>
          </cell>
          <cell r="D3306">
            <v>46748174.539999999</v>
          </cell>
          <cell r="E3306">
            <v>332.58</v>
          </cell>
          <cell r="F3306">
            <v>91437854.609999999</v>
          </cell>
        </row>
        <row r="3307">
          <cell r="A3307">
            <v>41104103</v>
          </cell>
          <cell r="B3307" t="str">
            <v>GASTOS AHORRO V.I.P.</v>
          </cell>
          <cell r="C3307">
            <v>2470903193.1999998</v>
          </cell>
          <cell r="D3307">
            <v>2571333889.5700002</v>
          </cell>
          <cell r="E3307">
            <v>78374.649999999994</v>
          </cell>
          <cell r="F3307">
            <v>5042158708.1199999</v>
          </cell>
        </row>
        <row r="3308">
          <cell r="A3308">
            <v>4110410301</v>
          </cell>
          <cell r="B3308" t="str">
            <v>GASTOS AHORRO V.I.P.</v>
          </cell>
          <cell r="C3308">
            <v>2461024656.1399999</v>
          </cell>
          <cell r="D3308">
            <v>2561108344.77</v>
          </cell>
          <cell r="E3308">
            <v>77560.17</v>
          </cell>
          <cell r="F3308">
            <v>5022055440.7399998</v>
          </cell>
        </row>
        <row r="3309">
          <cell r="A3309">
            <v>4110410303</v>
          </cell>
          <cell r="B3309" t="str">
            <v>GTOS.AHORRO V.I.P.NO</v>
          </cell>
          <cell r="C3309">
            <v>9878537.0600000005</v>
          </cell>
          <cell r="D3309">
            <v>10225544.800000001</v>
          </cell>
          <cell r="E3309">
            <v>814.48</v>
          </cell>
          <cell r="F3309">
            <v>20103267.379999999</v>
          </cell>
        </row>
        <row r="3310">
          <cell r="A3310">
            <v>41104104</v>
          </cell>
          <cell r="B3310" t="str">
            <v>GASTOS AHORRO PREFER</v>
          </cell>
          <cell r="C3310">
            <v>296797599.44999999</v>
          </cell>
          <cell r="D3310">
            <v>302924882.43000001</v>
          </cell>
          <cell r="E3310">
            <v>57.78</v>
          </cell>
          <cell r="F3310">
            <v>599722424.10000002</v>
          </cell>
        </row>
        <row r="3311">
          <cell r="A3311">
            <v>4110410401</v>
          </cell>
          <cell r="B3311" t="str">
            <v>GASTOS AHORRO PREFER</v>
          </cell>
          <cell r="C3311">
            <v>288689532.54000002</v>
          </cell>
          <cell r="D3311">
            <v>293652218.85000002</v>
          </cell>
          <cell r="E3311">
            <v>57.78</v>
          </cell>
          <cell r="F3311">
            <v>582341693.61000001</v>
          </cell>
        </row>
        <row r="3312">
          <cell r="A3312">
            <v>4110410403</v>
          </cell>
          <cell r="B3312" t="str">
            <v>GTOS.AHORRO PREFER.N</v>
          </cell>
          <cell r="C3312">
            <v>8108066.9100000001</v>
          </cell>
          <cell r="D3312">
            <v>9272663.5800000001</v>
          </cell>
          <cell r="E3312">
            <v>0</v>
          </cell>
          <cell r="F3312">
            <v>17380730.489999998</v>
          </cell>
        </row>
        <row r="3313">
          <cell r="A3313">
            <v>41104105</v>
          </cell>
          <cell r="B3313" t="str">
            <v>GASTOS DEP.AHOR.ADM.</v>
          </cell>
          <cell r="C3313">
            <v>68815230.560000002</v>
          </cell>
          <cell r="D3313">
            <v>84901175.599999994</v>
          </cell>
          <cell r="E3313">
            <v>0</v>
          </cell>
          <cell r="F3313">
            <v>153716406.16</v>
          </cell>
        </row>
        <row r="3314">
          <cell r="A3314">
            <v>4110410501</v>
          </cell>
          <cell r="B3314" t="str">
            <v>GASTOS DEP AHOR ADM</v>
          </cell>
          <cell r="C3314">
            <v>68815230.560000002</v>
          </cell>
          <cell r="D3314">
            <v>84901175.599999994</v>
          </cell>
          <cell r="E3314">
            <v>0</v>
          </cell>
          <cell r="F3314">
            <v>153716406.16</v>
          </cell>
        </row>
        <row r="3315">
          <cell r="A3315">
            <v>41104106</v>
          </cell>
          <cell r="B3315" t="str">
            <v>GTO.SEGURO RENTAZO A</v>
          </cell>
          <cell r="C3315">
            <v>7023219.3399999999</v>
          </cell>
          <cell r="D3315">
            <v>6055675.3099999996</v>
          </cell>
          <cell r="E3315">
            <v>0</v>
          </cell>
          <cell r="F3315">
            <v>13078894.65</v>
          </cell>
        </row>
        <row r="3316">
          <cell r="A3316">
            <v>41104107</v>
          </cell>
          <cell r="B3316" t="str">
            <v>GTO.AHORRO PENSIONAD</v>
          </cell>
          <cell r="C3316">
            <v>586843.34</v>
          </cell>
          <cell r="D3316">
            <v>1120867.9099999999</v>
          </cell>
          <cell r="E3316">
            <v>0</v>
          </cell>
          <cell r="F3316">
            <v>1707711.25</v>
          </cell>
        </row>
        <row r="3317">
          <cell r="A3317">
            <v>4110410701</v>
          </cell>
          <cell r="B3317" t="str">
            <v>GTO.AHORRO JUBILADOS</v>
          </cell>
          <cell r="C3317">
            <v>586843.34</v>
          </cell>
          <cell r="D3317">
            <v>1120867.9099999999</v>
          </cell>
          <cell r="E3317">
            <v>0</v>
          </cell>
          <cell r="F3317">
            <v>1707711.25</v>
          </cell>
        </row>
        <row r="3318">
          <cell r="A3318">
            <v>41104111</v>
          </cell>
          <cell r="B3318" t="str">
            <v>PREMIOS CUENTA NOMIN</v>
          </cell>
          <cell r="C3318">
            <v>203353173.16</v>
          </cell>
          <cell r="D3318">
            <v>122622856.31</v>
          </cell>
          <cell r="E3318">
            <v>0</v>
          </cell>
          <cell r="F3318">
            <v>325976029.47000003</v>
          </cell>
        </row>
        <row r="3319">
          <cell r="A3319">
            <v>41104113</v>
          </cell>
          <cell r="B3319" t="str">
            <v>EMISION PROVIMILLAS</v>
          </cell>
          <cell r="C3319">
            <v>0</v>
          </cell>
          <cell r="D3319">
            <v>1761296160</v>
          </cell>
          <cell r="E3319">
            <v>1761296160</v>
          </cell>
          <cell r="F3319">
            <v>0</v>
          </cell>
        </row>
        <row r="3320">
          <cell r="A3320">
            <v>41104114</v>
          </cell>
          <cell r="B3320" t="str">
            <v>PREMIOS CLUB EL LIBR</v>
          </cell>
          <cell r="C3320">
            <v>39868040</v>
          </cell>
          <cell r="D3320">
            <v>699050736.08000004</v>
          </cell>
          <cell r="E3320">
            <v>699050736.08000004</v>
          </cell>
          <cell r="F3320">
            <v>39868040</v>
          </cell>
        </row>
        <row r="3321">
          <cell r="A3321">
            <v>41104115</v>
          </cell>
          <cell r="B3321" t="str">
            <v>PREMIOS COMERCIOS</v>
          </cell>
          <cell r="C3321">
            <v>34767527.439999998</v>
          </cell>
          <cell r="D3321">
            <v>79283226.700000003</v>
          </cell>
          <cell r="E3321">
            <v>0</v>
          </cell>
          <cell r="F3321">
            <v>114050754.14</v>
          </cell>
        </row>
        <row r="3322">
          <cell r="A3322">
            <v>41105</v>
          </cell>
          <cell r="B3322" t="str">
            <v>GASTOS POR DEPOSITOS</v>
          </cell>
          <cell r="C3322">
            <v>6383750767.8400002</v>
          </cell>
          <cell r="D3322">
            <v>6380071215.6700001</v>
          </cell>
          <cell r="E3322">
            <v>489064390.56</v>
          </cell>
          <cell r="F3322">
            <v>12274757592.950001</v>
          </cell>
        </row>
        <row r="3323">
          <cell r="A3323">
            <v>411051</v>
          </cell>
          <cell r="B3323" t="str">
            <v>GASTOS POR DEPOSITOS</v>
          </cell>
          <cell r="C3323">
            <v>6383750767.8400002</v>
          </cell>
          <cell r="D3323">
            <v>6380071215.6700001</v>
          </cell>
          <cell r="E3323">
            <v>489064390.56</v>
          </cell>
          <cell r="F3323">
            <v>12274757592.950001</v>
          </cell>
        </row>
        <row r="3324">
          <cell r="A3324">
            <v>41105101</v>
          </cell>
          <cell r="B3324" t="str">
            <v>GTOS.P/DEPOSITOS  PL</v>
          </cell>
          <cell r="C3324">
            <v>5776881758.8500004</v>
          </cell>
          <cell r="D3324">
            <v>5375645974.0900002</v>
          </cell>
          <cell r="E3324">
            <v>0</v>
          </cell>
          <cell r="F3324">
            <v>11152527732.940001</v>
          </cell>
        </row>
        <row r="3325">
          <cell r="A3325">
            <v>4110510101</v>
          </cell>
          <cell r="B3325" t="str">
            <v>GTOS.P/DEPOSITOS PLA</v>
          </cell>
          <cell r="C3325">
            <v>3732918986.9499998</v>
          </cell>
          <cell r="D3325">
            <v>3242103232.48</v>
          </cell>
          <cell r="E3325">
            <v>0</v>
          </cell>
          <cell r="F3325">
            <v>6975022219.4300003</v>
          </cell>
        </row>
        <row r="3326">
          <cell r="A3326">
            <v>4110510102</v>
          </cell>
          <cell r="B3326" t="str">
            <v>GTOS.P/DEPOSITOS PLA</v>
          </cell>
          <cell r="C3326">
            <v>2043962771.9000001</v>
          </cell>
          <cell r="D3326">
            <v>2133542741.6099999</v>
          </cell>
          <cell r="E3326">
            <v>0</v>
          </cell>
          <cell r="F3326">
            <v>4177505513.5100002</v>
          </cell>
        </row>
        <row r="3327">
          <cell r="A3327">
            <v>41105102</v>
          </cell>
          <cell r="B3327" t="str">
            <v>GASTOS POR PARTICIPA</v>
          </cell>
          <cell r="C3327">
            <v>143553.71</v>
          </cell>
          <cell r="D3327">
            <v>144731.16</v>
          </cell>
          <cell r="E3327">
            <v>0</v>
          </cell>
          <cell r="F3327">
            <v>288284.87</v>
          </cell>
        </row>
        <row r="3328">
          <cell r="A3328">
            <v>4110510201</v>
          </cell>
          <cell r="B3328" t="str">
            <v>GASTOS POR PARTICIPA</v>
          </cell>
          <cell r="C3328">
            <v>143553.71</v>
          </cell>
          <cell r="D3328">
            <v>144731.16</v>
          </cell>
          <cell r="E3328">
            <v>0</v>
          </cell>
          <cell r="F3328">
            <v>288284.87</v>
          </cell>
        </row>
        <row r="3329">
          <cell r="A3329">
            <v>41105120</v>
          </cell>
          <cell r="B3329" t="str">
            <v>GASTOS POR DEPOSITOS</v>
          </cell>
          <cell r="C3329">
            <v>606725455.27999997</v>
          </cell>
          <cell r="D3329">
            <v>1004280510.42</v>
          </cell>
          <cell r="E3329">
            <v>489064390.56</v>
          </cell>
          <cell r="F3329">
            <v>1121941575.1400001</v>
          </cell>
        </row>
        <row r="3330">
          <cell r="A3330">
            <v>4110512001</v>
          </cell>
          <cell r="B3330" t="str">
            <v>GASTOS INT.D.P.F.REN</v>
          </cell>
          <cell r="C3330">
            <v>495068343.31999999</v>
          </cell>
          <cell r="D3330">
            <v>515216119.86000001</v>
          </cell>
          <cell r="E3330">
            <v>0</v>
          </cell>
          <cell r="F3330">
            <v>1010284463.1799999</v>
          </cell>
        </row>
        <row r="3331">
          <cell r="A3331">
            <v>4110512003</v>
          </cell>
          <cell r="B3331" t="str">
            <v>PREMIOS RENTAZO</v>
          </cell>
          <cell r="C3331">
            <v>111657111.95999999</v>
          </cell>
          <cell r="D3331">
            <v>489064390.56</v>
          </cell>
          <cell r="E3331">
            <v>489064390.56</v>
          </cell>
          <cell r="F3331">
            <v>111657111.95999999</v>
          </cell>
        </row>
        <row r="3332">
          <cell r="A3332">
            <v>413</v>
          </cell>
          <cell r="B3332" t="str">
            <v>GTOS.P/OBLIG.CON EL</v>
          </cell>
          <cell r="C3332">
            <v>1496.05</v>
          </cell>
          <cell r="D3332">
            <v>1498.63</v>
          </cell>
          <cell r="E3332">
            <v>0</v>
          </cell>
          <cell r="F3332">
            <v>2994.68</v>
          </cell>
        </row>
        <row r="3333">
          <cell r="A3333">
            <v>41301</v>
          </cell>
          <cell r="B3333" t="str">
            <v>GTOS.P/CAPT.OBLIG.C/</v>
          </cell>
          <cell r="C3333">
            <v>1496.05</v>
          </cell>
          <cell r="D3333">
            <v>1498.63</v>
          </cell>
          <cell r="E3333">
            <v>0</v>
          </cell>
          <cell r="F3333">
            <v>2994.68</v>
          </cell>
        </row>
        <row r="3334">
          <cell r="A3334">
            <v>413011</v>
          </cell>
          <cell r="B3334" t="str">
            <v>GTOS.P/OBLIG.BANAP H</v>
          </cell>
          <cell r="C3334">
            <v>1496.05</v>
          </cell>
          <cell r="D3334">
            <v>1498.63</v>
          </cell>
          <cell r="E3334">
            <v>0</v>
          </cell>
          <cell r="F3334">
            <v>2994.68</v>
          </cell>
        </row>
        <row r="3335">
          <cell r="A3335">
            <v>41301102</v>
          </cell>
          <cell r="B3335" t="str">
            <v>GASTOS DEP.AHORRO BA</v>
          </cell>
          <cell r="C3335">
            <v>1496.05</v>
          </cell>
          <cell r="D3335">
            <v>1498.63</v>
          </cell>
          <cell r="E3335">
            <v>0</v>
          </cell>
          <cell r="F3335">
            <v>2994.68</v>
          </cell>
        </row>
        <row r="3336">
          <cell r="A3336">
            <v>4130110201</v>
          </cell>
          <cell r="B3336" t="str">
            <v>GASTOS DEP. AHORRO B</v>
          </cell>
          <cell r="C3336">
            <v>1496.05</v>
          </cell>
          <cell r="D3336">
            <v>1498.63</v>
          </cell>
          <cell r="E3336">
            <v>0</v>
          </cell>
          <cell r="F3336">
            <v>2994.68</v>
          </cell>
        </row>
        <row r="3337">
          <cell r="A3337">
            <v>414</v>
          </cell>
          <cell r="B3337" t="str">
            <v>GTOS.P/ O/FINANC.OBT</v>
          </cell>
          <cell r="C3337">
            <v>765697043.95000005</v>
          </cell>
          <cell r="D3337">
            <v>840631228.38999999</v>
          </cell>
          <cell r="E3337">
            <v>5586685.8300000001</v>
          </cell>
          <cell r="F3337">
            <v>1600741586.51</v>
          </cell>
        </row>
        <row r="3338">
          <cell r="A3338">
            <v>41401</v>
          </cell>
          <cell r="B3338" t="str">
            <v>GTOS.P/OBLIG.C/INST.</v>
          </cell>
          <cell r="C3338">
            <v>266887805.58000001</v>
          </cell>
          <cell r="D3338">
            <v>245515994.63</v>
          </cell>
          <cell r="E3338">
            <v>0</v>
          </cell>
          <cell r="F3338">
            <v>512403800.20999998</v>
          </cell>
        </row>
        <row r="3339">
          <cell r="A3339">
            <v>414011</v>
          </cell>
          <cell r="B3339" t="str">
            <v>GTOS.P/OBLIG.INST.FI</v>
          </cell>
          <cell r="C3339">
            <v>266887805.58000001</v>
          </cell>
          <cell r="D3339">
            <v>245515994.63</v>
          </cell>
          <cell r="E3339">
            <v>0</v>
          </cell>
          <cell r="F3339">
            <v>512403800.20999998</v>
          </cell>
        </row>
        <row r="3340">
          <cell r="A3340">
            <v>41401101</v>
          </cell>
          <cell r="B3340" t="str">
            <v>DEP VISTA INST FINAN</v>
          </cell>
          <cell r="C3340">
            <v>44815286.57</v>
          </cell>
          <cell r="D3340">
            <v>48476027.590000004</v>
          </cell>
          <cell r="E3340">
            <v>0</v>
          </cell>
          <cell r="F3340">
            <v>93291314.159999996</v>
          </cell>
        </row>
        <row r="3341">
          <cell r="A3341">
            <v>4140110101</v>
          </cell>
          <cell r="B3341" t="str">
            <v>GTOS DEP.VISTA INST.</v>
          </cell>
          <cell r="C3341">
            <v>43310116.340000004</v>
          </cell>
          <cell r="D3341">
            <v>47706583.159999996</v>
          </cell>
          <cell r="E3341">
            <v>0</v>
          </cell>
          <cell r="F3341">
            <v>91016699.5</v>
          </cell>
        </row>
        <row r="3342">
          <cell r="A3342">
            <v>4140110103</v>
          </cell>
          <cell r="B3342" t="str">
            <v>PRESTAMOS OVERNIGHT</v>
          </cell>
          <cell r="C3342">
            <v>1505170.23</v>
          </cell>
          <cell r="D3342">
            <v>769444.43</v>
          </cell>
          <cell r="E3342">
            <v>0</v>
          </cell>
          <cell r="F3342">
            <v>2274614.66</v>
          </cell>
        </row>
        <row r="3343">
          <cell r="A3343">
            <v>41401102</v>
          </cell>
          <cell r="B3343" t="str">
            <v>DEPOSITOS AHORRO INS</v>
          </cell>
          <cell r="C3343">
            <v>1741649.9199999999</v>
          </cell>
          <cell r="D3343">
            <v>1943366.78</v>
          </cell>
          <cell r="E3343">
            <v>0</v>
          </cell>
          <cell r="F3343">
            <v>3685016.7</v>
          </cell>
        </row>
        <row r="3344">
          <cell r="A3344">
            <v>41401104</v>
          </cell>
          <cell r="B3344" t="str">
            <v>DEPOSITOS A PLAZO IN</v>
          </cell>
          <cell r="C3344">
            <v>220300109.28999999</v>
          </cell>
          <cell r="D3344">
            <v>195065840.46000001</v>
          </cell>
          <cell r="E3344">
            <v>0</v>
          </cell>
          <cell r="F3344">
            <v>415365949.75</v>
          </cell>
        </row>
        <row r="3345">
          <cell r="A3345">
            <v>41401108</v>
          </cell>
          <cell r="B3345" t="str">
            <v>GTOS.P/PART.A LA VIS</v>
          </cell>
          <cell r="C3345">
            <v>30759.8</v>
          </cell>
          <cell r="D3345">
            <v>30759.8</v>
          </cell>
          <cell r="E3345">
            <v>0</v>
          </cell>
          <cell r="F3345">
            <v>61519.6</v>
          </cell>
        </row>
        <row r="3346">
          <cell r="A3346">
            <v>4140110801</v>
          </cell>
          <cell r="B3346" t="str">
            <v>GTOS.P/PART.A LA VIS</v>
          </cell>
          <cell r="C3346">
            <v>30759.8</v>
          </cell>
          <cell r="D3346">
            <v>30759.8</v>
          </cell>
          <cell r="E3346">
            <v>0</v>
          </cell>
          <cell r="F3346">
            <v>61519.6</v>
          </cell>
        </row>
        <row r="3347">
          <cell r="A3347">
            <v>41405</v>
          </cell>
          <cell r="B3347" t="str">
            <v>GTOS.P/OBLIG.P/O/FIN</v>
          </cell>
          <cell r="C3347">
            <v>498809238.37</v>
          </cell>
          <cell r="D3347">
            <v>595115233.75999999</v>
          </cell>
          <cell r="E3347">
            <v>5586685.8300000001</v>
          </cell>
          <cell r="F3347">
            <v>1088337786.3</v>
          </cell>
        </row>
        <row r="3348">
          <cell r="A3348">
            <v>414051</v>
          </cell>
          <cell r="B3348" t="str">
            <v>GTOS.P/OBLIG.P/O/FIN</v>
          </cell>
          <cell r="C3348">
            <v>498809238.37</v>
          </cell>
          <cell r="D3348">
            <v>595115233.75999999</v>
          </cell>
          <cell r="E3348">
            <v>5586685.8300000001</v>
          </cell>
          <cell r="F3348">
            <v>1088337786.3</v>
          </cell>
        </row>
        <row r="3349">
          <cell r="A3349">
            <v>41405101</v>
          </cell>
          <cell r="B3349" t="str">
            <v>GTOS.P/OBLIG.P/O/FIN</v>
          </cell>
          <cell r="C3349">
            <v>498809238.37</v>
          </cell>
          <cell r="D3349">
            <v>595115233.75999999</v>
          </cell>
          <cell r="E3349">
            <v>5586685.8300000001</v>
          </cell>
          <cell r="F3349">
            <v>1088337786.3</v>
          </cell>
        </row>
        <row r="3350">
          <cell r="A3350">
            <v>415</v>
          </cell>
          <cell r="B3350" t="str">
            <v>GASTOS P/O.OBLIG.P/I</v>
          </cell>
          <cell r="C3350">
            <v>9520679.9900000002</v>
          </cell>
          <cell r="D3350">
            <v>4722965.72</v>
          </cell>
          <cell r="E3350">
            <v>4722965.72</v>
          </cell>
          <cell r="F3350">
            <v>9520679.9900000002</v>
          </cell>
        </row>
        <row r="3351">
          <cell r="A3351">
            <v>41504</v>
          </cell>
          <cell r="B3351" t="str">
            <v>GASTOS EN OPERACIONE</v>
          </cell>
          <cell r="C3351">
            <v>9520679.9900000002</v>
          </cell>
          <cell r="D3351">
            <v>4722965.72</v>
          </cell>
          <cell r="E3351">
            <v>4722965.72</v>
          </cell>
          <cell r="F3351">
            <v>9520679.9900000002</v>
          </cell>
        </row>
        <row r="3352">
          <cell r="A3352">
            <v>415042</v>
          </cell>
          <cell r="B3352" t="str">
            <v>GASTOS EN OPERACIONE</v>
          </cell>
          <cell r="C3352">
            <v>9520679.9900000002</v>
          </cell>
          <cell r="D3352">
            <v>4722965.72</v>
          </cell>
          <cell r="E3352">
            <v>4722965.72</v>
          </cell>
          <cell r="F3352">
            <v>9520679.9900000002</v>
          </cell>
        </row>
        <row r="3353">
          <cell r="A3353">
            <v>41504201</v>
          </cell>
          <cell r="B3353" t="str">
            <v>GTOS.E/OPERAC.D/COBE</v>
          </cell>
          <cell r="C3353">
            <v>9520679.9900000002</v>
          </cell>
          <cell r="D3353">
            <v>4722965.72</v>
          </cell>
          <cell r="E3353">
            <v>4722965.72</v>
          </cell>
          <cell r="F3353">
            <v>9520679.9900000002</v>
          </cell>
        </row>
        <row r="3354">
          <cell r="A3354">
            <v>41</v>
          </cell>
          <cell r="B3354" t="str">
            <v>TOTAL GASTOS FINANCI</v>
          </cell>
          <cell r="C3354">
            <v>17818302338.43</v>
          </cell>
          <cell r="D3354">
            <v>19820583127.459999</v>
          </cell>
          <cell r="E3354">
            <v>3113117281.5</v>
          </cell>
          <cell r="F3354">
            <v>34525768184.389999</v>
          </cell>
        </row>
        <row r="3355">
          <cell r="A3355">
            <v>421</v>
          </cell>
          <cell r="B3355" t="str">
            <v>G.P/INCOB.D/CRED.O/C</v>
          </cell>
          <cell r="C3355">
            <v>0</v>
          </cell>
          <cell r="D3355">
            <v>4260492126.4000001</v>
          </cell>
          <cell r="E3355">
            <v>4260492126.4000001</v>
          </cell>
          <cell r="F3355">
            <v>0</v>
          </cell>
        </row>
        <row r="3356">
          <cell r="A3356">
            <v>42101</v>
          </cell>
          <cell r="B3356" t="str">
            <v>CONST.DE PROV.P/CART</v>
          </cell>
          <cell r="C3356">
            <v>0</v>
          </cell>
          <cell r="D3356">
            <v>1907242320.3499999</v>
          </cell>
          <cell r="E3356">
            <v>1907242320.3499999</v>
          </cell>
          <cell r="F3356">
            <v>0</v>
          </cell>
        </row>
        <row r="3357">
          <cell r="A3357">
            <v>421011</v>
          </cell>
          <cell r="B3357" t="str">
            <v>CONST.D/PROV.P/CART.</v>
          </cell>
          <cell r="C3357">
            <v>0</v>
          </cell>
          <cell r="D3357">
            <v>1907242320.3499999</v>
          </cell>
          <cell r="E3357">
            <v>1907242320.3499999</v>
          </cell>
          <cell r="F3357">
            <v>0</v>
          </cell>
        </row>
        <row r="3358">
          <cell r="A3358">
            <v>42101101</v>
          </cell>
          <cell r="B3358" t="str">
            <v>GTO.PROV.ESPEC.CARTE</v>
          </cell>
          <cell r="C3358">
            <v>0</v>
          </cell>
          <cell r="D3358">
            <v>1709318226.4200001</v>
          </cell>
          <cell r="E3358">
            <v>1709318226.4200001</v>
          </cell>
          <cell r="F3358">
            <v>0</v>
          </cell>
        </row>
        <row r="3359">
          <cell r="A3359">
            <v>4210110101</v>
          </cell>
          <cell r="B3359" t="str">
            <v>GTO.PROV.ESPEC.CARTE</v>
          </cell>
          <cell r="C3359">
            <v>-1508475574.6700001</v>
          </cell>
          <cell r="D3359">
            <v>-446491885.37</v>
          </cell>
          <cell r="E3359">
            <v>38634411.640000001</v>
          </cell>
          <cell r="F3359">
            <v>-1993601871.6800001</v>
          </cell>
        </row>
        <row r="3360">
          <cell r="A3360">
            <v>421011010105</v>
          </cell>
          <cell r="B3360" t="str">
            <v>GTOS.DOCUMENT.DESCON</v>
          </cell>
          <cell r="C3360">
            <v>-53609371.5</v>
          </cell>
          <cell r="D3360">
            <v>9557727.4900000002</v>
          </cell>
          <cell r="E3360">
            <v>0</v>
          </cell>
          <cell r="F3360">
            <v>-44051644.009999998</v>
          </cell>
        </row>
        <row r="3361">
          <cell r="A3361">
            <v>421011010106</v>
          </cell>
          <cell r="B3361" t="str">
            <v>GTO.PROV.CRED.PAG.CO</v>
          </cell>
          <cell r="C3361">
            <v>-692288493.24000001</v>
          </cell>
          <cell r="D3361">
            <v>88918999.530000001</v>
          </cell>
          <cell r="E3361">
            <v>38634411.640000001</v>
          </cell>
          <cell r="F3361">
            <v>-642003905.35000002</v>
          </cell>
        </row>
        <row r="3362">
          <cell r="A3362">
            <v>421011010107</v>
          </cell>
          <cell r="B3362" t="str">
            <v>GTO.PROV.PAGARE PERS</v>
          </cell>
          <cell r="C3362">
            <v>1725912.66</v>
          </cell>
          <cell r="D3362">
            <v>1254349.57</v>
          </cell>
          <cell r="E3362">
            <v>0</v>
          </cell>
          <cell r="F3362">
            <v>2980262.23</v>
          </cell>
        </row>
        <row r="3363">
          <cell r="A3363">
            <v>421011010112</v>
          </cell>
          <cell r="B3363" t="str">
            <v>GTO.PROV.PRESTAMOS P</v>
          </cell>
          <cell r="C3363">
            <v>-2673954.1</v>
          </cell>
          <cell r="D3363">
            <v>-1406061.91</v>
          </cell>
          <cell r="E3363">
            <v>0</v>
          </cell>
          <cell r="F3363">
            <v>-4080016.01</v>
          </cell>
        </row>
        <row r="3364">
          <cell r="A3364">
            <v>421011010113</v>
          </cell>
          <cell r="B3364" t="str">
            <v>CRED.PRESTAMO IMAGEN</v>
          </cell>
          <cell r="C3364">
            <v>-11798.45</v>
          </cell>
          <cell r="D3364">
            <v>-4847.8</v>
          </cell>
          <cell r="E3364">
            <v>0</v>
          </cell>
          <cell r="F3364">
            <v>-16646.25</v>
          </cell>
        </row>
        <row r="3365">
          <cell r="A3365">
            <v>421011010114</v>
          </cell>
          <cell r="B3365" t="str">
            <v>GTO.PROV.PIDA CREDIT</v>
          </cell>
          <cell r="C3365">
            <v>-401614403.98000002</v>
          </cell>
          <cell r="D3365">
            <v>-112462772.54000001</v>
          </cell>
          <cell r="E3365">
            <v>0</v>
          </cell>
          <cell r="F3365">
            <v>-514077176.51999998</v>
          </cell>
        </row>
        <row r="3366">
          <cell r="A3366">
            <v>421011010118</v>
          </cell>
          <cell r="B3366" t="str">
            <v>GTO.PROV.CRED.CUOTAS</v>
          </cell>
          <cell r="C3366">
            <v>-662.54</v>
          </cell>
          <cell r="D3366">
            <v>-695.12</v>
          </cell>
          <cell r="E3366">
            <v>0</v>
          </cell>
          <cell r="F3366">
            <v>-1357.66</v>
          </cell>
        </row>
        <row r="3367">
          <cell r="A3367">
            <v>421011010130</v>
          </cell>
          <cell r="B3367" t="str">
            <v>GTO.PROV.FDO.D/CRED.</v>
          </cell>
          <cell r="C3367">
            <v>-3763628.77</v>
          </cell>
          <cell r="D3367">
            <v>-19055258.719999999</v>
          </cell>
          <cell r="E3367">
            <v>0</v>
          </cell>
          <cell r="F3367">
            <v>-22818887.489999998</v>
          </cell>
        </row>
        <row r="3368">
          <cell r="A3368">
            <v>421011010131</v>
          </cell>
          <cell r="B3368" t="str">
            <v>GTO.PROV.FDO.D/CREDI</v>
          </cell>
          <cell r="C3368">
            <v>-8144339.0899999999</v>
          </cell>
          <cell r="D3368">
            <v>-80941167.829999998</v>
          </cell>
          <cell r="E3368">
            <v>0</v>
          </cell>
          <cell r="F3368">
            <v>-89085506.920000002</v>
          </cell>
        </row>
        <row r="3369">
          <cell r="A3369">
            <v>421011010138</v>
          </cell>
          <cell r="B3369" t="str">
            <v>GTO.PROV.REFINAN.AGR</v>
          </cell>
          <cell r="C3369">
            <v>-3842.46</v>
          </cell>
          <cell r="D3369">
            <v>-4248.05</v>
          </cell>
          <cell r="E3369">
            <v>0</v>
          </cell>
          <cell r="F3369">
            <v>-8090.51</v>
          </cell>
        </row>
        <row r="3370">
          <cell r="A3370">
            <v>421011010139</v>
          </cell>
          <cell r="B3370" t="str">
            <v>GTO.PROV.CRED.PLAZO</v>
          </cell>
          <cell r="C3370">
            <v>-183472617.47999999</v>
          </cell>
          <cell r="D3370">
            <v>-237028232.49000001</v>
          </cell>
          <cell r="E3370">
            <v>0</v>
          </cell>
          <cell r="F3370">
            <v>-420500849.97000003</v>
          </cell>
        </row>
        <row r="3371">
          <cell r="A3371">
            <v>421011010140</v>
          </cell>
          <cell r="B3371" t="str">
            <v>GTO.PROV.CRED.CUOTAS</v>
          </cell>
          <cell r="C3371">
            <v>-21613597.5</v>
          </cell>
          <cell r="D3371">
            <v>-99976661.75</v>
          </cell>
          <cell r="E3371">
            <v>0</v>
          </cell>
          <cell r="F3371">
            <v>-121590259.25</v>
          </cell>
        </row>
        <row r="3372">
          <cell r="A3372">
            <v>421011010145</v>
          </cell>
          <cell r="B3372" t="str">
            <v>GTOS.PROV.CAPITAL AR</v>
          </cell>
          <cell r="C3372">
            <v>-17939870.59</v>
          </cell>
          <cell r="D3372">
            <v>2317122.08</v>
          </cell>
          <cell r="E3372">
            <v>0</v>
          </cell>
          <cell r="F3372">
            <v>-15622748.51</v>
          </cell>
        </row>
        <row r="3373">
          <cell r="A3373">
            <v>421011010146</v>
          </cell>
          <cell r="B3373" t="str">
            <v>GTOS.PROV.FACT.CAPIT</v>
          </cell>
          <cell r="C3373">
            <v>-108947922.22</v>
          </cell>
          <cell r="D3373">
            <v>2472279.29</v>
          </cell>
          <cell r="E3373">
            <v>0</v>
          </cell>
          <cell r="F3373">
            <v>-106475642.93000001</v>
          </cell>
        </row>
        <row r="3374">
          <cell r="A3374">
            <v>421011010148</v>
          </cell>
          <cell r="B3374" t="str">
            <v>GTO.PROV.CARTAS DE C</v>
          </cell>
          <cell r="C3374">
            <v>-25088073.309999999</v>
          </cell>
          <cell r="D3374">
            <v>-838384.62</v>
          </cell>
          <cell r="E3374">
            <v>0</v>
          </cell>
          <cell r="F3374">
            <v>-25926457.93</v>
          </cell>
        </row>
        <row r="3375">
          <cell r="A3375">
            <v>421011010151</v>
          </cell>
          <cell r="B3375" t="str">
            <v>GTO.PROV.CRED.AGROCO</v>
          </cell>
          <cell r="C3375">
            <v>8971087.9000000004</v>
          </cell>
          <cell r="D3375">
            <v>705967.5</v>
          </cell>
          <cell r="E3375">
            <v>0</v>
          </cell>
          <cell r="F3375">
            <v>9677055.4000000004</v>
          </cell>
        </row>
        <row r="3376">
          <cell r="A3376">
            <v>4210110102</v>
          </cell>
          <cell r="B3376" t="str">
            <v>GTO.PROV.CREDITO REE</v>
          </cell>
          <cell r="C3376">
            <v>214904062.91999999</v>
          </cell>
          <cell r="D3376">
            <v>-86373836.290000007</v>
          </cell>
          <cell r="E3376">
            <v>0</v>
          </cell>
          <cell r="F3376">
            <v>128530226.63</v>
          </cell>
        </row>
        <row r="3377">
          <cell r="A3377">
            <v>421011010214</v>
          </cell>
          <cell r="B3377" t="str">
            <v>GTO.PROV.PRESTAMOS C</v>
          </cell>
          <cell r="C3377">
            <v>263856672.94</v>
          </cell>
          <cell r="D3377">
            <v>-27584047.059999999</v>
          </cell>
          <cell r="E3377">
            <v>0</v>
          </cell>
          <cell r="F3377">
            <v>236272625.88</v>
          </cell>
        </row>
        <row r="3378">
          <cell r="A3378">
            <v>421011010240</v>
          </cell>
          <cell r="B3378" t="str">
            <v>GTO.PROV.CRED.AGRIC.</v>
          </cell>
          <cell r="C3378">
            <v>-18160000</v>
          </cell>
          <cell r="D3378">
            <v>0</v>
          </cell>
          <cell r="E3378">
            <v>0</v>
          </cell>
          <cell r="F3378">
            <v>-18160000</v>
          </cell>
        </row>
        <row r="3379">
          <cell r="A3379">
            <v>421011010243</v>
          </cell>
          <cell r="B3379" t="str">
            <v>GTOS.PROV.CAPITAL AR</v>
          </cell>
          <cell r="C3379">
            <v>-24154672.170000002</v>
          </cell>
          <cell r="D3379">
            <v>-50583742.840000004</v>
          </cell>
          <cell r="E3379">
            <v>0</v>
          </cell>
          <cell r="F3379">
            <v>-74738415.010000005</v>
          </cell>
        </row>
        <row r="3380">
          <cell r="A3380">
            <v>421011010244</v>
          </cell>
          <cell r="B3380" t="str">
            <v>GTO.PROV.PYME CAPITA</v>
          </cell>
          <cell r="C3380">
            <v>-6637937.8499999996</v>
          </cell>
          <cell r="D3380">
            <v>-8206046.3899999997</v>
          </cell>
          <cell r="E3380">
            <v>0</v>
          </cell>
          <cell r="F3380">
            <v>-14843984.24</v>
          </cell>
        </row>
        <row r="3381">
          <cell r="A3381">
            <v>4210110103</v>
          </cell>
          <cell r="B3381" t="str">
            <v>GTO.PROV.CARTERA D/C</v>
          </cell>
          <cell r="C3381">
            <v>1889801355.75</v>
          </cell>
          <cell r="D3381">
            <v>2296657289.8099999</v>
          </cell>
          <cell r="E3381">
            <v>1670683814.78</v>
          </cell>
          <cell r="F3381">
            <v>2515774830.7800002</v>
          </cell>
        </row>
        <row r="3382">
          <cell r="A3382">
            <v>421011010302</v>
          </cell>
          <cell r="B3382" t="str">
            <v>GTO.PROV.CRED.CTAS.C</v>
          </cell>
          <cell r="C3382">
            <v>20190530.98</v>
          </cell>
          <cell r="D3382">
            <v>24667397.100000001</v>
          </cell>
          <cell r="E3382">
            <v>0</v>
          </cell>
          <cell r="F3382">
            <v>44857928.079999998</v>
          </cell>
        </row>
        <row r="3383">
          <cell r="A3383">
            <v>421011010304</v>
          </cell>
          <cell r="B3383" t="str">
            <v>GTO.PROV.DOCUM.DSCON</v>
          </cell>
          <cell r="C3383">
            <v>39617038.509999998</v>
          </cell>
          <cell r="D3383">
            <v>-27341327.609999999</v>
          </cell>
          <cell r="E3383">
            <v>0</v>
          </cell>
          <cell r="F3383">
            <v>12275710.9</v>
          </cell>
        </row>
        <row r="3384">
          <cell r="A3384">
            <v>421011010306</v>
          </cell>
          <cell r="B3384" t="str">
            <v>GTO.PROV.PAG.COMERC.</v>
          </cell>
          <cell r="C3384">
            <v>347052266.24000001</v>
          </cell>
          <cell r="D3384">
            <v>9641533</v>
          </cell>
          <cell r="E3384">
            <v>45561528.950000003</v>
          </cell>
          <cell r="F3384">
            <v>311132270.29000002</v>
          </cell>
        </row>
        <row r="3385">
          <cell r="A3385">
            <v>421011010310</v>
          </cell>
          <cell r="B3385" t="str">
            <v>PRESTAMO CONSUMO VIP</v>
          </cell>
          <cell r="C3385">
            <v>6690241.2999999998</v>
          </cell>
          <cell r="D3385">
            <v>3089406.19</v>
          </cell>
          <cell r="E3385">
            <v>0</v>
          </cell>
          <cell r="F3385">
            <v>9779647.4900000002</v>
          </cell>
        </row>
        <row r="3386">
          <cell r="A3386">
            <v>421011010311</v>
          </cell>
          <cell r="B3386" t="str">
            <v>PREST.CONSUMO CREDIT</v>
          </cell>
          <cell r="C3386">
            <v>4355388.4800000004</v>
          </cell>
          <cell r="D3386">
            <v>3750364.61</v>
          </cell>
          <cell r="E3386">
            <v>0</v>
          </cell>
          <cell r="F3386">
            <v>8105753.0899999999</v>
          </cell>
        </row>
        <row r="3387">
          <cell r="A3387">
            <v>421011010312</v>
          </cell>
          <cell r="B3387" t="str">
            <v>GTO.PROV.PRESTAMOS P</v>
          </cell>
          <cell r="C3387">
            <v>5337976.17</v>
          </cell>
          <cell r="D3387">
            <v>2316820.83</v>
          </cell>
          <cell r="E3387">
            <v>0</v>
          </cell>
          <cell r="F3387">
            <v>7654797</v>
          </cell>
        </row>
        <row r="3388">
          <cell r="A3388">
            <v>421011010314</v>
          </cell>
          <cell r="B3388" t="str">
            <v>GTO.PROV.PRESTAMO CO</v>
          </cell>
          <cell r="C3388">
            <v>124132554.36</v>
          </cell>
          <cell r="D3388">
            <v>-2055733.88</v>
          </cell>
          <cell r="E3388">
            <v>0</v>
          </cell>
          <cell r="F3388">
            <v>122076820.48</v>
          </cell>
        </row>
        <row r="3389">
          <cell r="A3389">
            <v>421011010319</v>
          </cell>
          <cell r="B3389" t="str">
            <v>GTO.PROV.CRED.HIPOTE</v>
          </cell>
          <cell r="C3389">
            <v>-55255344.890000001</v>
          </cell>
          <cell r="D3389">
            <v>-4053598.97</v>
          </cell>
          <cell r="E3389">
            <v>0</v>
          </cell>
          <cell r="F3389">
            <v>-59308943.859999999</v>
          </cell>
        </row>
        <row r="3390">
          <cell r="A3390">
            <v>421011010322</v>
          </cell>
          <cell r="B3390" t="str">
            <v>GTO.PROV.CRED.HIPOTE</v>
          </cell>
          <cell r="C3390">
            <v>-10987333.24</v>
          </cell>
          <cell r="D3390">
            <v>-501144.07</v>
          </cell>
          <cell r="E3390">
            <v>0</v>
          </cell>
          <cell r="F3390">
            <v>-11488477.310000001</v>
          </cell>
        </row>
        <row r="3391">
          <cell r="A3391">
            <v>421011010327</v>
          </cell>
          <cell r="B3391" t="str">
            <v>GTO.PROV.CRED.HIPOT.</v>
          </cell>
          <cell r="C3391">
            <v>0</v>
          </cell>
          <cell r="D3391">
            <v>13706405.92</v>
          </cell>
          <cell r="E3391">
            <v>0</v>
          </cell>
          <cell r="F3391">
            <v>13706405.92</v>
          </cell>
        </row>
        <row r="3392">
          <cell r="A3392">
            <v>421011010329</v>
          </cell>
          <cell r="B3392" t="str">
            <v>GASTO PROV.CRED.PLAN</v>
          </cell>
          <cell r="C3392">
            <v>854399993.24000001</v>
          </cell>
          <cell r="D3392">
            <v>1718856366.95</v>
          </cell>
          <cell r="E3392">
            <v>1625122285.8299999</v>
          </cell>
          <cell r="F3392">
            <v>948134074.36000001</v>
          </cell>
        </row>
        <row r="3393">
          <cell r="A3393">
            <v>421011010330</v>
          </cell>
          <cell r="B3393" t="str">
            <v>GTO.PROV.FDO.D/CRED.</v>
          </cell>
          <cell r="C3393">
            <v>2698961.04</v>
          </cell>
          <cell r="D3393">
            <v>198605.01</v>
          </cell>
          <cell r="E3393">
            <v>0</v>
          </cell>
          <cell r="F3393">
            <v>2897566.05</v>
          </cell>
        </row>
        <row r="3394">
          <cell r="A3394">
            <v>421011010331</v>
          </cell>
          <cell r="B3394" t="str">
            <v>GTO.PROV.FDO.D/CREDI</v>
          </cell>
          <cell r="C3394">
            <v>0</v>
          </cell>
          <cell r="D3394">
            <v>80932416.719999999</v>
          </cell>
          <cell r="E3394">
            <v>0</v>
          </cell>
          <cell r="F3394">
            <v>80932416.719999999</v>
          </cell>
        </row>
        <row r="3395">
          <cell r="A3395">
            <v>421011010332</v>
          </cell>
          <cell r="B3395" t="str">
            <v>GTO.PROV.CRED.REF.HI</v>
          </cell>
          <cell r="C3395">
            <v>-343900.33</v>
          </cell>
          <cell r="D3395">
            <v>273239.03000000003</v>
          </cell>
          <cell r="E3395">
            <v>0</v>
          </cell>
          <cell r="F3395">
            <v>-70661.3</v>
          </cell>
        </row>
        <row r="3396">
          <cell r="A3396">
            <v>421011010333</v>
          </cell>
          <cell r="B3396" t="str">
            <v>GTO.PROV.CRED.REF.AU</v>
          </cell>
          <cell r="C3396">
            <v>19858597.43</v>
          </cell>
          <cell r="D3396">
            <v>9523519.1600000001</v>
          </cell>
          <cell r="E3396">
            <v>0</v>
          </cell>
          <cell r="F3396">
            <v>29382116.59</v>
          </cell>
        </row>
        <row r="3397">
          <cell r="A3397">
            <v>421011010339</v>
          </cell>
          <cell r="B3397" t="str">
            <v>GTO.PROV.CRED.PLAZO</v>
          </cell>
          <cell r="C3397">
            <v>-35106853.93</v>
          </cell>
          <cell r="D3397">
            <v>0</v>
          </cell>
          <cell r="E3397">
            <v>0</v>
          </cell>
          <cell r="F3397">
            <v>-35106853.93</v>
          </cell>
        </row>
        <row r="3398">
          <cell r="A3398">
            <v>421011010340</v>
          </cell>
          <cell r="B3398" t="str">
            <v>GTO.PROV.CRED.CUOTAS</v>
          </cell>
          <cell r="C3398">
            <v>18274763.829999998</v>
          </cell>
          <cell r="D3398">
            <v>-37507627.170000002</v>
          </cell>
          <cell r="E3398">
            <v>0</v>
          </cell>
          <cell r="F3398">
            <v>-19232863.34</v>
          </cell>
        </row>
        <row r="3399">
          <cell r="A3399">
            <v>421011010341</v>
          </cell>
          <cell r="B3399" t="str">
            <v>GTOS.INCOB.CAP.CREDT</v>
          </cell>
          <cell r="C3399">
            <v>298743881.11000001</v>
          </cell>
          <cell r="D3399">
            <v>278276410.04000002</v>
          </cell>
          <cell r="E3399">
            <v>0</v>
          </cell>
          <cell r="F3399">
            <v>577020291.14999998</v>
          </cell>
        </row>
        <row r="3400">
          <cell r="A3400">
            <v>421011010342</v>
          </cell>
          <cell r="B3400" t="str">
            <v>GTOS.INCOB.CAP.CRE.C</v>
          </cell>
          <cell r="C3400">
            <v>215797785.91999999</v>
          </cell>
          <cell r="D3400">
            <v>191891418.62</v>
          </cell>
          <cell r="E3400">
            <v>0</v>
          </cell>
          <cell r="F3400">
            <v>407689204.54000002</v>
          </cell>
        </row>
        <row r="3401">
          <cell r="A3401">
            <v>421011010343</v>
          </cell>
          <cell r="B3401" t="str">
            <v>GTOS.PROV.CAPITAL AR</v>
          </cell>
          <cell r="C3401">
            <v>-2686080.58</v>
          </cell>
          <cell r="D3401">
            <v>-2572168</v>
          </cell>
          <cell r="E3401">
            <v>0</v>
          </cell>
          <cell r="F3401">
            <v>-5258248.58</v>
          </cell>
        </row>
        <row r="3402">
          <cell r="A3402">
            <v>421011010345</v>
          </cell>
          <cell r="B3402" t="str">
            <v>GASTO PROV.CREDITAZO</v>
          </cell>
          <cell r="C3402">
            <v>56312472.509999998</v>
          </cell>
          <cell r="D3402">
            <v>32648129.510000002</v>
          </cell>
          <cell r="E3402">
            <v>0</v>
          </cell>
          <cell r="F3402">
            <v>88960602.019999996</v>
          </cell>
        </row>
        <row r="3403">
          <cell r="A3403">
            <v>421011010346</v>
          </cell>
          <cell r="B3403" t="str">
            <v>GTOS.PROV.FACT.CAPIT</v>
          </cell>
          <cell r="C3403">
            <v>11866915.58</v>
          </cell>
          <cell r="D3403">
            <v>0</v>
          </cell>
          <cell r="E3403">
            <v>0</v>
          </cell>
          <cell r="F3403">
            <v>11866915.58</v>
          </cell>
        </row>
        <row r="3404">
          <cell r="A3404">
            <v>421011010348</v>
          </cell>
          <cell r="B3404" t="str">
            <v>GTO.PROV.CARTAS DE C</v>
          </cell>
          <cell r="C3404">
            <v>-2299871.75</v>
          </cell>
          <cell r="D3404">
            <v>-1783434.31</v>
          </cell>
          <cell r="E3404">
            <v>0</v>
          </cell>
          <cell r="F3404">
            <v>-4083306.06</v>
          </cell>
        </row>
        <row r="3405">
          <cell r="A3405">
            <v>421011010349</v>
          </cell>
          <cell r="B3405" t="str">
            <v>GTO.PROV.CRED.EX-EMP</v>
          </cell>
          <cell r="C3405">
            <v>-28553884.649999999</v>
          </cell>
          <cell r="D3405">
            <v>2414052.6</v>
          </cell>
          <cell r="E3405">
            <v>0</v>
          </cell>
          <cell r="F3405">
            <v>-26139832.050000001</v>
          </cell>
        </row>
        <row r="3406">
          <cell r="A3406">
            <v>421011010350</v>
          </cell>
          <cell r="B3406" t="str">
            <v>GTO.PROV.ADQ.VEHIC.P</v>
          </cell>
          <cell r="C3406">
            <v>-987541.47</v>
          </cell>
          <cell r="D3406">
            <v>0</v>
          </cell>
          <cell r="E3406">
            <v>0</v>
          </cell>
          <cell r="F3406">
            <v>-987541.47</v>
          </cell>
        </row>
        <row r="3407">
          <cell r="A3407">
            <v>421011010352</v>
          </cell>
          <cell r="B3407" t="str">
            <v>GASTO PROV.CRED.POLI</v>
          </cell>
          <cell r="C3407">
            <v>692799.89</v>
          </cell>
          <cell r="D3407">
            <v>286238.53000000003</v>
          </cell>
          <cell r="E3407">
            <v>0</v>
          </cell>
          <cell r="F3407">
            <v>979038.42</v>
          </cell>
        </row>
        <row r="3408">
          <cell r="A3408">
            <v>4210110104</v>
          </cell>
          <cell r="B3408" t="str">
            <v>GAST.PROV.CREDITOS L</v>
          </cell>
          <cell r="C3408">
            <v>-596229844</v>
          </cell>
          <cell r="D3408">
            <v>-54473341.729999997</v>
          </cell>
          <cell r="E3408">
            <v>0</v>
          </cell>
          <cell r="F3408">
            <v>-650703185.73000002</v>
          </cell>
        </row>
        <row r="3409">
          <cell r="A3409">
            <v>421011010406</v>
          </cell>
          <cell r="B3409" t="str">
            <v>GTO.PROV.PAGARE COME</v>
          </cell>
          <cell r="C3409">
            <v>0</v>
          </cell>
          <cell r="D3409">
            <v>-420000</v>
          </cell>
          <cell r="E3409">
            <v>0</v>
          </cell>
          <cell r="F3409">
            <v>-420000</v>
          </cell>
        </row>
        <row r="3410">
          <cell r="A3410">
            <v>421011010412</v>
          </cell>
          <cell r="B3410" t="str">
            <v>GTO.PROV.PRESTAMOS P</v>
          </cell>
          <cell r="C3410">
            <v>0</v>
          </cell>
          <cell r="D3410">
            <v>-8500000</v>
          </cell>
          <cell r="E3410">
            <v>0</v>
          </cell>
          <cell r="F3410">
            <v>-8500000</v>
          </cell>
        </row>
        <row r="3411">
          <cell r="A3411">
            <v>421011010414</v>
          </cell>
          <cell r="B3411" t="str">
            <v>GTO.PROV.PIDA C.CUOT</v>
          </cell>
          <cell r="C3411">
            <v>-604731445.63</v>
          </cell>
          <cell r="D3411">
            <v>-32553341.73</v>
          </cell>
          <cell r="E3411">
            <v>0</v>
          </cell>
          <cell r="F3411">
            <v>-637284787.36000001</v>
          </cell>
        </row>
        <row r="3412">
          <cell r="A3412">
            <v>421011010439</v>
          </cell>
          <cell r="B3412" t="str">
            <v>GTO.PROV.CRED.PZO.FI</v>
          </cell>
          <cell r="C3412">
            <v>31232004.829999998</v>
          </cell>
          <cell r="D3412">
            <v>0</v>
          </cell>
          <cell r="E3412">
            <v>0</v>
          </cell>
          <cell r="F3412">
            <v>31232004.829999998</v>
          </cell>
        </row>
        <row r="3413">
          <cell r="A3413">
            <v>421011010440</v>
          </cell>
          <cell r="B3413" t="str">
            <v>GTO.PROV.CRED.CUOTAS</v>
          </cell>
          <cell r="C3413">
            <v>-5364793.5999999996</v>
          </cell>
          <cell r="D3413">
            <v>-13000000</v>
          </cell>
          <cell r="E3413">
            <v>0</v>
          </cell>
          <cell r="F3413">
            <v>-18364793.600000001</v>
          </cell>
        </row>
        <row r="3414">
          <cell r="A3414">
            <v>421011010444</v>
          </cell>
          <cell r="B3414" t="str">
            <v>GTO.PROV.PYME CAPITA</v>
          </cell>
          <cell r="C3414">
            <v>-8151399.9900000002</v>
          </cell>
          <cell r="D3414">
            <v>0</v>
          </cell>
          <cell r="E3414">
            <v>0</v>
          </cell>
          <cell r="F3414">
            <v>-8151399.9900000002</v>
          </cell>
        </row>
        <row r="3415">
          <cell r="A3415">
            <v>421011010449</v>
          </cell>
          <cell r="B3415" t="str">
            <v>GTO.PROV.CRED.EX-EMP</v>
          </cell>
          <cell r="C3415">
            <v>-9214209.6099999994</v>
          </cell>
          <cell r="D3415">
            <v>0</v>
          </cell>
          <cell r="E3415">
            <v>0</v>
          </cell>
          <cell r="F3415">
            <v>-9214209.6099999994</v>
          </cell>
        </row>
        <row r="3416">
          <cell r="A3416">
            <v>42101102</v>
          </cell>
          <cell r="B3416" t="str">
            <v>GTO.PROV.REND.ESPEC.</v>
          </cell>
          <cell r="C3416">
            <v>0</v>
          </cell>
          <cell r="D3416">
            <v>197924093.93000001</v>
          </cell>
          <cell r="E3416">
            <v>197924093.93000001</v>
          </cell>
          <cell r="F3416">
            <v>0</v>
          </cell>
        </row>
        <row r="3417">
          <cell r="A3417">
            <v>4210110201</v>
          </cell>
          <cell r="B3417" t="str">
            <v>GTO.PROV.REND.ESPEC.</v>
          </cell>
          <cell r="C3417">
            <v>-29647790.02</v>
          </cell>
          <cell r="D3417">
            <v>-6787306.2599999998</v>
          </cell>
          <cell r="E3417">
            <v>0</v>
          </cell>
          <cell r="F3417">
            <v>-36435096.280000001</v>
          </cell>
        </row>
        <row r="3418">
          <cell r="A3418">
            <v>421011020138</v>
          </cell>
          <cell r="B3418" t="str">
            <v>GTO.PROV.REND.REF.AG</v>
          </cell>
          <cell r="C3418">
            <v>-157.91</v>
          </cell>
          <cell r="D3418">
            <v>-174.59</v>
          </cell>
          <cell r="E3418">
            <v>0</v>
          </cell>
          <cell r="F3418">
            <v>-332.5</v>
          </cell>
        </row>
        <row r="3419">
          <cell r="A3419">
            <v>421011020139</v>
          </cell>
          <cell r="B3419" t="str">
            <v>GTO.PROV.REND.CRED.P</v>
          </cell>
          <cell r="C3419">
            <v>-3094989.55</v>
          </cell>
          <cell r="D3419">
            <v>1730705.19</v>
          </cell>
          <cell r="E3419">
            <v>0</v>
          </cell>
          <cell r="F3419">
            <v>-1364284.36</v>
          </cell>
        </row>
        <row r="3420">
          <cell r="A3420">
            <v>421011020140</v>
          </cell>
          <cell r="B3420" t="str">
            <v>GTO.PROV.REND.CRED.C</v>
          </cell>
          <cell r="C3420">
            <v>-26823378.600000001</v>
          </cell>
          <cell r="D3420">
            <v>-8864656.3000000007</v>
          </cell>
          <cell r="E3420">
            <v>0</v>
          </cell>
          <cell r="F3420">
            <v>-35688034.899999999</v>
          </cell>
        </row>
        <row r="3421">
          <cell r="A3421">
            <v>421011020151</v>
          </cell>
          <cell r="B3421" t="str">
            <v xml:space="preserve"> GTO.PROV.REND.CRED.</v>
          </cell>
          <cell r="C3421">
            <v>270736.03999999998</v>
          </cell>
          <cell r="D3421">
            <v>346819.44</v>
          </cell>
          <cell r="E3421">
            <v>0</v>
          </cell>
          <cell r="F3421">
            <v>617555.48</v>
          </cell>
        </row>
        <row r="3422">
          <cell r="A3422">
            <v>4210110202</v>
          </cell>
          <cell r="B3422" t="str">
            <v>GTO.PROV.REND.CREDIT</v>
          </cell>
          <cell r="C3422">
            <v>-45225.13</v>
          </cell>
          <cell r="D3422">
            <v>-58014.5</v>
          </cell>
          <cell r="E3422">
            <v>0</v>
          </cell>
          <cell r="F3422">
            <v>-103239.63</v>
          </cell>
        </row>
        <row r="3423">
          <cell r="A3423">
            <v>421011020244</v>
          </cell>
          <cell r="B3423" t="str">
            <v>GTO.PROV.PYME INTERE</v>
          </cell>
          <cell r="C3423">
            <v>-45225.13</v>
          </cell>
          <cell r="D3423">
            <v>-58014.5</v>
          </cell>
          <cell r="E3423">
            <v>0</v>
          </cell>
          <cell r="F3423">
            <v>-103239.63</v>
          </cell>
        </row>
        <row r="3424">
          <cell r="A3424">
            <v>4210110203</v>
          </cell>
          <cell r="B3424" t="str">
            <v>GTO.PROV.REND.CART.D</v>
          </cell>
          <cell r="C3424">
            <v>29693015.149999999</v>
          </cell>
          <cell r="D3424">
            <v>207207969.13</v>
          </cell>
          <cell r="E3424">
            <v>197924093.93000001</v>
          </cell>
          <cell r="F3424">
            <v>38976890.350000001</v>
          </cell>
        </row>
        <row r="3425">
          <cell r="A3425">
            <v>421011020306</v>
          </cell>
          <cell r="B3425" t="str">
            <v>GTO.PROV.REND.PAG.CO</v>
          </cell>
          <cell r="C3425">
            <v>2482980.06</v>
          </cell>
          <cell r="D3425">
            <v>3550266.94</v>
          </cell>
          <cell r="E3425">
            <v>0</v>
          </cell>
          <cell r="F3425">
            <v>6033247</v>
          </cell>
        </row>
        <row r="3426">
          <cell r="A3426">
            <v>421011020307</v>
          </cell>
          <cell r="B3426" t="str">
            <v>GTO.PROV.REND.PAG.PE</v>
          </cell>
          <cell r="C3426">
            <v>252.76</v>
          </cell>
          <cell r="D3426">
            <v>-825.68</v>
          </cell>
          <cell r="E3426">
            <v>0</v>
          </cell>
          <cell r="F3426">
            <v>-572.91999999999996</v>
          </cell>
        </row>
        <row r="3427">
          <cell r="A3427">
            <v>421011020310</v>
          </cell>
          <cell r="B3427" t="str">
            <v>GTO.PROV.REND.PREST.</v>
          </cell>
          <cell r="C3427">
            <v>-223130.23999999999</v>
          </cell>
          <cell r="D3427">
            <v>-571035.96</v>
          </cell>
          <cell r="E3427">
            <v>0</v>
          </cell>
          <cell r="F3427">
            <v>-794166.2</v>
          </cell>
        </row>
        <row r="3428">
          <cell r="A3428">
            <v>421011020311</v>
          </cell>
          <cell r="B3428" t="str">
            <v>GTO.PROV.PREST.CONS.</v>
          </cell>
          <cell r="C3428">
            <v>-1035669.15</v>
          </cell>
          <cell r="D3428">
            <v>637474.32999999996</v>
          </cell>
          <cell r="E3428">
            <v>0</v>
          </cell>
          <cell r="F3428">
            <v>-398194.82</v>
          </cell>
        </row>
        <row r="3429">
          <cell r="A3429">
            <v>421011020312</v>
          </cell>
          <cell r="B3429" t="str">
            <v>GTO.PROV.REND.PREST.</v>
          </cell>
          <cell r="C3429">
            <v>-78740.960000000006</v>
          </cell>
          <cell r="D3429">
            <v>-497474.86</v>
          </cell>
          <cell r="E3429">
            <v>0</v>
          </cell>
          <cell r="F3429">
            <v>-576215.81999999995</v>
          </cell>
        </row>
        <row r="3430">
          <cell r="A3430">
            <v>421011020313</v>
          </cell>
          <cell r="B3430" t="str">
            <v>GTO.PROV.REND.PREST.</v>
          </cell>
          <cell r="C3430">
            <v>-279.38</v>
          </cell>
          <cell r="D3430">
            <v>69.67</v>
          </cell>
          <cell r="E3430">
            <v>0</v>
          </cell>
          <cell r="F3430">
            <v>-209.71</v>
          </cell>
        </row>
        <row r="3431">
          <cell r="A3431">
            <v>421011020314</v>
          </cell>
          <cell r="B3431" t="str">
            <v>GTO.PROV.REND.PRESTA</v>
          </cell>
          <cell r="C3431">
            <v>-6134362.0499999998</v>
          </cell>
          <cell r="D3431">
            <v>175803384.02000001</v>
          </cell>
          <cell r="E3431">
            <v>154360093</v>
          </cell>
          <cell r="F3431">
            <v>15308928.970000001</v>
          </cell>
        </row>
        <row r="3432">
          <cell r="A3432">
            <v>421011020318</v>
          </cell>
          <cell r="B3432" t="str">
            <v>GTO.PROV.REND.CRED.M</v>
          </cell>
          <cell r="C3432">
            <v>-30.21</v>
          </cell>
          <cell r="D3432">
            <v>-10.62</v>
          </cell>
          <cell r="E3432">
            <v>0</v>
          </cell>
          <cell r="F3432">
            <v>-40.83</v>
          </cell>
        </row>
        <row r="3433">
          <cell r="A3433">
            <v>421011020319</v>
          </cell>
          <cell r="B3433" t="str">
            <v>GTO.PROV.REND.CRED.H</v>
          </cell>
          <cell r="C3433">
            <v>-1992606.46</v>
          </cell>
          <cell r="D3433">
            <v>-24279923.530000001</v>
          </cell>
          <cell r="E3433">
            <v>0</v>
          </cell>
          <cell r="F3433">
            <v>-26272529.989999998</v>
          </cell>
        </row>
        <row r="3434">
          <cell r="A3434">
            <v>421011020322</v>
          </cell>
          <cell r="B3434" t="str">
            <v>GTO.PROV.REND.CRED.H</v>
          </cell>
          <cell r="C3434">
            <v>-7069283.46</v>
          </cell>
          <cell r="D3434">
            <v>-1593751.03</v>
          </cell>
          <cell r="E3434">
            <v>0</v>
          </cell>
          <cell r="F3434">
            <v>-8663034.4900000002</v>
          </cell>
        </row>
        <row r="3435">
          <cell r="A3435">
            <v>421011020327</v>
          </cell>
          <cell r="B3435" t="str">
            <v>GTO.PROV.REND.HIPOTE</v>
          </cell>
          <cell r="C3435">
            <v>959573.46</v>
          </cell>
          <cell r="D3435">
            <v>5995116.3300000001</v>
          </cell>
          <cell r="E3435">
            <v>0</v>
          </cell>
          <cell r="F3435">
            <v>6954689.79</v>
          </cell>
        </row>
        <row r="3436">
          <cell r="A3436">
            <v>421011020329</v>
          </cell>
          <cell r="B3436" t="str">
            <v>GTO.PROV.REND.CRED.P</v>
          </cell>
          <cell r="C3436">
            <v>-3608681.58</v>
          </cell>
          <cell r="D3436">
            <v>116272232.66</v>
          </cell>
          <cell r="E3436">
            <v>43564000.93</v>
          </cell>
          <cell r="F3436">
            <v>69099550.150000006</v>
          </cell>
        </row>
        <row r="3437">
          <cell r="A3437">
            <v>421011020330</v>
          </cell>
          <cell r="B3437" t="str">
            <v>GTO.PROV.REND.FDO.D/</v>
          </cell>
          <cell r="C3437">
            <v>12987290.029999999</v>
          </cell>
          <cell r="D3437">
            <v>-13056754.33</v>
          </cell>
          <cell r="E3437">
            <v>0</v>
          </cell>
          <cell r="F3437">
            <v>-69464.3</v>
          </cell>
        </row>
        <row r="3438">
          <cell r="A3438">
            <v>421011020331</v>
          </cell>
          <cell r="B3438" t="str">
            <v>GTO.PROV.REND.FDO.D/</v>
          </cell>
          <cell r="C3438">
            <v>481603.45</v>
          </cell>
          <cell r="D3438">
            <v>-1505400.65</v>
          </cell>
          <cell r="E3438">
            <v>0</v>
          </cell>
          <cell r="F3438">
            <v>-1023797.2</v>
          </cell>
        </row>
        <row r="3439">
          <cell r="A3439">
            <v>421011020332</v>
          </cell>
          <cell r="B3439" t="str">
            <v>GTO.PROV.REND.CRED.R</v>
          </cell>
          <cell r="C3439">
            <v>9117910.5399999991</v>
          </cell>
          <cell r="D3439">
            <v>-4046363.97</v>
          </cell>
          <cell r="E3439">
            <v>0</v>
          </cell>
          <cell r="F3439">
            <v>5071546.57</v>
          </cell>
        </row>
        <row r="3440">
          <cell r="A3440">
            <v>421011020333</v>
          </cell>
          <cell r="B3440" t="str">
            <v>GTO.PROV.INT.CRED.RE</v>
          </cell>
          <cell r="C3440">
            <v>-129645.23</v>
          </cell>
          <cell r="D3440">
            <v>-3165909.66</v>
          </cell>
          <cell r="E3440">
            <v>0</v>
          </cell>
          <cell r="F3440">
            <v>-3295554.89</v>
          </cell>
        </row>
        <row r="3441">
          <cell r="A3441">
            <v>421011020339</v>
          </cell>
          <cell r="B3441" t="str">
            <v>GTO.PROV.REND.CRED.P</v>
          </cell>
          <cell r="C3441">
            <v>-599908.39</v>
          </cell>
          <cell r="D3441">
            <v>0</v>
          </cell>
          <cell r="E3441">
            <v>0</v>
          </cell>
          <cell r="F3441">
            <v>-599908.39</v>
          </cell>
        </row>
        <row r="3442">
          <cell r="A3442">
            <v>421011020340</v>
          </cell>
          <cell r="B3442" t="str">
            <v>GTO.PROV.REND.CRED.C</v>
          </cell>
          <cell r="C3442">
            <v>-16427456.33</v>
          </cell>
          <cell r="D3442">
            <v>4750531.8099999996</v>
          </cell>
          <cell r="E3442">
            <v>0</v>
          </cell>
          <cell r="F3442">
            <v>-11676924.52</v>
          </cell>
        </row>
        <row r="3443">
          <cell r="A3443">
            <v>421011020341</v>
          </cell>
          <cell r="B3443" t="str">
            <v>GTOS.INT.CREDT.CONS.</v>
          </cell>
          <cell r="C3443">
            <v>19764586.670000002</v>
          </cell>
          <cell r="D3443">
            <v>8232622.8300000001</v>
          </cell>
          <cell r="E3443">
            <v>0</v>
          </cell>
          <cell r="F3443">
            <v>27997209.5</v>
          </cell>
        </row>
        <row r="3444">
          <cell r="A3444">
            <v>421011020342</v>
          </cell>
          <cell r="B3444" t="str">
            <v>GTOS.INT.CREDT.CONS.</v>
          </cell>
          <cell r="C3444">
            <v>13564156.310000001</v>
          </cell>
          <cell r="D3444">
            <v>9997674.6500000004</v>
          </cell>
          <cell r="E3444">
            <v>0</v>
          </cell>
          <cell r="F3444">
            <v>23561830.960000001</v>
          </cell>
        </row>
        <row r="3445">
          <cell r="A3445">
            <v>421011020343</v>
          </cell>
          <cell r="B3445" t="str">
            <v>GTO.PROV.INTERESES A</v>
          </cell>
          <cell r="C3445">
            <v>12641534.26</v>
          </cell>
          <cell r="D3445">
            <v>-51441288.530000001</v>
          </cell>
          <cell r="E3445">
            <v>0</v>
          </cell>
          <cell r="F3445">
            <v>-38799754.270000003</v>
          </cell>
        </row>
        <row r="3446">
          <cell r="A3446">
            <v>421011020344</v>
          </cell>
          <cell r="B3446" t="str">
            <v>GTO.PROV.PYME INTERE</v>
          </cell>
          <cell r="C3446">
            <v>-7868.36</v>
          </cell>
          <cell r="D3446">
            <v>-1733727.55</v>
          </cell>
          <cell r="E3446">
            <v>0</v>
          </cell>
          <cell r="F3446">
            <v>-1741595.91</v>
          </cell>
        </row>
        <row r="3447">
          <cell r="A3447">
            <v>421011020345</v>
          </cell>
          <cell r="B3447" t="str">
            <v>GTO.PROV.CREDITAZO V</v>
          </cell>
          <cell r="C3447">
            <v>-4494921.08</v>
          </cell>
          <cell r="D3447">
            <v>-15929406.710000001</v>
          </cell>
          <cell r="E3447">
            <v>0</v>
          </cell>
          <cell r="F3447">
            <v>-20424327.789999999</v>
          </cell>
        </row>
        <row r="3448">
          <cell r="A3448">
            <v>421011020350</v>
          </cell>
          <cell r="B3448" t="str">
            <v>GTO.PROV.ADQ.VEHIC.P</v>
          </cell>
          <cell r="C3448">
            <v>-801275.78</v>
          </cell>
          <cell r="D3448">
            <v>0</v>
          </cell>
          <cell r="E3448">
            <v>0</v>
          </cell>
          <cell r="F3448">
            <v>-801275.78</v>
          </cell>
        </row>
        <row r="3449">
          <cell r="A3449">
            <v>421011020352</v>
          </cell>
          <cell r="B3449" t="str">
            <v>GTO.PROV.REND.CRED.P</v>
          </cell>
          <cell r="C3449">
            <v>296986.27</v>
          </cell>
          <cell r="D3449">
            <v>-209531.03</v>
          </cell>
          <cell r="E3449">
            <v>0</v>
          </cell>
          <cell r="F3449">
            <v>87455.24</v>
          </cell>
        </row>
        <row r="3450">
          <cell r="A3450">
            <v>4210110204</v>
          </cell>
          <cell r="B3450" t="str">
            <v>GTO.PROV.REND.CART.D</v>
          </cell>
          <cell r="C3450">
            <v>0</v>
          </cell>
          <cell r="D3450">
            <v>-2438554.44</v>
          </cell>
          <cell r="E3450">
            <v>0</v>
          </cell>
          <cell r="F3450">
            <v>-2438554.44</v>
          </cell>
        </row>
        <row r="3451">
          <cell r="A3451">
            <v>421011020440</v>
          </cell>
          <cell r="B3451" t="str">
            <v>GTO.PROV.REND.CRED.C</v>
          </cell>
          <cell r="C3451">
            <v>0</v>
          </cell>
          <cell r="D3451">
            <v>-2438554.44</v>
          </cell>
          <cell r="E3451">
            <v>0</v>
          </cell>
          <cell r="F3451">
            <v>-2438554.44</v>
          </cell>
        </row>
        <row r="3452">
          <cell r="A3452">
            <v>42103</v>
          </cell>
          <cell r="B3452" t="str">
            <v>CONST.D/PROV.P/CRED.</v>
          </cell>
          <cell r="C3452">
            <v>0</v>
          </cell>
          <cell r="D3452">
            <v>2313711848.8899999</v>
          </cell>
          <cell r="E3452">
            <v>2313711848.8899999</v>
          </cell>
          <cell r="F3452">
            <v>0</v>
          </cell>
        </row>
        <row r="3453">
          <cell r="A3453">
            <v>421031</v>
          </cell>
          <cell r="B3453" t="str">
            <v>CONST. PROV.C/CRED.</v>
          </cell>
          <cell r="C3453">
            <v>0</v>
          </cell>
          <cell r="D3453">
            <v>2313711848.8899999</v>
          </cell>
          <cell r="E3453">
            <v>2313711848.8899999</v>
          </cell>
          <cell r="F3453">
            <v>0</v>
          </cell>
        </row>
        <row r="3454">
          <cell r="A3454">
            <v>42103101</v>
          </cell>
          <cell r="B3454" t="str">
            <v>CONST.PROV.GENER.CUE</v>
          </cell>
          <cell r="C3454">
            <v>0</v>
          </cell>
          <cell r="D3454">
            <v>667291986.64999998</v>
          </cell>
          <cell r="E3454">
            <v>667291986.64999998</v>
          </cell>
          <cell r="F3454">
            <v>0</v>
          </cell>
        </row>
        <row r="3455">
          <cell r="A3455">
            <v>42103102</v>
          </cell>
          <cell r="B3455" t="str">
            <v>CONST.PROV.ESPECIFIC</v>
          </cell>
          <cell r="C3455">
            <v>0</v>
          </cell>
          <cell r="D3455">
            <v>1646419862.24</v>
          </cell>
          <cell r="E3455">
            <v>1646419862.24</v>
          </cell>
          <cell r="F3455">
            <v>0</v>
          </cell>
        </row>
        <row r="3456">
          <cell r="A3456">
            <v>42106</v>
          </cell>
          <cell r="B3456" t="str">
            <v>CONST.D/PROV.P/CRED.</v>
          </cell>
          <cell r="C3456">
            <v>0</v>
          </cell>
          <cell r="D3456">
            <v>39537957.159999996</v>
          </cell>
          <cell r="E3456">
            <v>39537957.159999996</v>
          </cell>
          <cell r="F3456">
            <v>0</v>
          </cell>
        </row>
        <row r="3457">
          <cell r="A3457">
            <v>421061</v>
          </cell>
          <cell r="B3457" t="str">
            <v>CONST.D/PROV.P/CRED.</v>
          </cell>
          <cell r="C3457">
            <v>0</v>
          </cell>
          <cell r="D3457">
            <v>39537957.159999996</v>
          </cell>
          <cell r="E3457">
            <v>39537957.159999996</v>
          </cell>
          <cell r="F3457">
            <v>0</v>
          </cell>
        </row>
        <row r="3458">
          <cell r="A3458">
            <v>42106101</v>
          </cell>
          <cell r="B3458" t="str">
            <v>CONST.PROV.P/PORCION</v>
          </cell>
          <cell r="C3458">
            <v>0</v>
          </cell>
          <cell r="D3458">
            <v>38549270.829999998</v>
          </cell>
          <cell r="E3458">
            <v>38549270.829999998</v>
          </cell>
          <cell r="F3458">
            <v>0</v>
          </cell>
        </row>
        <row r="3459">
          <cell r="A3459">
            <v>4210610101</v>
          </cell>
          <cell r="B3459" t="str">
            <v>CONST.PROV.P/PORCION</v>
          </cell>
          <cell r="C3459">
            <v>-2082533.34</v>
          </cell>
          <cell r="D3459">
            <v>-1996839.41</v>
          </cell>
          <cell r="E3459">
            <v>0</v>
          </cell>
          <cell r="F3459">
            <v>-4079372.75</v>
          </cell>
        </row>
        <row r="3460">
          <cell r="A3460">
            <v>421061010105</v>
          </cell>
          <cell r="B3460" t="str">
            <v>GTO PROV.CAP.MICR.B/</v>
          </cell>
          <cell r="C3460">
            <v>-2082533.34</v>
          </cell>
          <cell r="D3460">
            <v>-1996839.41</v>
          </cell>
          <cell r="E3460">
            <v>0</v>
          </cell>
          <cell r="F3460">
            <v>-4079372.75</v>
          </cell>
        </row>
        <row r="3461">
          <cell r="A3461">
            <v>4210610103</v>
          </cell>
          <cell r="B3461" t="str">
            <v>CONST.PROV.P/PORCION</v>
          </cell>
          <cell r="C3461">
            <v>2082533.34</v>
          </cell>
          <cell r="D3461">
            <v>40546110.240000002</v>
          </cell>
          <cell r="E3461">
            <v>38549270.829999998</v>
          </cell>
          <cell r="F3461">
            <v>4079372.75</v>
          </cell>
        </row>
        <row r="3462">
          <cell r="A3462">
            <v>421061010301</v>
          </cell>
          <cell r="B3462" t="str">
            <v>CONST.PROV.MICROEM.P</v>
          </cell>
          <cell r="C3462">
            <v>-21879951.620000001</v>
          </cell>
          <cell r="D3462">
            <v>-37745824.329999998</v>
          </cell>
          <cell r="E3462">
            <v>38549270.829999998</v>
          </cell>
          <cell r="F3462">
            <v>-98175046.780000001</v>
          </cell>
        </row>
        <row r="3463">
          <cell r="A3463">
            <v>421061010302</v>
          </cell>
          <cell r="B3463" t="str">
            <v>CONST.PROV.P/PORC.CA</v>
          </cell>
          <cell r="C3463">
            <v>13001780.01</v>
          </cell>
          <cell r="D3463">
            <v>5661544.8700000001</v>
          </cell>
          <cell r="E3463">
            <v>0</v>
          </cell>
          <cell r="F3463">
            <v>18663324.879999999</v>
          </cell>
        </row>
        <row r="3464">
          <cell r="A3464">
            <v>421061010303</v>
          </cell>
          <cell r="B3464" t="str">
            <v>GASTO PROV.MICROC.VE</v>
          </cell>
          <cell r="C3464">
            <v>-8433210.2300000004</v>
          </cell>
          <cell r="D3464">
            <v>31373755.780000001</v>
          </cell>
          <cell r="E3464">
            <v>0</v>
          </cell>
          <cell r="F3464">
            <v>22940545.550000001</v>
          </cell>
        </row>
        <row r="3465">
          <cell r="A3465">
            <v>421061010304</v>
          </cell>
          <cell r="B3465" t="str">
            <v>GTO.PROV.MICROC.VEH.</v>
          </cell>
          <cell r="C3465">
            <v>11122758.220000001</v>
          </cell>
          <cell r="D3465">
            <v>12618894.689999999</v>
          </cell>
          <cell r="E3465">
            <v>0</v>
          </cell>
          <cell r="F3465">
            <v>23741652.91</v>
          </cell>
        </row>
        <row r="3466">
          <cell r="A3466">
            <v>421061010305</v>
          </cell>
          <cell r="B3466" t="str">
            <v>GTOS.PROV.CAP.MICR.B</v>
          </cell>
          <cell r="C3466">
            <v>0</v>
          </cell>
          <cell r="D3466">
            <v>2239895.5299999998</v>
          </cell>
          <cell r="E3466">
            <v>0</v>
          </cell>
          <cell r="F3466">
            <v>2239895.5299999998</v>
          </cell>
        </row>
        <row r="3467">
          <cell r="A3467">
            <v>421061010306</v>
          </cell>
          <cell r="B3467" t="str">
            <v>CONST.PROV.P/PORCION</v>
          </cell>
          <cell r="C3467">
            <v>-24482578.579999998</v>
          </cell>
          <cell r="D3467">
            <v>-3719231.88</v>
          </cell>
          <cell r="E3467">
            <v>0</v>
          </cell>
          <cell r="F3467">
            <v>-28201810.460000001</v>
          </cell>
        </row>
        <row r="3468">
          <cell r="A3468">
            <v>42106101030601</v>
          </cell>
          <cell r="B3468" t="str">
            <v>GTO PROV MICRO CDTO</v>
          </cell>
          <cell r="C3468">
            <v>-19526416.219999999</v>
          </cell>
          <cell r="D3468">
            <v>5516804.6799999997</v>
          </cell>
          <cell r="E3468">
            <v>0</v>
          </cell>
          <cell r="F3468">
            <v>-14009611.539999999</v>
          </cell>
        </row>
        <row r="3469">
          <cell r="A3469">
            <v>42106101030602</v>
          </cell>
          <cell r="B3469" t="str">
            <v>GTO PROV MICRO CDTO</v>
          </cell>
          <cell r="C3469">
            <v>-4956162.3600000003</v>
          </cell>
          <cell r="D3469">
            <v>-9236036.5600000005</v>
          </cell>
          <cell r="E3469">
            <v>0</v>
          </cell>
          <cell r="F3469">
            <v>-14192198.92</v>
          </cell>
        </row>
        <row r="3470">
          <cell r="A3470">
            <v>421061010307</v>
          </cell>
          <cell r="B3470" t="str">
            <v>CONST.PROV.P/PORC.CA</v>
          </cell>
          <cell r="C3470">
            <v>35364097.869999997</v>
          </cell>
          <cell r="D3470">
            <v>33989208.369999997</v>
          </cell>
          <cell r="E3470">
            <v>0</v>
          </cell>
          <cell r="F3470">
            <v>69353306.239999995</v>
          </cell>
        </row>
        <row r="3471">
          <cell r="A3471">
            <v>42106101030701</v>
          </cell>
          <cell r="B3471" t="str">
            <v>CONS.PROV.PORC.CAP.M</v>
          </cell>
          <cell r="C3471">
            <v>4088794.7</v>
          </cell>
          <cell r="D3471">
            <v>1667706.76</v>
          </cell>
          <cell r="E3471">
            <v>0</v>
          </cell>
          <cell r="F3471">
            <v>5756501.46</v>
          </cell>
        </row>
        <row r="3472">
          <cell r="A3472">
            <v>42106101030702</v>
          </cell>
          <cell r="B3472" t="str">
            <v>CONS.PROV.PORC.CAP.M</v>
          </cell>
          <cell r="C3472">
            <v>31275303.170000002</v>
          </cell>
          <cell r="D3472">
            <v>32321501.609999999</v>
          </cell>
          <cell r="E3472">
            <v>0</v>
          </cell>
          <cell r="F3472">
            <v>63596804.780000001</v>
          </cell>
        </row>
        <row r="3473">
          <cell r="A3473">
            <v>421061010308</v>
          </cell>
          <cell r="B3473" t="str">
            <v>CONST.PROV.P/PORC.CA</v>
          </cell>
          <cell r="C3473">
            <v>-2610362.33</v>
          </cell>
          <cell r="D3473">
            <v>-3872132.79</v>
          </cell>
          <cell r="E3473">
            <v>0</v>
          </cell>
          <cell r="F3473">
            <v>-6482495.1200000001</v>
          </cell>
        </row>
        <row r="3474">
          <cell r="A3474">
            <v>42106101030801</v>
          </cell>
          <cell r="B3474" t="str">
            <v>CONS.PROV.PORC.CAP.M</v>
          </cell>
          <cell r="C3474">
            <v>0</v>
          </cell>
          <cell r="D3474">
            <v>1520000</v>
          </cell>
          <cell r="E3474">
            <v>0</v>
          </cell>
          <cell r="F3474">
            <v>1520000</v>
          </cell>
        </row>
        <row r="3475">
          <cell r="A3475">
            <v>42106101030802</v>
          </cell>
          <cell r="B3475" t="str">
            <v>CONS.PROV.PORC.CAP.M</v>
          </cell>
          <cell r="C3475">
            <v>-2610362.33</v>
          </cell>
          <cell r="D3475">
            <v>-5392132.79</v>
          </cell>
          <cell r="E3475">
            <v>0</v>
          </cell>
          <cell r="F3475">
            <v>-8002495.1200000001</v>
          </cell>
        </row>
        <row r="3476">
          <cell r="A3476">
            <v>42106102</v>
          </cell>
          <cell r="B3476" t="str">
            <v>CONST.PROV.P/RENDIMI</v>
          </cell>
          <cell r="C3476">
            <v>0</v>
          </cell>
          <cell r="D3476">
            <v>988686.33</v>
          </cell>
          <cell r="E3476">
            <v>988686.33</v>
          </cell>
          <cell r="F3476">
            <v>0</v>
          </cell>
        </row>
        <row r="3477">
          <cell r="A3477">
            <v>4210610201</v>
          </cell>
          <cell r="B3477" t="str">
            <v>CONST.PROV.P/RENDIMI</v>
          </cell>
          <cell r="C3477">
            <v>3409.73</v>
          </cell>
          <cell r="D3477">
            <v>-4914.7</v>
          </cell>
          <cell r="E3477">
            <v>0</v>
          </cell>
          <cell r="F3477">
            <v>-1504.97</v>
          </cell>
        </row>
        <row r="3478">
          <cell r="A3478">
            <v>421061020105</v>
          </cell>
          <cell r="B3478" t="str">
            <v>CONST.PROV.REND.MICR</v>
          </cell>
          <cell r="C3478">
            <v>3409.73</v>
          </cell>
          <cell r="D3478">
            <v>-4914.7</v>
          </cell>
          <cell r="E3478">
            <v>0</v>
          </cell>
          <cell r="F3478">
            <v>-1504.97</v>
          </cell>
        </row>
        <row r="3479">
          <cell r="A3479">
            <v>4210610203</v>
          </cell>
          <cell r="B3479" t="str">
            <v>CONST.PROV.P/RENDIMI</v>
          </cell>
          <cell r="C3479">
            <v>-3409.73</v>
          </cell>
          <cell r="D3479">
            <v>993601.03</v>
          </cell>
          <cell r="E3479">
            <v>988686.33</v>
          </cell>
          <cell r="F3479">
            <v>1504.97</v>
          </cell>
        </row>
        <row r="3480">
          <cell r="A3480">
            <v>421061020301</v>
          </cell>
          <cell r="B3480" t="str">
            <v>CONST.PROV.MICROEM.R</v>
          </cell>
          <cell r="C3480">
            <v>995735.82</v>
          </cell>
          <cell r="D3480">
            <v>70044.899999999994</v>
          </cell>
          <cell r="E3480">
            <v>988686.33</v>
          </cell>
          <cell r="F3480">
            <v>77094.39</v>
          </cell>
        </row>
        <row r="3481">
          <cell r="A3481">
            <v>421061020302</v>
          </cell>
          <cell r="B3481" t="str">
            <v>CONST.PROV.P/REND.VE</v>
          </cell>
          <cell r="C3481">
            <v>922998.64</v>
          </cell>
          <cell r="D3481">
            <v>838389.97</v>
          </cell>
          <cell r="E3481">
            <v>0</v>
          </cell>
          <cell r="F3481">
            <v>1761388.61</v>
          </cell>
        </row>
        <row r="3482">
          <cell r="A3482">
            <v>421061020303</v>
          </cell>
          <cell r="B3482" t="str">
            <v>GASTO PROV.INT.MICRO</v>
          </cell>
          <cell r="C3482">
            <v>-2436446.9</v>
          </cell>
          <cell r="D3482">
            <v>-1407156.28</v>
          </cell>
          <cell r="E3482">
            <v>0</v>
          </cell>
          <cell r="F3482">
            <v>-3843603.18</v>
          </cell>
        </row>
        <row r="3483">
          <cell r="A3483">
            <v>421061020304</v>
          </cell>
          <cell r="B3483" t="str">
            <v>GTO.PROV.INT.MICROC.</v>
          </cell>
          <cell r="C3483">
            <v>-554666.28</v>
          </cell>
          <cell r="D3483">
            <v>-72320.56</v>
          </cell>
          <cell r="E3483">
            <v>0</v>
          </cell>
          <cell r="F3483">
            <v>-626986.84</v>
          </cell>
        </row>
        <row r="3484">
          <cell r="A3484">
            <v>421061020305</v>
          </cell>
          <cell r="B3484" t="str">
            <v>GTOS.PROV.INT.MICR.B</v>
          </cell>
          <cell r="C3484">
            <v>0</v>
          </cell>
          <cell r="D3484">
            <v>537085.68000000005</v>
          </cell>
          <cell r="E3484">
            <v>0</v>
          </cell>
          <cell r="F3484">
            <v>537085.68000000005</v>
          </cell>
        </row>
        <row r="3485">
          <cell r="A3485">
            <v>421061020306</v>
          </cell>
          <cell r="B3485" t="str">
            <v>CONST.PROV.P/RENDIMI</v>
          </cell>
          <cell r="C3485">
            <v>1409091.29</v>
          </cell>
          <cell r="D3485">
            <v>886871.82</v>
          </cell>
          <cell r="E3485">
            <v>0</v>
          </cell>
          <cell r="F3485">
            <v>2295963.11</v>
          </cell>
        </row>
        <row r="3486">
          <cell r="A3486">
            <v>42106102030601</v>
          </cell>
          <cell r="B3486" t="str">
            <v>GTO.PROV.REND.MICRCR</v>
          </cell>
          <cell r="C3486">
            <v>540378.67000000004</v>
          </cell>
          <cell r="D3486">
            <v>1856473.17</v>
          </cell>
          <cell r="E3486">
            <v>0</v>
          </cell>
          <cell r="F3486">
            <v>2396851.84</v>
          </cell>
        </row>
        <row r="3487">
          <cell r="A3487">
            <v>42106102030602</v>
          </cell>
          <cell r="B3487" t="str">
            <v>GTO.PROV.REND.MICRED</v>
          </cell>
          <cell r="C3487">
            <v>868712.62</v>
          </cell>
          <cell r="D3487">
            <v>-969601.35</v>
          </cell>
          <cell r="E3487">
            <v>0</v>
          </cell>
          <cell r="F3487">
            <v>-100888.73</v>
          </cell>
        </row>
        <row r="3488">
          <cell r="A3488">
            <v>421061020307</v>
          </cell>
          <cell r="B3488" t="str">
            <v>CONST.PROV.P/REND.MI</v>
          </cell>
          <cell r="C3488">
            <v>-340122.3</v>
          </cell>
          <cell r="D3488">
            <v>140685.5</v>
          </cell>
          <cell r="E3488">
            <v>0</v>
          </cell>
          <cell r="F3488">
            <v>-199436.79999999999</v>
          </cell>
        </row>
        <row r="3489">
          <cell r="A3489">
            <v>42106102030701</v>
          </cell>
          <cell r="B3489" t="str">
            <v>CONST.PROV.P/REND.MI</v>
          </cell>
          <cell r="C3489">
            <v>120493.21</v>
          </cell>
          <cell r="D3489">
            <v>42490.84</v>
          </cell>
          <cell r="E3489">
            <v>0</v>
          </cell>
          <cell r="F3489">
            <v>162984.04999999999</v>
          </cell>
        </row>
        <row r="3490">
          <cell r="A3490">
            <v>42106102030702</v>
          </cell>
          <cell r="B3490" t="str">
            <v>CONST.PROV.P/REND.MI</v>
          </cell>
          <cell r="C3490">
            <v>-460615.51</v>
          </cell>
          <cell r="D3490">
            <v>98194.66</v>
          </cell>
          <cell r="E3490">
            <v>0</v>
          </cell>
          <cell r="F3490">
            <v>-362420.85</v>
          </cell>
        </row>
        <row r="3491">
          <cell r="A3491">
            <v>42</v>
          </cell>
          <cell r="B3491" t="str">
            <v>TOTAL GTOS.P/INCOB.Y</v>
          </cell>
          <cell r="C3491">
            <v>0</v>
          </cell>
          <cell r="D3491">
            <v>4260492126.4000001</v>
          </cell>
          <cell r="E3491">
            <v>4260492126.4000001</v>
          </cell>
          <cell r="F3491">
            <v>0</v>
          </cell>
        </row>
        <row r="3492">
          <cell r="A3492">
            <v>431</v>
          </cell>
          <cell r="B3492" t="str">
            <v>COMISIONES POR SERVI</v>
          </cell>
          <cell r="C3492">
            <v>1167144786.3699999</v>
          </cell>
          <cell r="D3492">
            <v>1350342288.48</v>
          </cell>
          <cell r="E3492">
            <v>121042387.29000001</v>
          </cell>
          <cell r="F3492">
            <v>2396444687.5599999</v>
          </cell>
        </row>
        <row r="3493">
          <cell r="A3493">
            <v>43101</v>
          </cell>
          <cell r="B3493" t="str">
            <v>COMISIONES P/CORRESP</v>
          </cell>
          <cell r="C3493">
            <v>7994472.9800000004</v>
          </cell>
          <cell r="D3493">
            <v>14720981.5</v>
          </cell>
          <cell r="E3493">
            <v>0</v>
          </cell>
          <cell r="F3493">
            <v>22715454.48</v>
          </cell>
        </row>
        <row r="3494">
          <cell r="A3494">
            <v>431012</v>
          </cell>
          <cell r="B3494" t="str">
            <v>COMISIONES P/CORRESP</v>
          </cell>
          <cell r="C3494">
            <v>7994472.9800000004</v>
          </cell>
          <cell r="D3494">
            <v>14720981.5</v>
          </cell>
          <cell r="E3494">
            <v>0</v>
          </cell>
          <cell r="F3494">
            <v>22715454.48</v>
          </cell>
        </row>
        <row r="3495">
          <cell r="A3495">
            <v>43101201</v>
          </cell>
          <cell r="B3495" t="str">
            <v>GTOS.Y COM.P/CORRESP</v>
          </cell>
          <cell r="C3495">
            <v>7994472.9800000004</v>
          </cell>
          <cell r="D3495">
            <v>14720981.5</v>
          </cell>
          <cell r="E3495">
            <v>0</v>
          </cell>
          <cell r="F3495">
            <v>22715454.48</v>
          </cell>
        </row>
        <row r="3496">
          <cell r="A3496">
            <v>43102</v>
          </cell>
          <cell r="B3496" t="str">
            <v>COMISIONES P/GIROS Y</v>
          </cell>
          <cell r="C3496">
            <v>818639.78</v>
          </cell>
          <cell r="D3496">
            <v>821722.96</v>
          </cell>
          <cell r="E3496">
            <v>0</v>
          </cell>
          <cell r="F3496">
            <v>1640362.74</v>
          </cell>
        </row>
        <row r="3497">
          <cell r="A3497">
            <v>431022</v>
          </cell>
          <cell r="B3497" t="str">
            <v>COMISIONES P/GIROS Y</v>
          </cell>
          <cell r="C3497">
            <v>818639.78</v>
          </cell>
          <cell r="D3497">
            <v>821722.96</v>
          </cell>
          <cell r="E3497">
            <v>0</v>
          </cell>
          <cell r="F3497">
            <v>1640362.74</v>
          </cell>
        </row>
        <row r="3498">
          <cell r="A3498">
            <v>43102203</v>
          </cell>
          <cell r="B3498" t="str">
            <v>GASTOS P/ORDENES PAG</v>
          </cell>
          <cell r="C3498">
            <v>818639.78</v>
          </cell>
          <cell r="D3498">
            <v>821722.96</v>
          </cell>
          <cell r="E3498">
            <v>0</v>
          </cell>
          <cell r="F3498">
            <v>1640362.74</v>
          </cell>
        </row>
        <row r="3499">
          <cell r="A3499">
            <v>43104</v>
          </cell>
          <cell r="B3499" t="str">
            <v>COMISIONES POR SERV.</v>
          </cell>
          <cell r="C3499">
            <v>15383059.279999999</v>
          </cell>
          <cell r="D3499">
            <v>1135944.1599999999</v>
          </cell>
          <cell r="E3499">
            <v>0</v>
          </cell>
          <cell r="F3499">
            <v>16519003.439999999</v>
          </cell>
        </row>
        <row r="3500">
          <cell r="A3500">
            <v>431041</v>
          </cell>
          <cell r="B3500" t="str">
            <v>COMISIONES POR SERV.</v>
          </cell>
          <cell r="C3500">
            <v>15383059.279999999</v>
          </cell>
          <cell r="D3500">
            <v>1135944.1599999999</v>
          </cell>
          <cell r="E3500">
            <v>0</v>
          </cell>
          <cell r="F3500">
            <v>16519003.439999999</v>
          </cell>
        </row>
        <row r="3501">
          <cell r="A3501">
            <v>43104104</v>
          </cell>
          <cell r="B3501" t="str">
            <v>COMISION COMPRA DE C</v>
          </cell>
          <cell r="C3501">
            <v>2133059.2799999998</v>
          </cell>
          <cell r="D3501">
            <v>1135944.1599999999</v>
          </cell>
          <cell r="E3501">
            <v>0</v>
          </cell>
          <cell r="F3501">
            <v>3269003.44</v>
          </cell>
        </row>
        <row r="3502">
          <cell r="A3502">
            <v>43104106</v>
          </cell>
          <cell r="B3502" t="str">
            <v>COMISION COMPRA/VENT</v>
          </cell>
          <cell r="C3502">
            <v>13250000</v>
          </cell>
          <cell r="D3502">
            <v>0</v>
          </cell>
          <cell r="E3502">
            <v>0</v>
          </cell>
          <cell r="F3502">
            <v>13250000</v>
          </cell>
        </row>
        <row r="3503">
          <cell r="A3503">
            <v>43199</v>
          </cell>
          <cell r="B3503" t="str">
            <v>COMISIONES P/OTROS S</v>
          </cell>
          <cell r="C3503">
            <v>1142948614.3299999</v>
          </cell>
          <cell r="D3503">
            <v>1333663639.8599999</v>
          </cell>
          <cell r="E3503">
            <v>121042387.29000001</v>
          </cell>
          <cell r="F3503">
            <v>2355569866.9000001</v>
          </cell>
        </row>
        <row r="3504">
          <cell r="A3504">
            <v>431991</v>
          </cell>
          <cell r="B3504" t="str">
            <v>COMISIONES P/OTROS S</v>
          </cell>
          <cell r="C3504">
            <v>875301283.38999999</v>
          </cell>
          <cell r="D3504">
            <v>1028529524.5700001</v>
          </cell>
          <cell r="E3504">
            <v>105226395.06</v>
          </cell>
          <cell r="F3504">
            <v>1798604412.9000001</v>
          </cell>
        </row>
        <row r="3505">
          <cell r="A3505">
            <v>43199101</v>
          </cell>
          <cell r="B3505" t="str">
            <v>CAJEROS AUTOMATICOS</v>
          </cell>
          <cell r="C3505">
            <v>234250199.47999999</v>
          </cell>
          <cell r="D3505">
            <v>294941469.88</v>
          </cell>
          <cell r="E3505">
            <v>55573179.759999998</v>
          </cell>
          <cell r="F3505">
            <v>473618489.60000002</v>
          </cell>
        </row>
        <row r="3506">
          <cell r="A3506">
            <v>4319910101</v>
          </cell>
          <cell r="B3506" t="str">
            <v>GTOS.Y COMIS.SUICHE</v>
          </cell>
          <cell r="C3506">
            <v>132706305</v>
          </cell>
          <cell r="D3506">
            <v>130734485</v>
          </cell>
          <cell r="E3506">
            <v>0</v>
          </cell>
          <cell r="F3506">
            <v>263440790</v>
          </cell>
        </row>
        <row r="3507">
          <cell r="A3507">
            <v>4319910102</v>
          </cell>
          <cell r="B3507" t="str">
            <v>GTOS P/INT. Y FACTUR</v>
          </cell>
          <cell r="C3507">
            <v>101543894.48</v>
          </cell>
          <cell r="D3507">
            <v>164206984.88</v>
          </cell>
          <cell r="E3507">
            <v>55573179.759999998</v>
          </cell>
          <cell r="F3507">
            <v>210177699.59999999</v>
          </cell>
        </row>
        <row r="3508">
          <cell r="A3508">
            <v>43199102</v>
          </cell>
          <cell r="B3508" t="str">
            <v>TARJETAS DE CREDITOS</v>
          </cell>
          <cell r="C3508">
            <v>290638342.54000002</v>
          </cell>
          <cell r="D3508">
            <v>325257773.42000002</v>
          </cell>
          <cell r="E3508">
            <v>49652488.140000001</v>
          </cell>
          <cell r="F3508">
            <v>566243627.82000005</v>
          </cell>
        </row>
        <row r="3509">
          <cell r="A3509">
            <v>4319910202</v>
          </cell>
          <cell r="B3509" t="str">
            <v>GTOS.FACT.COMERC.GRU</v>
          </cell>
          <cell r="C3509">
            <v>22663310.98</v>
          </cell>
          <cell r="D3509">
            <v>66236923.560000002</v>
          </cell>
          <cell r="E3509">
            <v>49646742.539999999</v>
          </cell>
          <cell r="F3509">
            <v>39253492</v>
          </cell>
        </row>
        <row r="3510">
          <cell r="A3510">
            <v>4319910203</v>
          </cell>
          <cell r="B3510" t="str">
            <v>GTOS.COMIS.RED CIRRU</v>
          </cell>
          <cell r="C3510">
            <v>32859838.43</v>
          </cell>
          <cell r="D3510">
            <v>32737829.48</v>
          </cell>
          <cell r="E3510">
            <v>0</v>
          </cell>
          <cell r="F3510">
            <v>65597667.909999996</v>
          </cell>
        </row>
        <row r="3511">
          <cell r="A3511">
            <v>4319910204</v>
          </cell>
          <cell r="B3511" t="str">
            <v>GTOS.COMIS.CIRRUS PO</v>
          </cell>
          <cell r="C3511">
            <v>218118242.66</v>
          </cell>
          <cell r="D3511">
            <v>220520878.41</v>
          </cell>
          <cell r="E3511">
            <v>5745.6</v>
          </cell>
          <cell r="F3511">
            <v>438633375.47000003</v>
          </cell>
        </row>
        <row r="3512">
          <cell r="A3512">
            <v>4319910205</v>
          </cell>
          <cell r="B3512" t="str">
            <v>GTOS.P/AFILIAC.GRAFF</v>
          </cell>
          <cell r="C3512">
            <v>1543780.62</v>
          </cell>
          <cell r="D3512">
            <v>1535513.62</v>
          </cell>
          <cell r="E3512">
            <v>0</v>
          </cell>
          <cell r="F3512">
            <v>3079294.24</v>
          </cell>
        </row>
        <row r="3513">
          <cell r="A3513">
            <v>4319910212</v>
          </cell>
          <cell r="B3513" t="str">
            <v>GTOS D/PROCESO M.CAR</v>
          </cell>
          <cell r="C3513">
            <v>7170</v>
          </cell>
          <cell r="D3513">
            <v>7470</v>
          </cell>
          <cell r="E3513">
            <v>0</v>
          </cell>
          <cell r="F3513">
            <v>14640</v>
          </cell>
        </row>
        <row r="3514">
          <cell r="A3514">
            <v>4319910217</v>
          </cell>
          <cell r="B3514" t="str">
            <v>GASTOS P/COMISION PA</v>
          </cell>
          <cell r="C3514">
            <v>9540506.5199999996</v>
          </cell>
          <cell r="D3514">
            <v>2299132.0499999998</v>
          </cell>
          <cell r="E3514">
            <v>0</v>
          </cell>
          <cell r="F3514">
            <v>11839638.57</v>
          </cell>
        </row>
        <row r="3515">
          <cell r="A3515">
            <v>4319910218</v>
          </cell>
          <cell r="B3515" t="str">
            <v>GASTOS P/COMISION PA</v>
          </cell>
          <cell r="C3515">
            <v>5905493.3300000001</v>
          </cell>
          <cell r="D3515">
            <v>1920026.3</v>
          </cell>
          <cell r="E3515">
            <v>0</v>
          </cell>
          <cell r="F3515">
            <v>7825519.6299999999</v>
          </cell>
        </row>
        <row r="3516">
          <cell r="A3516">
            <v>43199103</v>
          </cell>
          <cell r="B3516" t="str">
            <v>CUSTODIA DE VALORES</v>
          </cell>
          <cell r="C3516">
            <v>12050154.25</v>
          </cell>
          <cell r="D3516">
            <v>11376802.42</v>
          </cell>
          <cell r="E3516">
            <v>0</v>
          </cell>
          <cell r="F3516">
            <v>23426956.670000002</v>
          </cell>
        </row>
        <row r="3517">
          <cell r="A3517">
            <v>4319910301</v>
          </cell>
          <cell r="B3517" t="str">
            <v>COMIS.P/CUSTODIA VAL</v>
          </cell>
          <cell r="C3517">
            <v>12050154.25</v>
          </cell>
          <cell r="D3517">
            <v>11376802.42</v>
          </cell>
          <cell r="E3517">
            <v>0</v>
          </cell>
          <cell r="F3517">
            <v>23426956.670000002</v>
          </cell>
        </row>
        <row r="3518">
          <cell r="A3518">
            <v>43199199</v>
          </cell>
          <cell r="B3518" t="str">
            <v>COMISIONES POR OTROS</v>
          </cell>
          <cell r="C3518">
            <v>338362587.12</v>
          </cell>
          <cell r="D3518">
            <v>396953478.85000002</v>
          </cell>
          <cell r="E3518">
            <v>727.16</v>
          </cell>
          <cell r="F3518">
            <v>735315338.80999994</v>
          </cell>
        </row>
        <row r="3519">
          <cell r="A3519">
            <v>4319919901</v>
          </cell>
          <cell r="B3519" t="str">
            <v>GTOS.P/OPERAC.CAMBIO</v>
          </cell>
          <cell r="C3519">
            <v>5547097.7800000003</v>
          </cell>
          <cell r="D3519">
            <v>9328460.4000000004</v>
          </cell>
          <cell r="E3519">
            <v>727.12</v>
          </cell>
          <cell r="F3519">
            <v>14874831.060000001</v>
          </cell>
        </row>
        <row r="3520">
          <cell r="A3520">
            <v>4319919902</v>
          </cell>
          <cell r="B3520" t="str">
            <v>GTOS.COM.P/OPERAC.AT</v>
          </cell>
          <cell r="C3520">
            <v>2437246.61</v>
          </cell>
          <cell r="D3520">
            <v>2275013.31</v>
          </cell>
          <cell r="E3520">
            <v>0.04</v>
          </cell>
          <cell r="F3520">
            <v>4712259.88</v>
          </cell>
        </row>
        <row r="3521">
          <cell r="A3521">
            <v>4319919903</v>
          </cell>
          <cell r="B3521" t="str">
            <v>GTOS.P/COMIS.P.O.S.</v>
          </cell>
          <cell r="C3521">
            <v>4099198.48</v>
          </cell>
          <cell r="D3521">
            <v>4426375.8099999996</v>
          </cell>
          <cell r="E3521">
            <v>0</v>
          </cell>
          <cell r="F3521">
            <v>8525574.2899999991</v>
          </cell>
        </row>
        <row r="3522">
          <cell r="A3522">
            <v>4319919904</v>
          </cell>
          <cell r="B3522" t="str">
            <v>PREMIOS DADOS COMO I</v>
          </cell>
          <cell r="C3522">
            <v>10448097.880000001</v>
          </cell>
          <cell r="D3522">
            <v>0</v>
          </cell>
          <cell r="E3522">
            <v>0</v>
          </cell>
          <cell r="F3522">
            <v>10448097.880000001</v>
          </cell>
        </row>
        <row r="3523">
          <cell r="A3523">
            <v>4319919906</v>
          </cell>
          <cell r="B3523" t="str">
            <v>GASTOS PRIMA DE SEGU</v>
          </cell>
          <cell r="C3523">
            <v>3483810</v>
          </cell>
          <cell r="D3523">
            <v>2076480</v>
          </cell>
          <cell r="E3523">
            <v>0</v>
          </cell>
          <cell r="F3523">
            <v>5560290</v>
          </cell>
        </row>
        <row r="3524">
          <cell r="A3524">
            <v>4319919909</v>
          </cell>
          <cell r="B3524" t="str">
            <v>GTOS.POR COMISION PI</v>
          </cell>
          <cell r="C3524">
            <v>309974964.64999998</v>
          </cell>
          <cell r="D3524">
            <v>369551702.06</v>
          </cell>
          <cell r="E3524">
            <v>0</v>
          </cell>
          <cell r="F3524">
            <v>679526666.71000004</v>
          </cell>
        </row>
        <row r="3525">
          <cell r="A3525">
            <v>4319919910</v>
          </cell>
          <cell r="B3525" t="str">
            <v>COMIS.P/REGIST.PROMO</v>
          </cell>
          <cell r="C3525">
            <v>1403600</v>
          </cell>
          <cell r="D3525">
            <v>435000</v>
          </cell>
          <cell r="E3525">
            <v>0</v>
          </cell>
          <cell r="F3525">
            <v>1838600</v>
          </cell>
        </row>
        <row r="3526">
          <cell r="A3526">
            <v>4319919914</v>
          </cell>
          <cell r="B3526" t="str">
            <v>GTOS.P/FIANZAS</v>
          </cell>
          <cell r="C3526">
            <v>968571.72</v>
          </cell>
          <cell r="D3526">
            <v>0</v>
          </cell>
          <cell r="E3526">
            <v>0</v>
          </cell>
          <cell r="F3526">
            <v>968571.72</v>
          </cell>
        </row>
        <row r="3527">
          <cell r="A3527">
            <v>4319919928</v>
          </cell>
          <cell r="B3527" t="str">
            <v>PRODUCTO FINALISTA</v>
          </cell>
          <cell r="C3527">
            <v>0</v>
          </cell>
          <cell r="D3527">
            <v>8860447.2699999996</v>
          </cell>
          <cell r="E3527">
            <v>0</v>
          </cell>
          <cell r="F3527">
            <v>8860447.2699999996</v>
          </cell>
        </row>
        <row r="3528">
          <cell r="A3528">
            <v>431991992801</v>
          </cell>
          <cell r="B3528" t="str">
            <v>PRODUCTO FINALISTA T</v>
          </cell>
          <cell r="C3528">
            <v>0</v>
          </cell>
          <cell r="D3528">
            <v>8796469.3499999996</v>
          </cell>
          <cell r="E3528">
            <v>0</v>
          </cell>
          <cell r="F3528">
            <v>8796469.3499999996</v>
          </cell>
        </row>
        <row r="3529">
          <cell r="A3529">
            <v>431991992802</v>
          </cell>
          <cell r="B3529" t="str">
            <v>PRODUCTO FINALISTA S</v>
          </cell>
          <cell r="C3529">
            <v>0</v>
          </cell>
          <cell r="D3529">
            <v>63977.919999999998</v>
          </cell>
          <cell r="E3529">
            <v>0</v>
          </cell>
          <cell r="F3529">
            <v>63977.919999999998</v>
          </cell>
        </row>
        <row r="3530">
          <cell r="A3530">
            <v>431992</v>
          </cell>
          <cell r="B3530" t="str">
            <v>COMISIONES POR OTROS</v>
          </cell>
          <cell r="C3530">
            <v>267647330.94</v>
          </cell>
          <cell r="D3530">
            <v>305134115.29000002</v>
          </cell>
          <cell r="E3530">
            <v>15815992.23</v>
          </cell>
          <cell r="F3530">
            <v>556965454</v>
          </cell>
        </row>
        <row r="3531">
          <cell r="A3531">
            <v>43199202</v>
          </cell>
          <cell r="B3531" t="str">
            <v>TARJETAS DE CREDITOS</v>
          </cell>
          <cell r="C3531">
            <v>267647330.94</v>
          </cell>
          <cell r="D3531">
            <v>305134115.29000002</v>
          </cell>
          <cell r="E3531">
            <v>15815992.23</v>
          </cell>
          <cell r="F3531">
            <v>556965454</v>
          </cell>
        </row>
        <row r="3532">
          <cell r="A3532">
            <v>4319920201</v>
          </cell>
          <cell r="B3532" t="str">
            <v>GTOS.D/PROCESO VISA</v>
          </cell>
          <cell r="C3532">
            <v>96493164.640000001</v>
          </cell>
          <cell r="D3532">
            <v>146603207.44</v>
          </cell>
          <cell r="E3532">
            <v>0</v>
          </cell>
          <cell r="F3532">
            <v>243096372.08000001</v>
          </cell>
        </row>
        <row r="3533">
          <cell r="A3533">
            <v>4319920202</v>
          </cell>
          <cell r="B3533" t="str">
            <v>GTOS.D/PROCESO M.CAR</v>
          </cell>
          <cell r="C3533">
            <v>88904822.859999999</v>
          </cell>
          <cell r="D3533">
            <v>73596917.120000005</v>
          </cell>
          <cell r="E3533">
            <v>15807486.630000001</v>
          </cell>
          <cell r="F3533">
            <v>146694253.34999999</v>
          </cell>
        </row>
        <row r="3534">
          <cell r="A3534">
            <v>4319920203</v>
          </cell>
          <cell r="B3534" t="str">
            <v>GTOS.FOTOCOPIA VISA</v>
          </cell>
          <cell r="C3534">
            <v>189949.54</v>
          </cell>
          <cell r="D3534">
            <v>123300.58</v>
          </cell>
          <cell r="E3534">
            <v>0</v>
          </cell>
          <cell r="F3534">
            <v>313250.12</v>
          </cell>
        </row>
        <row r="3535">
          <cell r="A3535">
            <v>4319920205</v>
          </cell>
          <cell r="B3535" t="str">
            <v>GTOS.P/RECUP.VISA</v>
          </cell>
          <cell r="C3535">
            <v>30591.87</v>
          </cell>
          <cell r="D3535">
            <v>197991.84</v>
          </cell>
          <cell r="E3535">
            <v>0</v>
          </cell>
          <cell r="F3535">
            <v>228583.71</v>
          </cell>
        </row>
        <row r="3536">
          <cell r="A3536">
            <v>4319920206</v>
          </cell>
          <cell r="B3536" t="str">
            <v>GTOS.P/RECUP.M.CARD</v>
          </cell>
          <cell r="C3536">
            <v>99973.440000000002</v>
          </cell>
          <cell r="D3536">
            <v>77757.119999999995</v>
          </cell>
          <cell r="E3536">
            <v>0</v>
          </cell>
          <cell r="F3536">
            <v>177730.56</v>
          </cell>
        </row>
        <row r="3537">
          <cell r="A3537">
            <v>4319920207</v>
          </cell>
          <cell r="B3537" t="str">
            <v>GTOS.COMIS.ADELANT.E</v>
          </cell>
          <cell r="C3537">
            <v>6372559.8700000001</v>
          </cell>
          <cell r="D3537">
            <v>10530937.869999999</v>
          </cell>
          <cell r="E3537">
            <v>0</v>
          </cell>
          <cell r="F3537">
            <v>16903497.739999998</v>
          </cell>
        </row>
        <row r="3538">
          <cell r="A3538">
            <v>4319920208</v>
          </cell>
          <cell r="B3538" t="str">
            <v>GTOS.P/TELEX AUTOR.I</v>
          </cell>
          <cell r="C3538">
            <v>18278144.039999999</v>
          </cell>
          <cell r="D3538">
            <v>19150029.199999999</v>
          </cell>
          <cell r="E3538">
            <v>0</v>
          </cell>
          <cell r="F3538">
            <v>37428173.240000002</v>
          </cell>
        </row>
        <row r="3539">
          <cell r="A3539">
            <v>4319920209</v>
          </cell>
          <cell r="B3539" t="str">
            <v>GTOS.P/TELEX AUTOR.I</v>
          </cell>
          <cell r="C3539">
            <v>18988022.140000001</v>
          </cell>
          <cell r="D3539">
            <v>23074083.760000002</v>
          </cell>
          <cell r="E3539">
            <v>8505.6</v>
          </cell>
          <cell r="F3539">
            <v>42053600.299999997</v>
          </cell>
        </row>
        <row r="3540">
          <cell r="A3540">
            <v>4319920210</v>
          </cell>
          <cell r="B3540" t="str">
            <v>GTOS.CUOT.TRIM.TRANS</v>
          </cell>
          <cell r="C3540">
            <v>20000000</v>
          </cell>
          <cell r="D3540">
            <v>0</v>
          </cell>
          <cell r="E3540">
            <v>0</v>
          </cell>
          <cell r="F3540">
            <v>20000000</v>
          </cell>
        </row>
        <row r="3541">
          <cell r="A3541">
            <v>4319920211</v>
          </cell>
          <cell r="B3541" t="str">
            <v>GTOS.COMIS.MAST.CARD</v>
          </cell>
          <cell r="C3541">
            <v>18290102.539999999</v>
          </cell>
          <cell r="D3541">
            <v>31779890.359999999</v>
          </cell>
          <cell r="E3541">
            <v>0</v>
          </cell>
          <cell r="F3541">
            <v>50069992.899999999</v>
          </cell>
        </row>
        <row r="3542">
          <cell r="A3542">
            <v>432</v>
          </cell>
          <cell r="B3542" t="str">
            <v>GTOS.P/DIF.D/CAMB.Y</v>
          </cell>
          <cell r="C3542">
            <v>-514890802.98000002</v>
          </cell>
          <cell r="D3542">
            <v>1322251370.73</v>
          </cell>
          <cell r="E3542">
            <v>1099631709.1300001</v>
          </cell>
          <cell r="F3542">
            <v>-292271141.38</v>
          </cell>
        </row>
        <row r="3543">
          <cell r="A3543">
            <v>43298</v>
          </cell>
          <cell r="B3543" t="str">
            <v>DIFERENCIAS DE CAMBI</v>
          </cell>
          <cell r="C3543">
            <v>-514890802.98000002</v>
          </cell>
          <cell r="D3543">
            <v>1322251370.73</v>
          </cell>
          <cell r="E3543">
            <v>1099631709.1300001</v>
          </cell>
          <cell r="F3543">
            <v>-292271141.38</v>
          </cell>
        </row>
        <row r="3544">
          <cell r="A3544">
            <v>432981</v>
          </cell>
          <cell r="B3544" t="str">
            <v>DIFERENCIAS DE CAMBI</v>
          </cell>
          <cell r="C3544">
            <v>-496277205.56999999</v>
          </cell>
          <cell r="D3544">
            <v>1283615029.3399999</v>
          </cell>
          <cell r="E3544">
            <v>1061991270.26</v>
          </cell>
          <cell r="F3544">
            <v>-274653446.49000001</v>
          </cell>
        </row>
        <row r="3545">
          <cell r="A3545">
            <v>43298101</v>
          </cell>
          <cell r="B3545" t="str">
            <v>DIF.D/CAMBIO P/CAPT.</v>
          </cell>
          <cell r="C3545">
            <v>-7001170.2300000004</v>
          </cell>
          <cell r="D3545">
            <v>18894617.170000002</v>
          </cell>
          <cell r="E3545">
            <v>14744937.58</v>
          </cell>
          <cell r="F3545">
            <v>-2851490.64</v>
          </cell>
        </row>
        <row r="3546">
          <cell r="A3546">
            <v>4329810101</v>
          </cell>
          <cell r="B3546" t="str">
            <v>DIF.D/CAMBIO P/CAPT.</v>
          </cell>
          <cell r="C3546">
            <v>0</v>
          </cell>
          <cell r="D3546">
            <v>7.0000000000000007E-2</v>
          </cell>
          <cell r="E3546">
            <v>0.05</v>
          </cell>
          <cell r="F3546">
            <v>0.02</v>
          </cell>
        </row>
        <row r="3547">
          <cell r="A3547">
            <v>4329810102</v>
          </cell>
          <cell r="B3547" t="str">
            <v>DIF.D/CAMBIO P/CAPT.</v>
          </cell>
          <cell r="C3547">
            <v>-7001170.2300000004</v>
          </cell>
          <cell r="D3547">
            <v>18894617.100000001</v>
          </cell>
          <cell r="E3547">
            <v>14744937.529999999</v>
          </cell>
          <cell r="F3547">
            <v>-2851490.66</v>
          </cell>
        </row>
        <row r="3548">
          <cell r="A3548">
            <v>43298104</v>
          </cell>
          <cell r="B3548" t="str">
            <v>DIF.D/CAMB.P/O/FIN.O</v>
          </cell>
          <cell r="C3548">
            <v>-144000.14000000001</v>
          </cell>
          <cell r="D3548">
            <v>0</v>
          </cell>
          <cell r="E3548">
            <v>192000.11</v>
          </cell>
          <cell r="F3548">
            <v>-336000.25</v>
          </cell>
        </row>
        <row r="3549">
          <cell r="A3549">
            <v>4329810402</v>
          </cell>
          <cell r="B3549" t="str">
            <v>DIF.D/CAMB.P/O/FIN.O</v>
          </cell>
          <cell r="C3549">
            <v>-144000.14000000001</v>
          </cell>
          <cell r="D3549">
            <v>0</v>
          </cell>
          <cell r="E3549">
            <v>192000.11</v>
          </cell>
          <cell r="F3549">
            <v>-336000.25</v>
          </cell>
        </row>
        <row r="3550">
          <cell r="A3550">
            <v>43298105</v>
          </cell>
          <cell r="B3550" t="str">
            <v>DIF.CAMB.P/O/OBLIG.P</v>
          </cell>
          <cell r="C3550">
            <v>-6415150.8899999997</v>
          </cell>
          <cell r="D3550">
            <v>14030765</v>
          </cell>
          <cell r="E3550">
            <v>10257115.77</v>
          </cell>
          <cell r="F3550">
            <v>-2641501.66</v>
          </cell>
        </row>
        <row r="3551">
          <cell r="A3551">
            <v>4329810502</v>
          </cell>
          <cell r="B3551" t="str">
            <v>DIF.CAMB.P/O/OBLIG.P</v>
          </cell>
          <cell r="C3551">
            <v>-6415150.8899999997</v>
          </cell>
          <cell r="D3551">
            <v>14030765</v>
          </cell>
          <cell r="E3551">
            <v>10257115.77</v>
          </cell>
          <cell r="F3551">
            <v>-2641501.66</v>
          </cell>
        </row>
        <row r="3552">
          <cell r="A3552">
            <v>43298110</v>
          </cell>
          <cell r="B3552" t="str">
            <v>DIF.CAMB.P/O/CTAS.P/</v>
          </cell>
          <cell r="C3552">
            <v>-482716884.31</v>
          </cell>
          <cell r="D3552">
            <v>1250689647.1700001</v>
          </cell>
          <cell r="E3552">
            <v>1036797216.8</v>
          </cell>
          <cell r="F3552">
            <v>-268824453.94</v>
          </cell>
        </row>
        <row r="3553">
          <cell r="A3553">
            <v>4329811001</v>
          </cell>
          <cell r="B3553" t="str">
            <v>DIF.CAMB.P/O/CTAS.P/</v>
          </cell>
          <cell r="C3553">
            <v>-341066557.33999997</v>
          </cell>
          <cell r="D3553">
            <v>1229736985.3399999</v>
          </cell>
          <cell r="E3553">
            <v>926575301.66999996</v>
          </cell>
          <cell r="F3553">
            <v>-37904873.670000002</v>
          </cell>
        </row>
        <row r="3554">
          <cell r="A3554">
            <v>4329811002</v>
          </cell>
          <cell r="B3554" t="str">
            <v>DIF.CAMB.P/O/CTAS.P/</v>
          </cell>
          <cell r="C3554">
            <v>-141650326.97</v>
          </cell>
          <cell r="D3554">
            <v>20952661.829999998</v>
          </cell>
          <cell r="E3554">
            <v>110221915.13</v>
          </cell>
          <cell r="F3554">
            <v>-230919580.27000001</v>
          </cell>
        </row>
        <row r="3555">
          <cell r="A3555">
            <v>432982</v>
          </cell>
          <cell r="B3555" t="str">
            <v>DIFERENCIAS DE CAMBI</v>
          </cell>
          <cell r="C3555">
            <v>-18613597.41</v>
          </cell>
          <cell r="D3555">
            <v>38636341.390000001</v>
          </cell>
          <cell r="E3555">
            <v>37640438.869999997</v>
          </cell>
          <cell r="F3555">
            <v>-17617694.890000001</v>
          </cell>
        </row>
        <row r="3556">
          <cell r="A3556">
            <v>43298209</v>
          </cell>
          <cell r="B3556" t="str">
            <v>DIFERENC.D/CAMBIO P/</v>
          </cell>
          <cell r="C3556">
            <v>-18613597.420000002</v>
          </cell>
          <cell r="D3556">
            <v>38636341.390000001</v>
          </cell>
          <cell r="E3556">
            <v>37640438.859999999</v>
          </cell>
          <cell r="F3556">
            <v>-17617694.890000001</v>
          </cell>
        </row>
        <row r="3557">
          <cell r="A3557">
            <v>4329820905</v>
          </cell>
          <cell r="B3557" t="str">
            <v>DIFERENCIA E/CAMBIO</v>
          </cell>
          <cell r="C3557">
            <v>-18613597.420000002</v>
          </cell>
          <cell r="D3557">
            <v>38636341.390000001</v>
          </cell>
          <cell r="E3557">
            <v>37640438.859999999</v>
          </cell>
          <cell r="F3557">
            <v>-17617694.890000001</v>
          </cell>
        </row>
        <row r="3558">
          <cell r="A3558">
            <v>43298299</v>
          </cell>
          <cell r="B3558" t="str">
            <v>DIFERENCIAS D/CAMBIO</v>
          </cell>
          <cell r="C3558">
            <v>0.01</v>
          </cell>
          <cell r="D3558">
            <v>0</v>
          </cell>
          <cell r="E3558">
            <v>0.01</v>
          </cell>
          <cell r="F3558">
            <v>0</v>
          </cell>
        </row>
        <row r="3559">
          <cell r="A3559">
            <v>4329829901</v>
          </cell>
          <cell r="B3559" t="str">
            <v>DIF.D/CAMBIOS SUCURS</v>
          </cell>
          <cell r="C3559">
            <v>0.01</v>
          </cell>
          <cell r="D3559">
            <v>0</v>
          </cell>
          <cell r="E3559">
            <v>0.01</v>
          </cell>
          <cell r="F3559">
            <v>0</v>
          </cell>
        </row>
        <row r="3560">
          <cell r="A3560">
            <v>433</v>
          </cell>
          <cell r="B3560" t="str">
            <v>GTOS.P/BIENES REALIZ</v>
          </cell>
          <cell r="C3560">
            <v>301667716.77999997</v>
          </cell>
          <cell r="D3560">
            <v>667539078.67999995</v>
          </cell>
          <cell r="E3560">
            <v>527000000</v>
          </cell>
          <cell r="F3560">
            <v>442206795.45999998</v>
          </cell>
        </row>
        <row r="3561">
          <cell r="A3561">
            <v>43301</v>
          </cell>
          <cell r="B3561" t="str">
            <v>CONST.D/PROV.Y/O APA</v>
          </cell>
          <cell r="C3561">
            <v>26209887.239999998</v>
          </cell>
          <cell r="D3561">
            <v>26209887.239999998</v>
          </cell>
          <cell r="E3561">
            <v>0</v>
          </cell>
          <cell r="F3561">
            <v>52419774.479999997</v>
          </cell>
        </row>
        <row r="3562">
          <cell r="A3562">
            <v>433011</v>
          </cell>
          <cell r="B3562" t="str">
            <v>CONST.D/APART.P/BIEN</v>
          </cell>
          <cell r="C3562">
            <v>26209887.239999998</v>
          </cell>
          <cell r="D3562">
            <v>26209887.239999998</v>
          </cell>
          <cell r="E3562">
            <v>0</v>
          </cell>
          <cell r="F3562">
            <v>52419774.479999997</v>
          </cell>
        </row>
        <row r="3563">
          <cell r="A3563">
            <v>43301102</v>
          </cell>
          <cell r="B3563" t="str">
            <v>INMUEBLES</v>
          </cell>
          <cell r="C3563">
            <v>26209887.239999998</v>
          </cell>
          <cell r="D3563">
            <v>26209887.239999998</v>
          </cell>
          <cell r="E3563">
            <v>0</v>
          </cell>
          <cell r="F3563">
            <v>52419774.479999997</v>
          </cell>
        </row>
        <row r="3564">
          <cell r="A3564">
            <v>43304</v>
          </cell>
          <cell r="B3564" t="str">
            <v>CONST.D/PROV.P/BIEN.</v>
          </cell>
          <cell r="C3564">
            <v>69256622.530000001</v>
          </cell>
          <cell r="D3564">
            <v>66394747.100000001</v>
          </cell>
          <cell r="E3564">
            <v>0</v>
          </cell>
          <cell r="F3564">
            <v>135651369.63</v>
          </cell>
        </row>
        <row r="3565">
          <cell r="A3565">
            <v>433041</v>
          </cell>
          <cell r="B3565" t="str">
            <v>CONST.D/PROV.P/BIEN.</v>
          </cell>
          <cell r="C3565">
            <v>69256622.530000001</v>
          </cell>
          <cell r="D3565">
            <v>66394747.100000001</v>
          </cell>
          <cell r="E3565">
            <v>0</v>
          </cell>
          <cell r="F3565">
            <v>135651369.63</v>
          </cell>
        </row>
        <row r="3566">
          <cell r="A3566">
            <v>43304101</v>
          </cell>
          <cell r="B3566" t="str">
            <v>CONST.D/PROV.P/BIEN.</v>
          </cell>
          <cell r="C3566">
            <v>51114888.899999999</v>
          </cell>
          <cell r="D3566">
            <v>48488709.270000003</v>
          </cell>
          <cell r="E3566">
            <v>0</v>
          </cell>
          <cell r="F3566">
            <v>99603598.170000002</v>
          </cell>
        </row>
        <row r="3567">
          <cell r="A3567">
            <v>43304102</v>
          </cell>
          <cell r="B3567" t="str">
            <v>CONST.D/PROV.MOB.Y E</v>
          </cell>
          <cell r="C3567">
            <v>18141733.629999999</v>
          </cell>
          <cell r="D3567">
            <v>17906037.829999998</v>
          </cell>
          <cell r="E3567">
            <v>0</v>
          </cell>
          <cell r="F3567">
            <v>36047771.460000001</v>
          </cell>
        </row>
        <row r="3568">
          <cell r="A3568">
            <v>43311</v>
          </cell>
          <cell r="B3568" t="str">
            <v>GASTOS D/MANTEN.P/BI</v>
          </cell>
          <cell r="C3568">
            <v>72981538.090000004</v>
          </cell>
          <cell r="D3568">
            <v>559068273.76999998</v>
          </cell>
          <cell r="E3568">
            <v>527000000</v>
          </cell>
          <cell r="F3568">
            <v>105049811.86</v>
          </cell>
        </row>
        <row r="3569">
          <cell r="A3569">
            <v>433111</v>
          </cell>
          <cell r="B3569" t="str">
            <v>GTOS.D/MANTENIM.BIEN</v>
          </cell>
          <cell r="C3569">
            <v>72981538.090000004</v>
          </cell>
          <cell r="D3569">
            <v>559068273.76999998</v>
          </cell>
          <cell r="E3569">
            <v>527000000</v>
          </cell>
          <cell r="F3569">
            <v>105049811.86</v>
          </cell>
        </row>
        <row r="3570">
          <cell r="A3570">
            <v>43311101</v>
          </cell>
          <cell r="B3570" t="str">
            <v>GTOS.D/ADM.D/INMU.RE</v>
          </cell>
          <cell r="C3570">
            <v>72981538.090000004</v>
          </cell>
          <cell r="D3570">
            <v>559068273.76999998</v>
          </cell>
          <cell r="E3570">
            <v>527000000</v>
          </cell>
          <cell r="F3570">
            <v>105049811.86</v>
          </cell>
        </row>
        <row r="3571">
          <cell r="A3571">
            <v>4331110101</v>
          </cell>
          <cell r="B3571" t="str">
            <v>GTOS.D/ADMIN.(CONDOM</v>
          </cell>
          <cell r="C3571">
            <v>1586510.6</v>
          </cell>
          <cell r="D3571">
            <v>43472519.719999999</v>
          </cell>
          <cell r="E3571">
            <v>40000000</v>
          </cell>
          <cell r="F3571">
            <v>5059030.32</v>
          </cell>
        </row>
        <row r="3572">
          <cell r="A3572">
            <v>4331110102</v>
          </cell>
          <cell r="B3572" t="str">
            <v>GTOS.D/SERV.(AGUA,LU</v>
          </cell>
          <cell r="C3572">
            <v>6535112.0700000003</v>
          </cell>
          <cell r="D3572">
            <v>17317228.18</v>
          </cell>
          <cell r="E3572">
            <v>11000000</v>
          </cell>
          <cell r="F3572">
            <v>12852340.25</v>
          </cell>
        </row>
        <row r="3573">
          <cell r="A3573">
            <v>4331110103</v>
          </cell>
          <cell r="B3573" t="str">
            <v>LEVANTAMIENTO TOPOGR</v>
          </cell>
          <cell r="C3573">
            <v>0</v>
          </cell>
          <cell r="D3573">
            <v>23400000</v>
          </cell>
          <cell r="E3573">
            <v>23000000</v>
          </cell>
          <cell r="F3573">
            <v>400000</v>
          </cell>
        </row>
        <row r="3574">
          <cell r="A3574">
            <v>4331110104</v>
          </cell>
          <cell r="B3574" t="str">
            <v>GASTOS DE SEGURIDAD</v>
          </cell>
          <cell r="C3574">
            <v>57331870.270000003</v>
          </cell>
          <cell r="D3574">
            <v>330454470.36000001</v>
          </cell>
          <cell r="E3574">
            <v>330000000</v>
          </cell>
          <cell r="F3574">
            <v>57786340.630000003</v>
          </cell>
        </row>
        <row r="3575">
          <cell r="A3575">
            <v>4331110105</v>
          </cell>
          <cell r="B3575" t="str">
            <v>NOTARIA Y REGISTRO</v>
          </cell>
          <cell r="C3575">
            <v>307050.65999999997</v>
          </cell>
          <cell r="D3575">
            <v>45202500</v>
          </cell>
          <cell r="E3575">
            <v>42000000</v>
          </cell>
          <cell r="F3575">
            <v>3509550.66</v>
          </cell>
        </row>
        <row r="3576">
          <cell r="A3576">
            <v>4331110106</v>
          </cell>
          <cell r="B3576" t="str">
            <v>GTOS.D/IMPUESTOS MUN</v>
          </cell>
          <cell r="C3576">
            <v>5584256.4900000002</v>
          </cell>
          <cell r="D3576">
            <v>18767811.510000002</v>
          </cell>
          <cell r="E3576">
            <v>2000000</v>
          </cell>
          <cell r="F3576">
            <v>22352068</v>
          </cell>
        </row>
        <row r="3577">
          <cell r="A3577">
            <v>4331110107</v>
          </cell>
          <cell r="B3577" t="str">
            <v>CTRO.COMERCIAL EL VA</v>
          </cell>
          <cell r="C3577">
            <v>886738</v>
          </cell>
          <cell r="D3577">
            <v>68703744</v>
          </cell>
          <cell r="E3577">
            <v>68000000</v>
          </cell>
          <cell r="F3577">
            <v>1590482</v>
          </cell>
        </row>
        <row r="3578">
          <cell r="A3578">
            <v>4331110108</v>
          </cell>
          <cell r="B3578" t="str">
            <v>ASESORIA TECNICA AVA</v>
          </cell>
          <cell r="C3578">
            <v>750000</v>
          </cell>
          <cell r="D3578">
            <v>11750000</v>
          </cell>
          <cell r="E3578">
            <v>11000000</v>
          </cell>
          <cell r="F3578">
            <v>1500000</v>
          </cell>
        </row>
        <row r="3579">
          <cell r="A3579">
            <v>43399</v>
          </cell>
          <cell r="B3579" t="str">
            <v>OTROS GASTOS P/BIEN.</v>
          </cell>
          <cell r="C3579">
            <v>133219668.92</v>
          </cell>
          <cell r="D3579">
            <v>15866170.57</v>
          </cell>
          <cell r="E3579">
            <v>0</v>
          </cell>
          <cell r="F3579">
            <v>149085839.49000001</v>
          </cell>
        </row>
        <row r="3580">
          <cell r="A3580">
            <v>433991</v>
          </cell>
          <cell r="B3580" t="str">
            <v>OTROS GASTOS P/BIEN.</v>
          </cell>
          <cell r="C3580">
            <v>133219668.92</v>
          </cell>
          <cell r="D3580">
            <v>15866170.57</v>
          </cell>
          <cell r="E3580">
            <v>0</v>
          </cell>
          <cell r="F3580">
            <v>149085839.49000001</v>
          </cell>
        </row>
        <row r="3581">
          <cell r="A3581">
            <v>43399101</v>
          </cell>
          <cell r="B3581" t="str">
            <v>OTROS GTOS.P/BIEN.R.</v>
          </cell>
          <cell r="C3581">
            <v>133219668.92</v>
          </cell>
          <cell r="D3581">
            <v>15866170.57</v>
          </cell>
          <cell r="E3581">
            <v>0</v>
          </cell>
          <cell r="F3581">
            <v>149085839.49000001</v>
          </cell>
        </row>
        <row r="3582">
          <cell r="A3582">
            <v>438</v>
          </cell>
          <cell r="B3582" t="str">
            <v>PERDIDA E/INVERS.E/T</v>
          </cell>
          <cell r="C3582">
            <v>25.12</v>
          </cell>
          <cell r="D3582">
            <v>60498.02</v>
          </cell>
          <cell r="E3582">
            <v>57109.74</v>
          </cell>
          <cell r="F3582">
            <v>3413.4</v>
          </cell>
        </row>
        <row r="3583">
          <cell r="A3583">
            <v>43801</v>
          </cell>
          <cell r="B3583" t="str">
            <v>DESVAL/CONST.D/PROV</v>
          </cell>
          <cell r="C3583">
            <v>25.12</v>
          </cell>
          <cell r="D3583">
            <v>60498.02</v>
          </cell>
          <cell r="E3583">
            <v>57109.74</v>
          </cell>
          <cell r="F3583">
            <v>3413.4</v>
          </cell>
        </row>
        <row r="3584">
          <cell r="A3584">
            <v>438011</v>
          </cell>
          <cell r="B3584" t="str">
            <v>DESVAL.CONST.D/PROV.</v>
          </cell>
          <cell r="C3584">
            <v>25.12</v>
          </cell>
          <cell r="D3584">
            <v>60498.02</v>
          </cell>
          <cell r="E3584">
            <v>57109.74</v>
          </cell>
          <cell r="F3584">
            <v>3413.4</v>
          </cell>
        </row>
        <row r="3585">
          <cell r="A3585">
            <v>43801105</v>
          </cell>
          <cell r="B3585" t="str">
            <v>INVERS EN TIT VALORE</v>
          </cell>
          <cell r="C3585">
            <v>25.12</v>
          </cell>
          <cell r="D3585">
            <v>60498.02</v>
          </cell>
          <cell r="E3585">
            <v>57109.74</v>
          </cell>
          <cell r="F3585">
            <v>3413.4</v>
          </cell>
        </row>
        <row r="3586">
          <cell r="A3586">
            <v>4380110501</v>
          </cell>
          <cell r="B3586" t="str">
            <v>PERD.EN INV.TIT.VAL.</v>
          </cell>
          <cell r="C3586">
            <v>25.12</v>
          </cell>
          <cell r="D3586">
            <v>60498.02</v>
          </cell>
          <cell r="E3586">
            <v>57109.74</v>
          </cell>
          <cell r="F3586">
            <v>3413.4</v>
          </cell>
        </row>
        <row r="3587">
          <cell r="A3587">
            <v>439</v>
          </cell>
          <cell r="B3587" t="str">
            <v>GASTOS OPERATIVOS VA</v>
          </cell>
          <cell r="C3587">
            <v>2871509851.5100002</v>
          </cell>
          <cell r="D3587">
            <v>3542742619.8800001</v>
          </cell>
          <cell r="E3587">
            <v>1780910470.6300001</v>
          </cell>
          <cell r="F3587">
            <v>4633342000.7600002</v>
          </cell>
        </row>
        <row r="3588">
          <cell r="A3588">
            <v>43904</v>
          </cell>
          <cell r="B3588" t="str">
            <v>GASTOS DE PREVENCION</v>
          </cell>
          <cell r="C3588">
            <v>260000000</v>
          </cell>
          <cell r="D3588">
            <v>260000000</v>
          </cell>
          <cell r="E3588">
            <v>0</v>
          </cell>
          <cell r="F3588">
            <v>520000000</v>
          </cell>
        </row>
        <row r="3589">
          <cell r="A3589">
            <v>439041</v>
          </cell>
          <cell r="B3589" t="str">
            <v>GASTOS DE PREVENCION</v>
          </cell>
          <cell r="C3589">
            <v>260000000</v>
          </cell>
          <cell r="D3589">
            <v>260000000</v>
          </cell>
          <cell r="E3589">
            <v>0</v>
          </cell>
          <cell r="F3589">
            <v>520000000</v>
          </cell>
        </row>
        <row r="3590">
          <cell r="A3590">
            <v>43904101</v>
          </cell>
          <cell r="B3590" t="str">
            <v>GAST.LEY ESTUPEFACIE</v>
          </cell>
          <cell r="C3590">
            <v>260000000</v>
          </cell>
          <cell r="D3590">
            <v>260000000</v>
          </cell>
          <cell r="E3590">
            <v>0</v>
          </cell>
          <cell r="F3590">
            <v>520000000</v>
          </cell>
        </row>
        <row r="3591">
          <cell r="A3591">
            <v>4390410101</v>
          </cell>
          <cell r="B3591" t="str">
            <v>GAST.LEY ESTUPEFACIE</v>
          </cell>
          <cell r="C3591">
            <v>260000000</v>
          </cell>
          <cell r="D3591">
            <v>260000000</v>
          </cell>
          <cell r="E3591">
            <v>0</v>
          </cell>
          <cell r="F3591">
            <v>520000000</v>
          </cell>
        </row>
        <row r="3592">
          <cell r="A3592">
            <v>43999</v>
          </cell>
          <cell r="B3592" t="str">
            <v>GASTOS OPERATIVOS VA</v>
          </cell>
          <cell r="C3592">
            <v>2611509851.5100002</v>
          </cell>
          <cell r="D3592">
            <v>3282742619.8800001</v>
          </cell>
          <cell r="E3592">
            <v>1780910470.6300001</v>
          </cell>
          <cell r="F3592">
            <v>4113342000.7600002</v>
          </cell>
        </row>
        <row r="3593">
          <cell r="A3593">
            <v>439991</v>
          </cell>
          <cell r="B3593" t="str">
            <v>GASTOS OPERATIVOS VA</v>
          </cell>
          <cell r="C3593">
            <v>2608967642.23</v>
          </cell>
          <cell r="D3593">
            <v>3282705989.8800001</v>
          </cell>
          <cell r="E3593">
            <v>1780910470.6300001</v>
          </cell>
          <cell r="F3593">
            <v>4110763161.48</v>
          </cell>
        </row>
        <row r="3594">
          <cell r="A3594">
            <v>43999102</v>
          </cell>
          <cell r="B3594" t="str">
            <v>APARTADO PARA CONTIN</v>
          </cell>
          <cell r="C3594">
            <v>1600000000</v>
          </cell>
          <cell r="D3594">
            <v>1600000000</v>
          </cell>
          <cell r="E3594">
            <v>500000000</v>
          </cell>
          <cell r="F3594">
            <v>2700000000</v>
          </cell>
        </row>
        <row r="3595">
          <cell r="A3595">
            <v>4399910201</v>
          </cell>
          <cell r="B3595" t="str">
            <v>APARTAD.P/CONTING.FU</v>
          </cell>
          <cell r="C3595">
            <v>1600000000</v>
          </cell>
          <cell r="D3595">
            <v>1600000000</v>
          </cell>
          <cell r="E3595">
            <v>500000000</v>
          </cell>
          <cell r="F3595">
            <v>2700000000</v>
          </cell>
        </row>
        <row r="3596">
          <cell r="A3596">
            <v>43999103</v>
          </cell>
          <cell r="B3596" t="str">
            <v>MANT.D/CAJEROS AUTOM</v>
          </cell>
          <cell r="C3596">
            <v>246255360</v>
          </cell>
          <cell r="D3596">
            <v>786485414.72000003</v>
          </cell>
          <cell r="E3596">
            <v>545696187.20000005</v>
          </cell>
          <cell r="F3596">
            <v>487044587.51999998</v>
          </cell>
        </row>
        <row r="3597">
          <cell r="A3597">
            <v>4399910301</v>
          </cell>
          <cell r="B3597" t="str">
            <v>MANT.CAJEROS AUTOMAT</v>
          </cell>
          <cell r="C3597">
            <v>246255360</v>
          </cell>
          <cell r="D3597">
            <v>786485414.72000003</v>
          </cell>
          <cell r="E3597">
            <v>545696187.20000005</v>
          </cell>
          <cell r="F3597">
            <v>487044587.51999998</v>
          </cell>
        </row>
        <row r="3598">
          <cell r="A3598">
            <v>43999105</v>
          </cell>
          <cell r="B3598" t="str">
            <v>SISTEMA ELECTRONICO</v>
          </cell>
          <cell r="C3598">
            <v>2140000</v>
          </cell>
          <cell r="D3598">
            <v>1825000</v>
          </cell>
          <cell r="E3598">
            <v>0</v>
          </cell>
          <cell r="F3598">
            <v>3965000</v>
          </cell>
        </row>
        <row r="3599">
          <cell r="A3599">
            <v>4399910509</v>
          </cell>
          <cell r="B3599" t="str">
            <v>FALLAS DE APLICATIVO</v>
          </cell>
          <cell r="C3599">
            <v>2140000</v>
          </cell>
          <cell r="D3599">
            <v>1825000</v>
          </cell>
          <cell r="E3599">
            <v>0</v>
          </cell>
          <cell r="F3599">
            <v>3965000</v>
          </cell>
        </row>
        <row r="3600">
          <cell r="A3600">
            <v>43999199</v>
          </cell>
          <cell r="B3600" t="str">
            <v>OTROS GASTOS OPERATI</v>
          </cell>
          <cell r="C3600">
            <v>760572282.23000002</v>
          </cell>
          <cell r="D3600">
            <v>894395575.15999997</v>
          </cell>
          <cell r="E3600">
            <v>735214283.42999995</v>
          </cell>
          <cell r="F3600">
            <v>919753573.96000004</v>
          </cell>
        </row>
        <row r="3601">
          <cell r="A3601">
            <v>4399919901</v>
          </cell>
          <cell r="B3601" t="str">
            <v>OTRAS PERD.REAL.CAST</v>
          </cell>
          <cell r="C3601">
            <v>584589119.69000006</v>
          </cell>
          <cell r="D3601">
            <v>729192131.87</v>
          </cell>
          <cell r="E3601">
            <v>716812562.61000001</v>
          </cell>
          <cell r="F3601">
            <v>596968688.95000005</v>
          </cell>
        </row>
        <row r="3602">
          <cell r="A3602">
            <v>4399919902</v>
          </cell>
          <cell r="B3602" t="str">
            <v>BILLETES PRESUMIB.FA</v>
          </cell>
          <cell r="C3602">
            <v>288500</v>
          </cell>
          <cell r="D3602">
            <v>355000</v>
          </cell>
          <cell r="E3602">
            <v>475000</v>
          </cell>
          <cell r="F3602">
            <v>168500</v>
          </cell>
        </row>
        <row r="3603">
          <cell r="A3603">
            <v>4399919904</v>
          </cell>
          <cell r="B3603" t="str">
            <v>PERD.P/CANCEL.CTAS.</v>
          </cell>
          <cell r="C3603">
            <v>34682585.140000001</v>
          </cell>
          <cell r="D3603">
            <v>15429828.76</v>
          </cell>
          <cell r="E3603">
            <v>0</v>
          </cell>
          <cell r="F3603">
            <v>50112413.899999999</v>
          </cell>
        </row>
        <row r="3604">
          <cell r="A3604">
            <v>4399919913</v>
          </cell>
          <cell r="B3604" t="str">
            <v>POR FALLAS DE APLICA</v>
          </cell>
          <cell r="C3604">
            <v>0</v>
          </cell>
          <cell r="D3604">
            <v>294000</v>
          </cell>
          <cell r="E3604">
            <v>0</v>
          </cell>
          <cell r="F3604">
            <v>294000</v>
          </cell>
        </row>
        <row r="3605">
          <cell r="A3605">
            <v>439991991301</v>
          </cell>
          <cell r="B3605" t="str">
            <v>P/FALLAS D/APLICATIV</v>
          </cell>
          <cell r="C3605">
            <v>0</v>
          </cell>
          <cell r="D3605">
            <v>294000</v>
          </cell>
          <cell r="E3605">
            <v>0</v>
          </cell>
          <cell r="F3605">
            <v>294000</v>
          </cell>
        </row>
        <row r="3606">
          <cell r="A3606">
            <v>4399919916</v>
          </cell>
          <cell r="B3606" t="str">
            <v>PERD.GTION.COMERCIAL</v>
          </cell>
          <cell r="C3606">
            <v>69192493.349999994</v>
          </cell>
          <cell r="D3606">
            <v>67750100.510000005</v>
          </cell>
          <cell r="E3606">
            <v>98380</v>
          </cell>
          <cell r="F3606">
            <v>136844213.86000001</v>
          </cell>
        </row>
        <row r="3607">
          <cell r="A3607">
            <v>4399919917</v>
          </cell>
          <cell r="B3607" t="str">
            <v>PERDIDAS POR RESOLUC</v>
          </cell>
          <cell r="C3607">
            <v>6363613.4800000004</v>
          </cell>
          <cell r="D3607">
            <v>6726884.5300000003</v>
          </cell>
          <cell r="E3607">
            <v>0</v>
          </cell>
          <cell r="F3607">
            <v>13090498.01</v>
          </cell>
        </row>
        <row r="3608">
          <cell r="A3608">
            <v>439991991702</v>
          </cell>
          <cell r="B3608" t="str">
            <v>INDECU</v>
          </cell>
          <cell r="C3608">
            <v>6363613.4800000004</v>
          </cell>
          <cell r="D3608">
            <v>6726884.5300000003</v>
          </cell>
          <cell r="E3608">
            <v>0</v>
          </cell>
          <cell r="F3608">
            <v>13090498.01</v>
          </cell>
        </row>
        <row r="3609">
          <cell r="A3609">
            <v>4399919922</v>
          </cell>
          <cell r="B3609" t="str">
            <v>POR GESTION COMERCIA</v>
          </cell>
          <cell r="C3609">
            <v>98251.46</v>
          </cell>
          <cell r="D3609">
            <v>5090901.91</v>
          </cell>
          <cell r="E3609">
            <v>0</v>
          </cell>
          <cell r="F3609">
            <v>5189153.37</v>
          </cell>
        </row>
        <row r="3610">
          <cell r="A3610">
            <v>439991992203</v>
          </cell>
          <cell r="B3610" t="str">
            <v>GESTION COMERCIAL CT</v>
          </cell>
          <cell r="C3610">
            <v>98251.46</v>
          </cell>
          <cell r="D3610">
            <v>2995901.91</v>
          </cell>
          <cell r="E3610">
            <v>0</v>
          </cell>
          <cell r="F3610">
            <v>3094153.37</v>
          </cell>
        </row>
        <row r="3611">
          <cell r="A3611">
            <v>439991992204</v>
          </cell>
          <cell r="B3611" t="str">
            <v>PERDIDA P/GEST.COM.T</v>
          </cell>
          <cell r="C3611">
            <v>0</v>
          </cell>
          <cell r="D3611">
            <v>2095000</v>
          </cell>
          <cell r="E3611">
            <v>0</v>
          </cell>
          <cell r="F3611">
            <v>2095000</v>
          </cell>
        </row>
        <row r="3612">
          <cell r="A3612">
            <v>4399919925</v>
          </cell>
          <cell r="B3612" t="str">
            <v>POR CONTRACARGOS NAC</v>
          </cell>
          <cell r="C3612">
            <v>12400</v>
          </cell>
          <cell r="D3612">
            <v>0</v>
          </cell>
          <cell r="E3612">
            <v>0</v>
          </cell>
          <cell r="F3612">
            <v>12400</v>
          </cell>
        </row>
        <row r="3613">
          <cell r="A3613">
            <v>439991992502</v>
          </cell>
          <cell r="B3613" t="str">
            <v>P/CONTRACARGO NAC.NO</v>
          </cell>
          <cell r="C3613">
            <v>12400</v>
          </cell>
          <cell r="D3613">
            <v>0</v>
          </cell>
          <cell r="E3613">
            <v>0</v>
          </cell>
          <cell r="F3613">
            <v>12400</v>
          </cell>
        </row>
        <row r="3614">
          <cell r="A3614">
            <v>4399919926</v>
          </cell>
          <cell r="B3614" t="str">
            <v>POR RECLAMOS EN TRAN</v>
          </cell>
          <cell r="C3614">
            <v>0</v>
          </cell>
          <cell r="D3614">
            <v>11494.5</v>
          </cell>
          <cell r="E3614">
            <v>0</v>
          </cell>
          <cell r="F3614">
            <v>11494.5</v>
          </cell>
        </row>
        <row r="3615">
          <cell r="A3615">
            <v>439991992601</v>
          </cell>
          <cell r="B3615" t="str">
            <v>P/RECLAMOS E/TRANS.N</v>
          </cell>
          <cell r="C3615">
            <v>0</v>
          </cell>
          <cell r="D3615">
            <v>11494.5</v>
          </cell>
          <cell r="E3615">
            <v>0</v>
          </cell>
          <cell r="F3615">
            <v>11494.5</v>
          </cell>
        </row>
        <row r="3616">
          <cell r="A3616">
            <v>4399919931</v>
          </cell>
          <cell r="B3616" t="str">
            <v>PERD.P/CRED.INDEX/CA</v>
          </cell>
          <cell r="C3616">
            <v>4551113</v>
          </cell>
          <cell r="D3616">
            <v>1262530.75</v>
          </cell>
          <cell r="E3616">
            <v>152261.68</v>
          </cell>
          <cell r="F3616">
            <v>5661382.0700000003</v>
          </cell>
        </row>
        <row r="3617">
          <cell r="A3617">
            <v>4399919932</v>
          </cell>
          <cell r="B3617" t="str">
            <v>DIF.FISICA FALTANTE</v>
          </cell>
          <cell r="C3617">
            <v>3530000</v>
          </cell>
          <cell r="D3617">
            <v>3880000</v>
          </cell>
          <cell r="E3617">
            <v>0</v>
          </cell>
          <cell r="F3617">
            <v>7410000</v>
          </cell>
        </row>
        <row r="3618">
          <cell r="A3618">
            <v>4399919935</v>
          </cell>
          <cell r="B3618" t="str">
            <v>PERDIDAS OPERATIVAS</v>
          </cell>
          <cell r="C3618">
            <v>13609011.789999999</v>
          </cell>
          <cell r="D3618">
            <v>0</v>
          </cell>
          <cell r="E3618">
            <v>0</v>
          </cell>
          <cell r="F3618">
            <v>13609011.789999999</v>
          </cell>
        </row>
        <row r="3619">
          <cell r="A3619">
            <v>4399919936</v>
          </cell>
          <cell r="B3619" t="str">
            <v>PERDIDAS OPERATIVAS</v>
          </cell>
          <cell r="C3619">
            <v>4453041.04</v>
          </cell>
          <cell r="D3619">
            <v>48990263.340000004</v>
          </cell>
          <cell r="E3619">
            <v>17676079.140000001</v>
          </cell>
          <cell r="F3619">
            <v>35767225.240000002</v>
          </cell>
        </row>
        <row r="3620">
          <cell r="A3620">
            <v>4399919937</v>
          </cell>
          <cell r="B3620" t="str">
            <v>GTOS.OPERAT.ACOND.OF</v>
          </cell>
          <cell r="C3620">
            <v>37596099.729999997</v>
          </cell>
          <cell r="D3620">
            <v>14617604.279999999</v>
          </cell>
          <cell r="E3620">
            <v>0</v>
          </cell>
          <cell r="F3620">
            <v>52213704.009999998</v>
          </cell>
        </row>
        <row r="3621">
          <cell r="A3621">
            <v>4399919938</v>
          </cell>
          <cell r="B3621" t="str">
            <v>BONIF.ANUL.D/COMIS.F</v>
          </cell>
          <cell r="C3621">
            <v>1606053.55</v>
          </cell>
          <cell r="D3621">
            <v>794834.71</v>
          </cell>
          <cell r="E3621">
            <v>0</v>
          </cell>
          <cell r="F3621">
            <v>2400888.2599999998</v>
          </cell>
        </row>
        <row r="3622">
          <cell r="A3622">
            <v>439992</v>
          </cell>
          <cell r="B3622" t="str">
            <v>GASTOS OPERATIVOS VA</v>
          </cell>
          <cell r="C3622">
            <v>2542209.2799999998</v>
          </cell>
          <cell r="D3622">
            <v>36630</v>
          </cell>
          <cell r="E3622">
            <v>0</v>
          </cell>
          <cell r="F3622">
            <v>2578839.2799999998</v>
          </cell>
        </row>
        <row r="3623">
          <cell r="A3623">
            <v>43999299</v>
          </cell>
          <cell r="B3623" t="str">
            <v>OTROS GASTOS OPERATI</v>
          </cell>
          <cell r="C3623">
            <v>2542209.2799999998</v>
          </cell>
          <cell r="D3623">
            <v>36630</v>
          </cell>
          <cell r="E3623">
            <v>0</v>
          </cell>
          <cell r="F3623">
            <v>2578839.2799999998</v>
          </cell>
        </row>
        <row r="3624">
          <cell r="A3624">
            <v>4399929925</v>
          </cell>
          <cell r="B3624" t="str">
            <v>POR CONTRACARGO INTE</v>
          </cell>
          <cell r="C3624">
            <v>2542209.2799999998</v>
          </cell>
          <cell r="D3624">
            <v>36630</v>
          </cell>
          <cell r="E3624">
            <v>0</v>
          </cell>
          <cell r="F3624">
            <v>2578839.2799999998</v>
          </cell>
        </row>
        <row r="3625">
          <cell r="A3625">
            <v>439992992501</v>
          </cell>
          <cell r="B3625" t="str">
            <v>P/CONTRACARGO INTERN</v>
          </cell>
          <cell r="C3625">
            <v>1283252.56</v>
          </cell>
          <cell r="D3625">
            <v>36630</v>
          </cell>
          <cell r="E3625">
            <v>0</v>
          </cell>
          <cell r="F3625">
            <v>1319882.56</v>
          </cell>
        </row>
        <row r="3626">
          <cell r="A3626">
            <v>439992992502</v>
          </cell>
          <cell r="B3626" t="str">
            <v>P/CONTRACARGO INTERN</v>
          </cell>
          <cell r="C3626">
            <v>1258956.72</v>
          </cell>
          <cell r="D3626">
            <v>0</v>
          </cell>
          <cell r="E3626">
            <v>0</v>
          </cell>
          <cell r="F3626">
            <v>1258956.72</v>
          </cell>
        </row>
        <row r="3627">
          <cell r="A3627">
            <v>43</v>
          </cell>
          <cell r="B3627" t="str">
            <v>TOTAL OTROS GASTOS O</v>
          </cell>
          <cell r="C3627">
            <v>3825431576.8000002</v>
          </cell>
          <cell r="D3627">
            <v>6882935855.79</v>
          </cell>
          <cell r="E3627">
            <v>3528641676.79</v>
          </cell>
          <cell r="F3627">
            <v>7179725755.8000002</v>
          </cell>
        </row>
        <row r="3628">
          <cell r="A3628">
            <v>441</v>
          </cell>
          <cell r="B3628" t="str">
            <v>GASTOS DEL PERSONAL</v>
          </cell>
          <cell r="C3628">
            <v>16226715988.91</v>
          </cell>
          <cell r="D3628">
            <v>20108223647.389999</v>
          </cell>
          <cell r="E3628">
            <v>3568594577.6700001</v>
          </cell>
          <cell r="F3628">
            <v>32766345058.630001</v>
          </cell>
        </row>
        <row r="3629">
          <cell r="A3629">
            <v>44101</v>
          </cell>
          <cell r="B3629" t="str">
            <v>SUELDOS D/PERSONAL P</v>
          </cell>
          <cell r="C3629">
            <v>6240086147.1899996</v>
          </cell>
          <cell r="D3629">
            <v>6176598508.71</v>
          </cell>
          <cell r="E3629">
            <v>2302072.92</v>
          </cell>
          <cell r="F3629">
            <v>12414382582.98</v>
          </cell>
        </row>
        <row r="3630">
          <cell r="A3630">
            <v>441011</v>
          </cell>
          <cell r="B3630" t="str">
            <v>SUELDOS D/PERSONAL P</v>
          </cell>
          <cell r="C3630">
            <v>6240086147.1899996</v>
          </cell>
          <cell r="D3630">
            <v>6176598508.71</v>
          </cell>
          <cell r="E3630">
            <v>2302072.92</v>
          </cell>
          <cell r="F3630">
            <v>12414382582.98</v>
          </cell>
        </row>
        <row r="3631">
          <cell r="A3631">
            <v>44101101</v>
          </cell>
          <cell r="B3631" t="str">
            <v>SUELDOS FUNCIONARIOS</v>
          </cell>
          <cell r="C3631">
            <v>1277038219.8</v>
          </cell>
          <cell r="D3631">
            <v>1261031489.8499999</v>
          </cell>
          <cell r="E3631">
            <v>1985895.26</v>
          </cell>
          <cell r="F3631">
            <v>2536083814.3899999</v>
          </cell>
        </row>
        <row r="3632">
          <cell r="A3632">
            <v>44101102</v>
          </cell>
          <cell r="B3632" t="str">
            <v>SUELDOS EMPLEADOS</v>
          </cell>
          <cell r="C3632">
            <v>4963047927.3900003</v>
          </cell>
          <cell r="D3632">
            <v>4915567018.8599997</v>
          </cell>
          <cell r="E3632">
            <v>316177.65999999997</v>
          </cell>
          <cell r="F3632">
            <v>9878298768.5900002</v>
          </cell>
        </row>
        <row r="3633">
          <cell r="A3633">
            <v>44104</v>
          </cell>
          <cell r="B3633" t="str">
            <v>PASANTIAS</v>
          </cell>
          <cell r="C3633">
            <v>114682240.36</v>
          </cell>
          <cell r="D3633">
            <v>124482383.29000001</v>
          </cell>
          <cell r="E3633">
            <v>0</v>
          </cell>
          <cell r="F3633">
            <v>239164623.65000001</v>
          </cell>
        </row>
        <row r="3634">
          <cell r="A3634">
            <v>441041</v>
          </cell>
          <cell r="B3634" t="str">
            <v>PASANTIAS</v>
          </cell>
          <cell r="C3634">
            <v>114682240.36</v>
          </cell>
          <cell r="D3634">
            <v>124482383.29000001</v>
          </cell>
          <cell r="E3634">
            <v>0</v>
          </cell>
          <cell r="F3634">
            <v>239164623.65000001</v>
          </cell>
        </row>
        <row r="3635">
          <cell r="A3635">
            <v>44104101</v>
          </cell>
          <cell r="B3635" t="str">
            <v>CONTRATADOS</v>
          </cell>
          <cell r="C3635">
            <v>114682240.36</v>
          </cell>
          <cell r="D3635">
            <v>124482383.29000001</v>
          </cell>
          <cell r="E3635">
            <v>0</v>
          </cell>
          <cell r="F3635">
            <v>239164623.65000001</v>
          </cell>
        </row>
        <row r="3636">
          <cell r="A3636">
            <v>44105</v>
          </cell>
          <cell r="B3636" t="str">
            <v>SUPLENCIAS</v>
          </cell>
          <cell r="C3636">
            <v>11477008.07</v>
          </cell>
          <cell r="D3636">
            <v>15023494.48</v>
          </cell>
          <cell r="E3636">
            <v>0</v>
          </cell>
          <cell r="F3636">
            <v>26500502.550000001</v>
          </cell>
        </row>
        <row r="3637">
          <cell r="A3637">
            <v>441051</v>
          </cell>
          <cell r="B3637" t="str">
            <v>SUPLENCIAS</v>
          </cell>
          <cell r="C3637">
            <v>11477008.07</v>
          </cell>
          <cell r="D3637">
            <v>15023494.48</v>
          </cell>
          <cell r="E3637">
            <v>0</v>
          </cell>
          <cell r="F3637">
            <v>26500502.550000001</v>
          </cell>
        </row>
        <row r="3638">
          <cell r="A3638">
            <v>44105101</v>
          </cell>
          <cell r="B3638" t="str">
            <v>SUSTITUC.TEMPORAL.CO</v>
          </cell>
          <cell r="C3638">
            <v>11477008.07</v>
          </cell>
          <cell r="D3638">
            <v>15023494.48</v>
          </cell>
          <cell r="E3638">
            <v>0</v>
          </cell>
          <cell r="F3638">
            <v>26500502.550000001</v>
          </cell>
        </row>
        <row r="3639">
          <cell r="A3639">
            <v>44106</v>
          </cell>
          <cell r="B3639" t="str">
            <v>UTILIDADES Y BONIFIC</v>
          </cell>
          <cell r="C3639">
            <v>3347677694.5799999</v>
          </cell>
          <cell r="D3639">
            <v>3571622333.02</v>
          </cell>
          <cell r="E3639">
            <v>137510393</v>
          </cell>
          <cell r="F3639">
            <v>6781789634.6000004</v>
          </cell>
        </row>
        <row r="3640">
          <cell r="A3640">
            <v>441061</v>
          </cell>
          <cell r="B3640" t="str">
            <v>UTILIDADES Y BONIFIC</v>
          </cell>
          <cell r="C3640">
            <v>3347677694.5799999</v>
          </cell>
          <cell r="D3640">
            <v>3571622333.02</v>
          </cell>
          <cell r="E3640">
            <v>137510393</v>
          </cell>
          <cell r="F3640">
            <v>6781789634.6000004</v>
          </cell>
        </row>
        <row r="3641">
          <cell r="A3641">
            <v>44106101</v>
          </cell>
          <cell r="B3641" t="str">
            <v>UTILIDADES FUNCIONAR</v>
          </cell>
          <cell r="C3641">
            <v>420975041.99000001</v>
          </cell>
          <cell r="D3641">
            <v>419039981.86000001</v>
          </cell>
          <cell r="E3641">
            <v>0</v>
          </cell>
          <cell r="F3641">
            <v>840015023.85000002</v>
          </cell>
        </row>
        <row r="3642">
          <cell r="A3642">
            <v>44106102</v>
          </cell>
          <cell r="B3642" t="str">
            <v>BONOS D.O.R. Y A.O.R</v>
          </cell>
          <cell r="C3642">
            <v>987000000</v>
          </cell>
          <cell r="D3642">
            <v>986620898.00999999</v>
          </cell>
          <cell r="E3642">
            <v>0</v>
          </cell>
          <cell r="F3642">
            <v>1973620898.01</v>
          </cell>
        </row>
        <row r="3643">
          <cell r="A3643">
            <v>44106103</v>
          </cell>
          <cell r="B3643" t="str">
            <v>UTILIDADES EMPLEADOS</v>
          </cell>
          <cell r="C3643">
            <v>1745687652.5899999</v>
          </cell>
          <cell r="D3643">
            <v>1834436060.1500001</v>
          </cell>
          <cell r="E3643">
            <v>0</v>
          </cell>
          <cell r="F3643">
            <v>3580123712.7399998</v>
          </cell>
        </row>
        <row r="3644">
          <cell r="A3644">
            <v>44106105</v>
          </cell>
          <cell r="B3644" t="str">
            <v>BONOS EXTRAS</v>
          </cell>
          <cell r="C3644">
            <v>129000000</v>
          </cell>
          <cell r="D3644">
            <v>129000000</v>
          </cell>
          <cell r="E3644">
            <v>0</v>
          </cell>
          <cell r="F3644">
            <v>258000000</v>
          </cell>
        </row>
        <row r="3645">
          <cell r="A3645">
            <v>44106106</v>
          </cell>
          <cell r="B3645" t="str">
            <v>VALORACION A LAS VEN</v>
          </cell>
          <cell r="C3645">
            <v>65015000</v>
          </cell>
          <cell r="D3645">
            <v>202525393</v>
          </cell>
          <cell r="E3645">
            <v>137510393</v>
          </cell>
          <cell r="F3645">
            <v>130030000</v>
          </cell>
        </row>
        <row r="3646">
          <cell r="A3646">
            <v>44107</v>
          </cell>
          <cell r="B3646" t="str">
            <v>HORAS EXTRAS</v>
          </cell>
          <cell r="C3646">
            <v>227838402.88</v>
          </cell>
          <cell r="D3646">
            <v>211056589.38</v>
          </cell>
          <cell r="E3646">
            <v>0</v>
          </cell>
          <cell r="F3646">
            <v>438894992.25999999</v>
          </cell>
        </row>
        <row r="3647">
          <cell r="A3647">
            <v>441071</v>
          </cell>
          <cell r="B3647" t="str">
            <v>HORAS EXTRAS</v>
          </cell>
          <cell r="C3647">
            <v>227838402.88</v>
          </cell>
          <cell r="D3647">
            <v>211056589.38</v>
          </cell>
          <cell r="E3647">
            <v>0</v>
          </cell>
          <cell r="F3647">
            <v>438894992.25999999</v>
          </cell>
        </row>
        <row r="3648">
          <cell r="A3648">
            <v>44107102</v>
          </cell>
          <cell r="B3648" t="str">
            <v>HORAS EXTRA EMPLEADO</v>
          </cell>
          <cell r="C3648">
            <v>227838402.88</v>
          </cell>
          <cell r="D3648">
            <v>211056589.38</v>
          </cell>
          <cell r="E3648">
            <v>0</v>
          </cell>
          <cell r="F3648">
            <v>438894992.25999999</v>
          </cell>
        </row>
        <row r="3649">
          <cell r="A3649">
            <v>44113</v>
          </cell>
          <cell r="B3649" t="str">
            <v>PRIMAS</v>
          </cell>
          <cell r="C3649">
            <v>34411034</v>
          </cell>
          <cell r="D3649">
            <v>60489449</v>
          </cell>
          <cell r="E3649">
            <v>20400000</v>
          </cell>
          <cell r="F3649">
            <v>74500483</v>
          </cell>
        </row>
        <row r="3650">
          <cell r="A3650">
            <v>441131</v>
          </cell>
          <cell r="B3650" t="str">
            <v>PRIMAS</v>
          </cell>
          <cell r="C3650">
            <v>34411034</v>
          </cell>
          <cell r="D3650">
            <v>60489449</v>
          </cell>
          <cell r="E3650">
            <v>20400000</v>
          </cell>
          <cell r="F3650">
            <v>74500483</v>
          </cell>
        </row>
        <row r="3651">
          <cell r="A3651">
            <v>44113101</v>
          </cell>
          <cell r="B3651" t="str">
            <v>BECAS PARA ESTUDIO</v>
          </cell>
          <cell r="C3651">
            <v>33456034</v>
          </cell>
          <cell r="D3651">
            <v>59769449</v>
          </cell>
          <cell r="E3651">
            <v>20400000</v>
          </cell>
          <cell r="F3651">
            <v>72825483</v>
          </cell>
        </row>
        <row r="3652">
          <cell r="A3652">
            <v>44113102</v>
          </cell>
          <cell r="B3652" t="str">
            <v>BONO POR MATRIMONIO</v>
          </cell>
          <cell r="C3652">
            <v>955000</v>
          </cell>
          <cell r="D3652">
            <v>720000</v>
          </cell>
          <cell r="E3652">
            <v>0</v>
          </cell>
          <cell r="F3652">
            <v>1675000</v>
          </cell>
        </row>
        <row r="3653">
          <cell r="A3653">
            <v>44115</v>
          </cell>
          <cell r="B3653" t="str">
            <v>VIATIC.Y ASIGN.POR V</v>
          </cell>
          <cell r="C3653">
            <v>284820409.81999999</v>
          </cell>
          <cell r="D3653">
            <v>881674888.75999999</v>
          </cell>
          <cell r="E3653">
            <v>430973007.88999999</v>
          </cell>
          <cell r="F3653">
            <v>735522290.69000006</v>
          </cell>
        </row>
        <row r="3654">
          <cell r="A3654">
            <v>441151</v>
          </cell>
          <cell r="B3654" t="str">
            <v>VIATIC.Y ASIGN.POR V</v>
          </cell>
          <cell r="C3654">
            <v>284820409.81999999</v>
          </cell>
          <cell r="D3654">
            <v>881674888.75999999</v>
          </cell>
          <cell r="E3654">
            <v>430973007.88999999</v>
          </cell>
          <cell r="F3654">
            <v>735522290.69000006</v>
          </cell>
        </row>
        <row r="3655">
          <cell r="A3655">
            <v>44115101</v>
          </cell>
          <cell r="B3655" t="str">
            <v>FUNCIONARIOS</v>
          </cell>
          <cell r="C3655">
            <v>188989851.49000001</v>
          </cell>
          <cell r="D3655">
            <v>715582814.53999996</v>
          </cell>
          <cell r="E3655">
            <v>412887136.69</v>
          </cell>
          <cell r="F3655">
            <v>491685529.33999997</v>
          </cell>
        </row>
        <row r="3656">
          <cell r="A3656">
            <v>4411510101</v>
          </cell>
          <cell r="B3656" t="str">
            <v>VIATIC.ASIG.P/VIAJE</v>
          </cell>
          <cell r="C3656">
            <v>169034622.61000001</v>
          </cell>
          <cell r="D3656">
            <v>217458155.28</v>
          </cell>
          <cell r="E3656">
            <v>48081300.689999998</v>
          </cell>
          <cell r="F3656">
            <v>338411477.19999999</v>
          </cell>
        </row>
        <row r="3657">
          <cell r="A3657">
            <v>441151010101</v>
          </cell>
          <cell r="B3657" t="str">
            <v>GASTOS DE COMIDA-PAI</v>
          </cell>
          <cell r="C3657">
            <v>2617600.91</v>
          </cell>
          <cell r="D3657">
            <v>718205</v>
          </cell>
          <cell r="E3657">
            <v>0</v>
          </cell>
          <cell r="F3657">
            <v>3335805.91</v>
          </cell>
        </row>
        <row r="3658">
          <cell r="A3658">
            <v>441151010102</v>
          </cell>
          <cell r="B3658" t="str">
            <v>PASAJES AEREOS-PAIS</v>
          </cell>
          <cell r="C3658">
            <v>50440036.409999996</v>
          </cell>
          <cell r="D3658">
            <v>73114198.010000005</v>
          </cell>
          <cell r="E3658">
            <v>21878339</v>
          </cell>
          <cell r="F3658">
            <v>101675895.42</v>
          </cell>
        </row>
        <row r="3659">
          <cell r="A3659">
            <v>441151010103</v>
          </cell>
          <cell r="B3659" t="str">
            <v>TRASLADO TERRESTRE-P</v>
          </cell>
          <cell r="C3659">
            <v>52359066.829999998</v>
          </cell>
          <cell r="D3659">
            <v>42150390.460000001</v>
          </cell>
          <cell r="E3659">
            <v>5604235</v>
          </cell>
          <cell r="F3659">
            <v>88905222.290000007</v>
          </cell>
        </row>
        <row r="3660">
          <cell r="A3660">
            <v>441151010104</v>
          </cell>
          <cell r="B3660" t="str">
            <v>ALQUILER DE VEHICULO</v>
          </cell>
          <cell r="C3660">
            <v>8875749</v>
          </cell>
          <cell r="D3660">
            <v>17600680.73</v>
          </cell>
          <cell r="E3660">
            <v>2954184.69</v>
          </cell>
          <cell r="F3660">
            <v>23522245.039999999</v>
          </cell>
        </row>
        <row r="3661">
          <cell r="A3661">
            <v>441151010105</v>
          </cell>
          <cell r="B3661" t="str">
            <v>GASTOS DE HOTEL-PAIS</v>
          </cell>
          <cell r="C3661">
            <v>54742169.460000001</v>
          </cell>
          <cell r="D3661">
            <v>83874681.079999998</v>
          </cell>
          <cell r="E3661">
            <v>17644542</v>
          </cell>
          <cell r="F3661">
            <v>120972308.54000001</v>
          </cell>
        </row>
        <row r="3662">
          <cell r="A3662">
            <v>4411510102</v>
          </cell>
          <cell r="B3662" t="str">
            <v>VIATIC.ASIG.P/VIAJE</v>
          </cell>
          <cell r="C3662">
            <v>19955228.879999999</v>
          </cell>
          <cell r="D3662">
            <v>498124659.25999999</v>
          </cell>
          <cell r="E3662">
            <v>364805836</v>
          </cell>
          <cell r="F3662">
            <v>153274052.13999999</v>
          </cell>
        </row>
        <row r="3663">
          <cell r="A3663">
            <v>441151010201</v>
          </cell>
          <cell r="B3663" t="str">
            <v>GASTOS DE COMIDA-EXT</v>
          </cell>
          <cell r="C3663">
            <v>74926.080000000002</v>
          </cell>
          <cell r="D3663">
            <v>134195922.95999999</v>
          </cell>
          <cell r="E3663">
            <v>105000000</v>
          </cell>
          <cell r="F3663">
            <v>29270849.039999999</v>
          </cell>
        </row>
        <row r="3664">
          <cell r="A3664">
            <v>441151010202</v>
          </cell>
          <cell r="B3664" t="str">
            <v>PASAJES AEREOS-EXTER</v>
          </cell>
          <cell r="C3664">
            <v>19157754</v>
          </cell>
          <cell r="D3664">
            <v>71287158.730000004</v>
          </cell>
          <cell r="E3664">
            <v>67805836</v>
          </cell>
          <cell r="F3664">
            <v>22639076.73</v>
          </cell>
        </row>
        <row r="3665">
          <cell r="A3665">
            <v>441151010203</v>
          </cell>
          <cell r="B3665" t="str">
            <v>TRASLADO TERRESTRE-E</v>
          </cell>
          <cell r="C3665">
            <v>722548.8</v>
          </cell>
          <cell r="D3665">
            <v>59906194.850000001</v>
          </cell>
          <cell r="E3665">
            <v>31000000</v>
          </cell>
          <cell r="F3665">
            <v>29628743.649999999</v>
          </cell>
        </row>
        <row r="3666">
          <cell r="A3666">
            <v>441151010205</v>
          </cell>
          <cell r="B3666" t="str">
            <v>GASTOS DE HOTEL-EXTE</v>
          </cell>
          <cell r="C3666">
            <v>0</v>
          </cell>
          <cell r="D3666">
            <v>232735382.72</v>
          </cell>
          <cell r="E3666">
            <v>161000000</v>
          </cell>
          <cell r="F3666">
            <v>71735382.719999999</v>
          </cell>
        </row>
        <row r="3667">
          <cell r="A3667">
            <v>44115103</v>
          </cell>
          <cell r="B3667" t="str">
            <v>DE AUDITORIA Y SEGUR</v>
          </cell>
          <cell r="C3667">
            <v>95830558.329999998</v>
          </cell>
          <cell r="D3667">
            <v>166092074.22</v>
          </cell>
          <cell r="E3667">
            <v>18085871.199999999</v>
          </cell>
          <cell r="F3667">
            <v>243836761.34999999</v>
          </cell>
        </row>
        <row r="3668">
          <cell r="A3668">
            <v>4411510301</v>
          </cell>
          <cell r="B3668" t="str">
            <v>DIETAS P/INSPECC.D/A</v>
          </cell>
          <cell r="C3668">
            <v>6842877.1100000003</v>
          </cell>
          <cell r="D3668">
            <v>14857463.859999999</v>
          </cell>
          <cell r="E3668">
            <v>7022194.2000000002</v>
          </cell>
          <cell r="F3668">
            <v>14678146.77</v>
          </cell>
        </row>
        <row r="3669">
          <cell r="A3669">
            <v>4411510303</v>
          </cell>
          <cell r="B3669" t="str">
            <v>DIETAS RESTO EMPLEAD</v>
          </cell>
          <cell r="C3669">
            <v>57719139.560000002</v>
          </cell>
          <cell r="D3669">
            <v>117772625.23</v>
          </cell>
          <cell r="E3669">
            <v>10750697.189999999</v>
          </cell>
          <cell r="F3669">
            <v>164741067.59999999</v>
          </cell>
        </row>
        <row r="3670">
          <cell r="A3670">
            <v>4411510304</v>
          </cell>
          <cell r="B3670" t="str">
            <v>KILOMETRAJE,PEAJES Y</v>
          </cell>
          <cell r="C3670">
            <v>31268541.66</v>
          </cell>
          <cell r="D3670">
            <v>33461985.129999999</v>
          </cell>
          <cell r="E3670">
            <v>312979.81</v>
          </cell>
          <cell r="F3670">
            <v>64417546.979999997</v>
          </cell>
        </row>
        <row r="3671">
          <cell r="A3671">
            <v>44116</v>
          </cell>
          <cell r="B3671" t="str">
            <v>COMISIONES POR COBRA</v>
          </cell>
          <cell r="C3671">
            <v>27000</v>
          </cell>
          <cell r="D3671">
            <v>26500</v>
          </cell>
          <cell r="E3671">
            <v>0</v>
          </cell>
          <cell r="F3671">
            <v>53500</v>
          </cell>
        </row>
        <row r="3672">
          <cell r="A3672">
            <v>441161</v>
          </cell>
          <cell r="B3672" t="str">
            <v>COMISIONES POR COBRA</v>
          </cell>
          <cell r="C3672">
            <v>27000</v>
          </cell>
          <cell r="D3672">
            <v>26500</v>
          </cell>
          <cell r="E3672">
            <v>0</v>
          </cell>
          <cell r="F3672">
            <v>53500</v>
          </cell>
        </row>
        <row r="3673">
          <cell r="A3673">
            <v>44116101</v>
          </cell>
          <cell r="B3673" t="str">
            <v>COMISIONES POR COBRA</v>
          </cell>
          <cell r="C3673">
            <v>27000</v>
          </cell>
          <cell r="D3673">
            <v>26500</v>
          </cell>
          <cell r="E3673">
            <v>0</v>
          </cell>
          <cell r="F3673">
            <v>53500</v>
          </cell>
        </row>
        <row r="3674">
          <cell r="A3674">
            <v>44121</v>
          </cell>
          <cell r="B3674" t="str">
            <v>PRESTAC.SOCIALES PER</v>
          </cell>
          <cell r="C3674">
            <v>2076034393.77</v>
          </cell>
          <cell r="D3674">
            <v>2078850822.8099999</v>
          </cell>
          <cell r="E3674">
            <v>21839034.32</v>
          </cell>
          <cell r="F3674">
            <v>4133046182.2600002</v>
          </cell>
        </row>
        <row r="3675">
          <cell r="A3675">
            <v>441211</v>
          </cell>
          <cell r="B3675" t="str">
            <v>PRESTAC.SOCIALES PER</v>
          </cell>
          <cell r="C3675">
            <v>2076034393.77</v>
          </cell>
          <cell r="D3675">
            <v>2078850822.8099999</v>
          </cell>
          <cell r="E3675">
            <v>21839034.32</v>
          </cell>
          <cell r="F3675">
            <v>4133046182.2600002</v>
          </cell>
        </row>
        <row r="3676">
          <cell r="A3676">
            <v>44121103</v>
          </cell>
          <cell r="B3676" t="str">
            <v>PREST.SOC.NUEVO REGI</v>
          </cell>
          <cell r="C3676">
            <v>2076034393.77</v>
          </cell>
          <cell r="D3676">
            <v>2078850822.8099999</v>
          </cell>
          <cell r="E3676">
            <v>21839034.32</v>
          </cell>
          <cell r="F3676">
            <v>4133046182.2600002</v>
          </cell>
        </row>
        <row r="3677">
          <cell r="A3677">
            <v>4412110302</v>
          </cell>
          <cell r="B3677" t="str">
            <v>PREST. SOC NUEVO REG</v>
          </cell>
          <cell r="C3677">
            <v>2076034393.77</v>
          </cell>
          <cell r="D3677">
            <v>2057011788.49</v>
          </cell>
          <cell r="E3677">
            <v>0</v>
          </cell>
          <cell r="F3677">
            <v>4133046182.2600002</v>
          </cell>
        </row>
        <row r="3678">
          <cell r="A3678">
            <v>4412110303</v>
          </cell>
          <cell r="B3678" t="str">
            <v>INDEMNIZACIONES POR</v>
          </cell>
          <cell r="C3678">
            <v>0</v>
          </cell>
          <cell r="D3678">
            <v>21839034.32</v>
          </cell>
          <cell r="E3678">
            <v>21839034.32</v>
          </cell>
          <cell r="F3678">
            <v>0</v>
          </cell>
        </row>
        <row r="3679">
          <cell r="A3679">
            <v>44122</v>
          </cell>
          <cell r="B3679" t="str">
            <v>APORTACIONES PATRONA</v>
          </cell>
          <cell r="C3679">
            <v>791092392.92999995</v>
          </cell>
          <cell r="D3679">
            <v>940351449.26999998</v>
          </cell>
          <cell r="E3679">
            <v>0</v>
          </cell>
          <cell r="F3679">
            <v>1731443842.2</v>
          </cell>
        </row>
        <row r="3680">
          <cell r="A3680">
            <v>441221</v>
          </cell>
          <cell r="B3680" t="str">
            <v>APORTACIONES PATRONA</v>
          </cell>
          <cell r="C3680">
            <v>791092392.92999995</v>
          </cell>
          <cell r="D3680">
            <v>940351449.26999998</v>
          </cell>
          <cell r="E3680">
            <v>0</v>
          </cell>
          <cell r="F3680">
            <v>1731443842.2</v>
          </cell>
        </row>
        <row r="3681">
          <cell r="A3681">
            <v>44122101</v>
          </cell>
          <cell r="B3681" t="str">
            <v>CONTRIBUCIONES AL S.</v>
          </cell>
          <cell r="C3681">
            <v>420202133.30000001</v>
          </cell>
          <cell r="D3681">
            <v>534214394.77999997</v>
          </cell>
          <cell r="E3681">
            <v>0</v>
          </cell>
          <cell r="F3681">
            <v>954416528.08000004</v>
          </cell>
        </row>
        <row r="3682">
          <cell r="A3682">
            <v>44122102</v>
          </cell>
          <cell r="B3682" t="str">
            <v>CONTRIBUCIONES AL I.</v>
          </cell>
          <cell r="C3682">
            <v>169576844.84</v>
          </cell>
          <cell r="D3682">
            <v>184716776.69999999</v>
          </cell>
          <cell r="E3682">
            <v>0</v>
          </cell>
          <cell r="F3682">
            <v>354293621.54000002</v>
          </cell>
        </row>
        <row r="3683">
          <cell r="A3683">
            <v>44122103</v>
          </cell>
          <cell r="B3683" t="str">
            <v>PARO FORZOSO</v>
          </cell>
          <cell r="C3683">
            <v>77413220.340000004</v>
          </cell>
          <cell r="D3683">
            <v>98331581.290000007</v>
          </cell>
          <cell r="E3683">
            <v>0</v>
          </cell>
          <cell r="F3683">
            <v>175744801.63</v>
          </cell>
        </row>
        <row r="3684">
          <cell r="A3684">
            <v>44122104</v>
          </cell>
          <cell r="B3684" t="str">
            <v>POLITICA HABITACIONA</v>
          </cell>
          <cell r="C3684">
            <v>123900194.45</v>
          </cell>
          <cell r="D3684">
            <v>123088696.5</v>
          </cell>
          <cell r="E3684">
            <v>0</v>
          </cell>
          <cell r="F3684">
            <v>246988890.94999999</v>
          </cell>
        </row>
        <row r="3685">
          <cell r="A3685">
            <v>44124</v>
          </cell>
          <cell r="B3685" t="str">
            <v>ACTIV.RECRAT.Y DEPOR</v>
          </cell>
          <cell r="C3685">
            <v>17576380</v>
          </cell>
          <cell r="D3685">
            <v>77675085.719999999</v>
          </cell>
          <cell r="E3685">
            <v>60000000</v>
          </cell>
          <cell r="F3685">
            <v>35251465.719999999</v>
          </cell>
        </row>
        <row r="3686">
          <cell r="A3686">
            <v>441241</v>
          </cell>
          <cell r="B3686" t="str">
            <v>ACTIVID RECREATIVAS</v>
          </cell>
          <cell r="C3686">
            <v>17576380</v>
          </cell>
          <cell r="D3686">
            <v>77675085.719999999</v>
          </cell>
          <cell r="E3686">
            <v>60000000</v>
          </cell>
          <cell r="F3686">
            <v>35251465.719999999</v>
          </cell>
        </row>
        <row r="3687">
          <cell r="A3687">
            <v>44124102</v>
          </cell>
          <cell r="B3687" t="str">
            <v>COMUNICACIONES INTER</v>
          </cell>
          <cell r="C3687">
            <v>17576380</v>
          </cell>
          <cell r="D3687">
            <v>77675085.719999999</v>
          </cell>
          <cell r="E3687">
            <v>60000000</v>
          </cell>
          <cell r="F3687">
            <v>35251465.719999999</v>
          </cell>
        </row>
        <row r="3688">
          <cell r="A3688">
            <v>44125</v>
          </cell>
          <cell r="B3688" t="str">
            <v>ATENC.Y EVENTOS ESP.</v>
          </cell>
          <cell r="C3688">
            <v>11275274.51</v>
          </cell>
          <cell r="D3688">
            <v>10469179.6</v>
          </cell>
          <cell r="E3688">
            <v>130700</v>
          </cell>
          <cell r="F3688">
            <v>21613754.109999999</v>
          </cell>
        </row>
        <row r="3689">
          <cell r="A3689">
            <v>441251</v>
          </cell>
          <cell r="B3689" t="str">
            <v>ATENCION Y EVENTOS E</v>
          </cell>
          <cell r="C3689">
            <v>11275274.51</v>
          </cell>
          <cell r="D3689">
            <v>10469179.6</v>
          </cell>
          <cell r="E3689">
            <v>130700</v>
          </cell>
          <cell r="F3689">
            <v>21613754.109999999</v>
          </cell>
        </row>
        <row r="3690">
          <cell r="A3690">
            <v>44125101</v>
          </cell>
          <cell r="B3690" t="str">
            <v>ATENCION Y EVENTOS E</v>
          </cell>
          <cell r="C3690">
            <v>11275274.51</v>
          </cell>
          <cell r="D3690">
            <v>10469179.6</v>
          </cell>
          <cell r="E3690">
            <v>130700</v>
          </cell>
          <cell r="F3690">
            <v>21613754.109999999</v>
          </cell>
        </row>
        <row r="3691">
          <cell r="A3691">
            <v>44126</v>
          </cell>
          <cell r="B3691" t="str">
            <v>UNIFORMES</v>
          </cell>
          <cell r="C3691">
            <v>55000000</v>
          </cell>
          <cell r="D3691">
            <v>402625603.52999997</v>
          </cell>
          <cell r="E3691">
            <v>347625603.52999997</v>
          </cell>
          <cell r="F3691">
            <v>110000000</v>
          </cell>
        </row>
        <row r="3692">
          <cell r="A3692">
            <v>441261</v>
          </cell>
          <cell r="B3692" t="str">
            <v>UNIFORMES MN.</v>
          </cell>
          <cell r="C3692">
            <v>55000000</v>
          </cell>
          <cell r="D3692">
            <v>402625603.52999997</v>
          </cell>
          <cell r="E3692">
            <v>347625603.52999997</v>
          </cell>
          <cell r="F3692">
            <v>110000000</v>
          </cell>
        </row>
        <row r="3693">
          <cell r="A3693">
            <v>44126101</v>
          </cell>
          <cell r="B3693" t="str">
            <v>UNIFORMES MN.</v>
          </cell>
          <cell r="C3693">
            <v>55000000</v>
          </cell>
          <cell r="D3693">
            <v>402625603.52999997</v>
          </cell>
          <cell r="E3693">
            <v>347625603.52999997</v>
          </cell>
          <cell r="F3693">
            <v>110000000</v>
          </cell>
        </row>
        <row r="3694">
          <cell r="A3694">
            <v>44127</v>
          </cell>
          <cell r="B3694" t="str">
            <v>CAPACITACION.</v>
          </cell>
          <cell r="C3694">
            <v>152147305.18000001</v>
          </cell>
          <cell r="D3694">
            <v>649465453.27999997</v>
          </cell>
          <cell r="E3694">
            <v>484219417.89999998</v>
          </cell>
          <cell r="F3694">
            <v>317393340.56</v>
          </cell>
        </row>
        <row r="3695">
          <cell r="A3695">
            <v>441271</v>
          </cell>
          <cell r="B3695" t="str">
            <v>CAPACITACION</v>
          </cell>
          <cell r="C3695">
            <v>152147305.18000001</v>
          </cell>
          <cell r="D3695">
            <v>649465453.27999997</v>
          </cell>
          <cell r="E3695">
            <v>484219417.89999998</v>
          </cell>
          <cell r="F3695">
            <v>317393340.56</v>
          </cell>
        </row>
        <row r="3696">
          <cell r="A3696">
            <v>44127101</v>
          </cell>
          <cell r="B3696" t="str">
            <v>CURSOS EXTERNOS-CAPA</v>
          </cell>
          <cell r="C3696">
            <v>151013665.18000001</v>
          </cell>
          <cell r="D3696">
            <v>639691453.27999997</v>
          </cell>
          <cell r="E3696">
            <v>484219417.89999998</v>
          </cell>
          <cell r="F3696">
            <v>306485700.56</v>
          </cell>
        </row>
        <row r="3697">
          <cell r="A3697">
            <v>4412710101</v>
          </cell>
          <cell r="B3697" t="str">
            <v>PROFESORES O PONENTE</v>
          </cell>
          <cell r="C3697">
            <v>69287618.769999996</v>
          </cell>
          <cell r="D3697">
            <v>408902719</v>
          </cell>
          <cell r="E3697">
            <v>337200000</v>
          </cell>
          <cell r="F3697">
            <v>140990337.77000001</v>
          </cell>
        </row>
        <row r="3698">
          <cell r="A3698">
            <v>4412710102</v>
          </cell>
          <cell r="B3698" t="str">
            <v>ALQUILERES DE LOCALE</v>
          </cell>
          <cell r="C3698">
            <v>2975504</v>
          </cell>
          <cell r="D3698">
            <v>468000</v>
          </cell>
          <cell r="E3698">
            <v>0</v>
          </cell>
          <cell r="F3698">
            <v>3443504</v>
          </cell>
        </row>
        <row r="3699">
          <cell r="A3699">
            <v>4412710103</v>
          </cell>
          <cell r="B3699" t="str">
            <v>DESPLAZAMIENTOS</v>
          </cell>
          <cell r="C3699">
            <v>20762022.75</v>
          </cell>
          <cell r="D3699">
            <v>21051545.890000001</v>
          </cell>
          <cell r="E3699">
            <v>261755</v>
          </cell>
          <cell r="F3699">
            <v>41551813.640000001</v>
          </cell>
        </row>
        <row r="3700">
          <cell r="A3700">
            <v>4412710104</v>
          </cell>
          <cell r="B3700" t="str">
            <v>ALOJAMIENTO</v>
          </cell>
          <cell r="C3700">
            <v>25883641.899999999</v>
          </cell>
          <cell r="D3700">
            <v>60607645.600000001</v>
          </cell>
          <cell r="E3700">
            <v>34900000</v>
          </cell>
          <cell r="F3700">
            <v>51591287.5</v>
          </cell>
        </row>
        <row r="3701">
          <cell r="A3701">
            <v>4412710105</v>
          </cell>
          <cell r="B3701" t="str">
            <v>COMIDAS</v>
          </cell>
          <cell r="C3701">
            <v>20778931.260000002</v>
          </cell>
          <cell r="D3701">
            <v>20666415.23</v>
          </cell>
          <cell r="E3701">
            <v>36000</v>
          </cell>
          <cell r="F3701">
            <v>41409346.490000002</v>
          </cell>
        </row>
        <row r="3702">
          <cell r="A3702">
            <v>4412710106</v>
          </cell>
          <cell r="B3702" t="str">
            <v>CATERING</v>
          </cell>
          <cell r="C3702">
            <v>225956.5</v>
          </cell>
          <cell r="D3702">
            <v>200000</v>
          </cell>
          <cell r="E3702">
            <v>0</v>
          </cell>
          <cell r="F3702">
            <v>425956.5</v>
          </cell>
        </row>
        <row r="3703">
          <cell r="A3703">
            <v>4412710107</v>
          </cell>
          <cell r="B3703" t="str">
            <v>MANUALES DE FORMACIO</v>
          </cell>
          <cell r="C3703">
            <v>7000000</v>
          </cell>
          <cell r="D3703">
            <v>7680442.1100000003</v>
          </cell>
          <cell r="E3703">
            <v>0</v>
          </cell>
          <cell r="F3703">
            <v>14680442.109999999</v>
          </cell>
        </row>
        <row r="3704">
          <cell r="A3704">
            <v>4412710108</v>
          </cell>
          <cell r="B3704" t="str">
            <v>MATERIALES DIDACTICO</v>
          </cell>
          <cell r="C3704">
            <v>1900000</v>
          </cell>
          <cell r="D3704">
            <v>111295732.90000001</v>
          </cell>
          <cell r="E3704">
            <v>109321662.90000001</v>
          </cell>
          <cell r="F3704">
            <v>3874070</v>
          </cell>
        </row>
        <row r="3705">
          <cell r="A3705">
            <v>4412710109</v>
          </cell>
          <cell r="B3705" t="str">
            <v>GASTOS CURSOS INTERN</v>
          </cell>
          <cell r="C3705">
            <v>792100</v>
          </cell>
          <cell r="D3705">
            <v>7682288.5499999998</v>
          </cell>
          <cell r="E3705">
            <v>2500000</v>
          </cell>
          <cell r="F3705">
            <v>5974388.5499999998</v>
          </cell>
        </row>
        <row r="3706">
          <cell r="A3706">
            <v>4412710110</v>
          </cell>
          <cell r="B3706" t="str">
            <v>BOLETOS AEREOS (EXTE</v>
          </cell>
          <cell r="C3706">
            <v>1407890</v>
          </cell>
          <cell r="D3706">
            <v>1136664</v>
          </cell>
          <cell r="E3706">
            <v>0</v>
          </cell>
          <cell r="F3706">
            <v>2544554</v>
          </cell>
        </row>
        <row r="3707">
          <cell r="A3707">
            <v>44127102</v>
          </cell>
          <cell r="B3707" t="str">
            <v>IDIOMAS</v>
          </cell>
          <cell r="C3707">
            <v>1133640</v>
          </cell>
          <cell r="D3707">
            <v>9774000</v>
          </cell>
          <cell r="E3707">
            <v>0</v>
          </cell>
          <cell r="F3707">
            <v>10907640</v>
          </cell>
        </row>
        <row r="3708">
          <cell r="A3708">
            <v>4412710201</v>
          </cell>
          <cell r="B3708" t="str">
            <v>CONTRATACION D/PROFE</v>
          </cell>
          <cell r="C3708">
            <v>689040</v>
          </cell>
          <cell r="D3708">
            <v>9391000</v>
          </cell>
          <cell r="E3708">
            <v>0</v>
          </cell>
          <cell r="F3708">
            <v>10080040</v>
          </cell>
        </row>
        <row r="3709">
          <cell r="A3709">
            <v>4412710202</v>
          </cell>
          <cell r="B3709" t="str">
            <v>GASTOS IDIOMAS</v>
          </cell>
          <cell r="C3709">
            <v>444600</v>
          </cell>
          <cell r="D3709">
            <v>383000</v>
          </cell>
          <cell r="E3709">
            <v>0</v>
          </cell>
          <cell r="F3709">
            <v>827600</v>
          </cell>
        </row>
        <row r="3710">
          <cell r="A3710">
            <v>44128</v>
          </cell>
          <cell r="B3710" t="str">
            <v>O/GTOS.PROT.SOCIAL P</v>
          </cell>
          <cell r="C3710">
            <v>1408124388</v>
          </cell>
          <cell r="D3710">
            <v>2371143574.8800001</v>
          </cell>
          <cell r="E3710">
            <v>968658632.49000001</v>
          </cell>
          <cell r="F3710">
            <v>2810609330.3899999</v>
          </cell>
        </row>
        <row r="3711">
          <cell r="A3711">
            <v>441281</v>
          </cell>
          <cell r="B3711" t="str">
            <v>O/GTOS.PROT.SOCIAL P</v>
          </cell>
          <cell r="C3711">
            <v>1408124388</v>
          </cell>
          <cell r="D3711">
            <v>2371143574.8800001</v>
          </cell>
          <cell r="E3711">
            <v>968658632.49000001</v>
          </cell>
          <cell r="F3711">
            <v>2810609330.3899999</v>
          </cell>
        </row>
        <row r="3712">
          <cell r="A3712">
            <v>44128101</v>
          </cell>
          <cell r="B3712" t="str">
            <v>APORTE CAJA DE AHORR</v>
          </cell>
          <cell r="C3712">
            <v>351593989.60000002</v>
          </cell>
          <cell r="D3712">
            <v>349412189.05000001</v>
          </cell>
          <cell r="E3712">
            <v>0</v>
          </cell>
          <cell r="F3712">
            <v>701006178.64999998</v>
          </cell>
        </row>
        <row r="3713">
          <cell r="A3713">
            <v>44128102</v>
          </cell>
          <cell r="B3713" t="str">
            <v>CONT.CLUB SOCIAL PER</v>
          </cell>
          <cell r="C3713">
            <v>29015075</v>
          </cell>
          <cell r="D3713">
            <v>29000000</v>
          </cell>
          <cell r="E3713">
            <v>0</v>
          </cell>
          <cell r="F3713">
            <v>58015075</v>
          </cell>
        </row>
        <row r="3714">
          <cell r="A3714">
            <v>44128103</v>
          </cell>
          <cell r="B3714" t="str">
            <v>GASTOS MEDICOS</v>
          </cell>
          <cell r="C3714">
            <v>15717737.369999999</v>
          </cell>
          <cell r="D3714">
            <v>17448579.420000002</v>
          </cell>
          <cell r="E3714">
            <v>15211611.75</v>
          </cell>
          <cell r="F3714">
            <v>17954705.039999999</v>
          </cell>
        </row>
        <row r="3715">
          <cell r="A3715">
            <v>44128105</v>
          </cell>
          <cell r="B3715" t="str">
            <v>BONO VACACIONAL</v>
          </cell>
          <cell r="C3715">
            <v>630000000</v>
          </cell>
          <cell r="D3715">
            <v>1532447020.74</v>
          </cell>
          <cell r="E3715">
            <v>902447020.74000001</v>
          </cell>
          <cell r="F3715">
            <v>1260000000</v>
          </cell>
        </row>
        <row r="3716">
          <cell r="A3716">
            <v>44128106</v>
          </cell>
          <cell r="B3716" t="str">
            <v>SUDSIDIO FAMILIAR</v>
          </cell>
          <cell r="C3716">
            <v>9672400</v>
          </cell>
          <cell r="D3716">
            <v>9580200</v>
          </cell>
          <cell r="E3716">
            <v>0</v>
          </cell>
          <cell r="F3716">
            <v>19252600</v>
          </cell>
        </row>
        <row r="3717">
          <cell r="A3717">
            <v>44128107</v>
          </cell>
          <cell r="B3717" t="str">
            <v>INDEMNIZ.COMIDA-TRAN</v>
          </cell>
          <cell r="C3717">
            <v>48828644</v>
          </cell>
          <cell r="D3717">
            <v>49797075.490000002</v>
          </cell>
          <cell r="E3717">
            <v>0</v>
          </cell>
          <cell r="F3717">
            <v>98625719.489999995</v>
          </cell>
        </row>
        <row r="3718">
          <cell r="A3718">
            <v>44128108</v>
          </cell>
          <cell r="B3718" t="str">
            <v>INDEMNIZ.FIJA TRANSP</v>
          </cell>
          <cell r="C3718">
            <v>420000</v>
          </cell>
          <cell r="D3718">
            <v>420000</v>
          </cell>
          <cell r="E3718">
            <v>0</v>
          </cell>
          <cell r="F3718">
            <v>840000</v>
          </cell>
        </row>
        <row r="3719">
          <cell r="A3719">
            <v>44128109</v>
          </cell>
          <cell r="B3719" t="str">
            <v>GTOS P/CONT.FOND.AHO</v>
          </cell>
          <cell r="C3719">
            <v>78100247.540000007</v>
          </cell>
          <cell r="D3719">
            <v>94986612.340000004</v>
          </cell>
          <cell r="E3719">
            <v>16900000</v>
          </cell>
          <cell r="F3719">
            <v>156186859.88</v>
          </cell>
        </row>
        <row r="3720">
          <cell r="A3720">
            <v>44128110</v>
          </cell>
          <cell r="B3720" t="str">
            <v>FEDERACION DE SINDIC</v>
          </cell>
          <cell r="C3720">
            <v>660000</v>
          </cell>
          <cell r="D3720">
            <v>150000</v>
          </cell>
          <cell r="E3720">
            <v>0</v>
          </cell>
          <cell r="F3720">
            <v>810000</v>
          </cell>
        </row>
        <row r="3721">
          <cell r="A3721">
            <v>44128113</v>
          </cell>
          <cell r="B3721" t="str">
            <v>JUGUETES NI#OS EMPLE</v>
          </cell>
          <cell r="C3721">
            <v>31546000</v>
          </cell>
          <cell r="D3721">
            <v>31546000</v>
          </cell>
          <cell r="E3721">
            <v>0</v>
          </cell>
          <cell r="F3721">
            <v>63092000</v>
          </cell>
        </row>
        <row r="3722">
          <cell r="A3722">
            <v>44128114</v>
          </cell>
          <cell r="B3722" t="str">
            <v>COMPLEMENTO DE MOVIL</v>
          </cell>
          <cell r="C3722">
            <v>45344058.350000001</v>
          </cell>
          <cell r="D3722">
            <v>45261090.75</v>
          </cell>
          <cell r="E3722">
            <v>0</v>
          </cell>
          <cell r="F3722">
            <v>90605149.099999994</v>
          </cell>
        </row>
        <row r="3723">
          <cell r="A3723">
            <v>44128115</v>
          </cell>
          <cell r="B3723" t="str">
            <v>BONO DE PRIMA RIESGO</v>
          </cell>
          <cell r="C3723">
            <v>40475000</v>
          </cell>
          <cell r="D3723">
            <v>41100000</v>
          </cell>
          <cell r="E3723">
            <v>0</v>
          </cell>
          <cell r="F3723">
            <v>81575000</v>
          </cell>
        </row>
        <row r="3724">
          <cell r="A3724">
            <v>44128116</v>
          </cell>
          <cell r="B3724" t="str">
            <v>COMPLEMENTO AYUDA VI</v>
          </cell>
          <cell r="C3724">
            <v>68126269</v>
          </cell>
          <cell r="D3724">
            <v>70891191</v>
          </cell>
          <cell r="E3724">
            <v>0</v>
          </cell>
          <cell r="F3724">
            <v>139017460</v>
          </cell>
        </row>
        <row r="3725">
          <cell r="A3725">
            <v>44128117</v>
          </cell>
          <cell r="B3725" t="str">
            <v>HONOR.PROF.P/ASIST.M</v>
          </cell>
          <cell r="C3725">
            <v>1351166.66</v>
          </cell>
          <cell r="D3725">
            <v>1351166.66</v>
          </cell>
          <cell r="E3725">
            <v>0</v>
          </cell>
          <cell r="F3725">
            <v>2702333.32</v>
          </cell>
        </row>
        <row r="3726">
          <cell r="A3726">
            <v>44128118</v>
          </cell>
          <cell r="B3726" t="str">
            <v>PRIMA TENENCIA DE LL</v>
          </cell>
          <cell r="C3726">
            <v>1755000</v>
          </cell>
          <cell r="D3726">
            <v>1739000</v>
          </cell>
          <cell r="E3726">
            <v>0</v>
          </cell>
          <cell r="F3726">
            <v>3494000</v>
          </cell>
        </row>
        <row r="3727">
          <cell r="A3727">
            <v>44128121</v>
          </cell>
          <cell r="B3727" t="str">
            <v>BONO PLUS SECRETARIA</v>
          </cell>
          <cell r="C3727">
            <v>5153809</v>
          </cell>
          <cell r="D3727">
            <v>5153809</v>
          </cell>
          <cell r="E3727">
            <v>0</v>
          </cell>
          <cell r="F3727">
            <v>10307618</v>
          </cell>
        </row>
        <row r="3728">
          <cell r="A3728">
            <v>44128122</v>
          </cell>
          <cell r="B3728" t="str">
            <v>BONO NOCTURNO FIJO</v>
          </cell>
          <cell r="C3728">
            <v>5336813.58</v>
          </cell>
          <cell r="D3728">
            <v>4469597.9000000004</v>
          </cell>
          <cell r="E3728">
            <v>0</v>
          </cell>
          <cell r="F3728">
            <v>9806411.4800000004</v>
          </cell>
        </row>
        <row r="3729">
          <cell r="A3729">
            <v>44128123</v>
          </cell>
          <cell r="B3729" t="str">
            <v>BONO NOCTURNO EVENTU</v>
          </cell>
          <cell r="C3729">
            <v>2719802.04</v>
          </cell>
          <cell r="D3729">
            <v>2955841.67</v>
          </cell>
          <cell r="E3729">
            <v>0</v>
          </cell>
          <cell r="F3729">
            <v>5675643.71</v>
          </cell>
        </row>
        <row r="3730">
          <cell r="A3730">
            <v>44128124</v>
          </cell>
          <cell r="B3730" t="str">
            <v>PREMIO BONO CAJERO</v>
          </cell>
          <cell r="C3730">
            <v>15770000</v>
          </cell>
          <cell r="D3730">
            <v>20640000</v>
          </cell>
          <cell r="E3730">
            <v>0</v>
          </cell>
          <cell r="F3730">
            <v>36410000</v>
          </cell>
        </row>
        <row r="3731">
          <cell r="A3731">
            <v>44128125</v>
          </cell>
          <cell r="B3731" t="str">
            <v>RESCARVEN</v>
          </cell>
          <cell r="C3731">
            <v>430900</v>
          </cell>
          <cell r="D3731">
            <v>344500</v>
          </cell>
          <cell r="E3731">
            <v>0</v>
          </cell>
          <cell r="F3731">
            <v>775400</v>
          </cell>
        </row>
        <row r="3732">
          <cell r="A3732">
            <v>44128126</v>
          </cell>
          <cell r="B3732" t="str">
            <v>PRIMA DE ANTIGUEDAD</v>
          </cell>
          <cell r="C3732">
            <v>23250000</v>
          </cell>
          <cell r="D3732">
            <v>43540000</v>
          </cell>
          <cell r="E3732">
            <v>25500000</v>
          </cell>
          <cell r="F3732">
            <v>41290000</v>
          </cell>
        </row>
        <row r="3733">
          <cell r="A3733">
            <v>44128127</v>
          </cell>
          <cell r="B3733" t="str">
            <v>GASTOS DE MUDANZA</v>
          </cell>
          <cell r="C3733">
            <v>2590000</v>
          </cell>
          <cell r="D3733">
            <v>18642225</v>
          </cell>
          <cell r="E3733">
            <v>8600000</v>
          </cell>
          <cell r="F3733">
            <v>12632225</v>
          </cell>
        </row>
        <row r="3734">
          <cell r="A3734">
            <v>44128199</v>
          </cell>
          <cell r="B3734" t="str">
            <v>FONDO DE SEGURIDAD S</v>
          </cell>
          <cell r="C3734">
            <v>267475.86</v>
          </cell>
          <cell r="D3734">
            <v>267475.86</v>
          </cell>
          <cell r="E3734">
            <v>0</v>
          </cell>
          <cell r="F3734">
            <v>534951.72</v>
          </cell>
        </row>
        <row r="3735">
          <cell r="A3735">
            <v>44129</v>
          </cell>
          <cell r="B3735" t="str">
            <v>SEGUROS PARA EL PERS</v>
          </cell>
          <cell r="C3735">
            <v>651124751.20000005</v>
          </cell>
          <cell r="D3735">
            <v>647352613.02999997</v>
          </cell>
          <cell r="E3735">
            <v>0</v>
          </cell>
          <cell r="F3735">
            <v>1298477364.23</v>
          </cell>
        </row>
        <row r="3736">
          <cell r="A3736">
            <v>441291</v>
          </cell>
          <cell r="B3736" t="str">
            <v>SEGUROS PARA EL PERS</v>
          </cell>
          <cell r="C3736">
            <v>651124751.20000005</v>
          </cell>
          <cell r="D3736">
            <v>647352613.02999997</v>
          </cell>
          <cell r="E3736">
            <v>0</v>
          </cell>
          <cell r="F3736">
            <v>1298477364.23</v>
          </cell>
        </row>
        <row r="3737">
          <cell r="A3737">
            <v>44129101</v>
          </cell>
          <cell r="B3737" t="str">
            <v>SEGUROS ACCIDENTES D</v>
          </cell>
          <cell r="C3737">
            <v>2117546.94</v>
          </cell>
          <cell r="D3737">
            <v>2104585.39</v>
          </cell>
          <cell r="E3737">
            <v>0</v>
          </cell>
          <cell r="F3737">
            <v>4222132.33</v>
          </cell>
        </row>
        <row r="3738">
          <cell r="A3738">
            <v>44129102</v>
          </cell>
          <cell r="B3738" t="str">
            <v>SEGURO DE VIDA COLEC</v>
          </cell>
          <cell r="C3738">
            <v>4095974.94</v>
          </cell>
          <cell r="D3738">
            <v>4070903.39</v>
          </cell>
          <cell r="E3738">
            <v>0</v>
          </cell>
          <cell r="F3738">
            <v>8166878.3300000001</v>
          </cell>
        </row>
        <row r="3739">
          <cell r="A3739">
            <v>44129103</v>
          </cell>
          <cell r="B3739" t="str">
            <v>SEGURO FUNERARIO</v>
          </cell>
          <cell r="C3739">
            <v>19845291.059999999</v>
          </cell>
          <cell r="D3739">
            <v>19723817.609999999</v>
          </cell>
          <cell r="E3739">
            <v>0</v>
          </cell>
          <cell r="F3739">
            <v>39569108.670000002</v>
          </cell>
        </row>
        <row r="3740">
          <cell r="A3740">
            <v>44129199</v>
          </cell>
          <cell r="B3740" t="str">
            <v>POLIZA HOSPIT.CIRUGI</v>
          </cell>
          <cell r="C3740">
            <v>625065938.25999999</v>
          </cell>
          <cell r="D3740">
            <v>621453306.63999999</v>
          </cell>
          <cell r="E3740">
            <v>0</v>
          </cell>
          <cell r="F3740">
            <v>1246519244.9000001</v>
          </cell>
        </row>
        <row r="3741">
          <cell r="A3741">
            <v>44199</v>
          </cell>
          <cell r="B3741" t="str">
            <v>OTROS GASTOS DEL PER</v>
          </cell>
          <cell r="C3741">
            <v>803321166.41999996</v>
          </cell>
          <cell r="D3741">
            <v>1889315718.6300001</v>
          </cell>
          <cell r="E3741">
            <v>1094935715.6199999</v>
          </cell>
          <cell r="F3741">
            <v>1597701169.4300001</v>
          </cell>
        </row>
        <row r="3742">
          <cell r="A3742">
            <v>441991</v>
          </cell>
          <cell r="B3742" t="str">
            <v>OTROS GASTOS DEL PER</v>
          </cell>
          <cell r="C3742">
            <v>803321166.41999996</v>
          </cell>
          <cell r="D3742">
            <v>1889315718.6300001</v>
          </cell>
          <cell r="E3742">
            <v>1094935715.6199999</v>
          </cell>
          <cell r="F3742">
            <v>1597701169.4300001</v>
          </cell>
        </row>
        <row r="3743">
          <cell r="A3743">
            <v>44199101</v>
          </cell>
          <cell r="B3743" t="str">
            <v>GASTOS DE ALIMENTACI</v>
          </cell>
          <cell r="C3743">
            <v>612373406.84000003</v>
          </cell>
          <cell r="D3743">
            <v>1705374668.9200001</v>
          </cell>
          <cell r="E3743">
            <v>1063332920.58</v>
          </cell>
          <cell r="F3743">
            <v>1254415155.1800001</v>
          </cell>
        </row>
        <row r="3744">
          <cell r="A3744">
            <v>4419910101</v>
          </cell>
          <cell r="B3744" t="str">
            <v>COMITE REUN.Y COMIDA</v>
          </cell>
          <cell r="C3744">
            <v>32373406.84</v>
          </cell>
          <cell r="D3744">
            <v>32041748.34</v>
          </cell>
          <cell r="E3744">
            <v>0</v>
          </cell>
          <cell r="F3744">
            <v>64415155.18</v>
          </cell>
        </row>
        <row r="3745">
          <cell r="A3745">
            <v>4419910102</v>
          </cell>
          <cell r="B3745" t="str">
            <v>LEY PROGRAMA DE ALIM</v>
          </cell>
          <cell r="C3745">
            <v>580000000</v>
          </cell>
          <cell r="D3745">
            <v>1673332920.5799999</v>
          </cell>
          <cell r="E3745">
            <v>1063332920.58</v>
          </cell>
          <cell r="F3745">
            <v>1190000000</v>
          </cell>
        </row>
        <row r="3746">
          <cell r="A3746">
            <v>44199102</v>
          </cell>
          <cell r="B3746" t="str">
            <v>GASTOS DE TRANSPORTE</v>
          </cell>
          <cell r="C3746">
            <v>39035898</v>
          </cell>
          <cell r="D3746">
            <v>34334770</v>
          </cell>
          <cell r="E3746">
            <v>56986</v>
          </cell>
          <cell r="F3746">
            <v>73313682</v>
          </cell>
        </row>
        <row r="3747">
          <cell r="A3747">
            <v>4419910201</v>
          </cell>
          <cell r="B3747" t="str">
            <v>VIAJE ANUAL D/EXPATR</v>
          </cell>
          <cell r="C3747">
            <v>39035898</v>
          </cell>
          <cell r="D3747">
            <v>34334770</v>
          </cell>
          <cell r="E3747">
            <v>56986</v>
          </cell>
          <cell r="F3747">
            <v>73313682</v>
          </cell>
        </row>
        <row r="3748">
          <cell r="A3748">
            <v>44199199</v>
          </cell>
          <cell r="B3748" t="str">
            <v>OTROS GASTOS DE PERS</v>
          </cell>
          <cell r="C3748">
            <v>151911861.58000001</v>
          </cell>
          <cell r="D3748">
            <v>149606279.71000001</v>
          </cell>
          <cell r="E3748">
            <v>31545809.039999999</v>
          </cell>
          <cell r="F3748">
            <v>269972332.25</v>
          </cell>
        </row>
        <row r="3749">
          <cell r="A3749">
            <v>4419919901</v>
          </cell>
          <cell r="B3749" t="str">
            <v>ALQUILER DE VIVIENDA</v>
          </cell>
          <cell r="C3749">
            <v>51842853.219999999</v>
          </cell>
          <cell r="D3749">
            <v>40065534.109999999</v>
          </cell>
          <cell r="E3749">
            <v>139311.78</v>
          </cell>
          <cell r="F3749">
            <v>91769075.549999997</v>
          </cell>
        </row>
        <row r="3750">
          <cell r="A3750">
            <v>4419919902</v>
          </cell>
          <cell r="B3750" t="str">
            <v>GUARDIAS A OFICINAS</v>
          </cell>
          <cell r="C3750">
            <v>21410000</v>
          </cell>
          <cell r="D3750">
            <v>17370000</v>
          </cell>
          <cell r="E3750">
            <v>0</v>
          </cell>
          <cell r="F3750">
            <v>38780000</v>
          </cell>
        </row>
        <row r="3751">
          <cell r="A3751">
            <v>4419919903</v>
          </cell>
          <cell r="B3751" t="str">
            <v>GUARDERIAS INFANTILE</v>
          </cell>
          <cell r="C3751">
            <v>24434825.039999999</v>
          </cell>
          <cell r="D3751">
            <v>68962830.239999995</v>
          </cell>
          <cell r="E3751">
            <v>26900000</v>
          </cell>
          <cell r="F3751">
            <v>66497655.280000001</v>
          </cell>
        </row>
        <row r="3752">
          <cell r="A3752">
            <v>4419919905</v>
          </cell>
          <cell r="B3752" t="str">
            <v>RECLUT.D/NUEVO PERSO</v>
          </cell>
          <cell r="C3752">
            <v>2977952</v>
          </cell>
          <cell r="D3752">
            <v>3000000</v>
          </cell>
          <cell r="E3752">
            <v>0</v>
          </cell>
          <cell r="F3752">
            <v>5977952</v>
          </cell>
        </row>
        <row r="3753">
          <cell r="A3753">
            <v>4419919999</v>
          </cell>
          <cell r="B3753" t="str">
            <v>GTOS.D/PERSONAL</v>
          </cell>
          <cell r="C3753">
            <v>51246231.32</v>
          </cell>
          <cell r="D3753">
            <v>20207915.359999999</v>
          </cell>
          <cell r="E3753">
            <v>4506497.26</v>
          </cell>
          <cell r="F3753">
            <v>66947649.420000002</v>
          </cell>
        </row>
        <row r="3754">
          <cell r="A3754">
            <v>442</v>
          </cell>
          <cell r="B3754" t="str">
            <v>GASTOS P/SERVICIOS E</v>
          </cell>
          <cell r="C3754">
            <v>6828810292.1499996</v>
          </cell>
          <cell r="D3754">
            <v>18225841052.689999</v>
          </cell>
          <cell r="E3754">
            <v>11016131060.879999</v>
          </cell>
          <cell r="F3754">
            <v>14038520283.959999</v>
          </cell>
        </row>
        <row r="3755">
          <cell r="A3755">
            <v>44201</v>
          </cell>
          <cell r="B3755" t="str">
            <v>SERVICIO VIGILANCIA</v>
          </cell>
          <cell r="C3755">
            <v>638986940.42999995</v>
          </cell>
          <cell r="D3755">
            <v>1269950633.0899999</v>
          </cell>
          <cell r="E3755">
            <v>489791467.25999999</v>
          </cell>
          <cell r="F3755">
            <v>1419146106.26</v>
          </cell>
        </row>
        <row r="3756">
          <cell r="A3756">
            <v>442011</v>
          </cell>
          <cell r="B3756" t="str">
            <v>SERVICOS VIGIL.Y PRO</v>
          </cell>
          <cell r="C3756">
            <v>638986940.42999995</v>
          </cell>
          <cell r="D3756">
            <v>1269950633.0899999</v>
          </cell>
          <cell r="E3756">
            <v>489791467.25999999</v>
          </cell>
          <cell r="F3756">
            <v>1419146106.26</v>
          </cell>
        </row>
        <row r="3757">
          <cell r="A3757">
            <v>44201101</v>
          </cell>
          <cell r="B3757" t="str">
            <v>SERVICIO Y VIGILANCI</v>
          </cell>
          <cell r="C3757">
            <v>412719308.66000003</v>
          </cell>
          <cell r="D3757">
            <v>677686810.55999994</v>
          </cell>
          <cell r="E3757">
            <v>90000000</v>
          </cell>
          <cell r="F3757">
            <v>1000406119.22</v>
          </cell>
        </row>
        <row r="3758">
          <cell r="A3758">
            <v>44201102</v>
          </cell>
          <cell r="B3758" t="str">
            <v>SERVICIO VIGILANCIA</v>
          </cell>
          <cell r="C3758">
            <v>18161360.27</v>
          </cell>
          <cell r="D3758">
            <v>49421369.780000001</v>
          </cell>
          <cell r="E3758">
            <v>25791467.260000002</v>
          </cell>
          <cell r="F3758">
            <v>41791262.789999999</v>
          </cell>
        </row>
        <row r="3759">
          <cell r="A3759">
            <v>44201103</v>
          </cell>
          <cell r="B3759" t="str">
            <v>SERVICIOS DE PROTECC</v>
          </cell>
          <cell r="C3759">
            <v>34193933.57</v>
          </cell>
          <cell r="D3759">
            <v>49818189.119999997</v>
          </cell>
          <cell r="E3759">
            <v>12000000</v>
          </cell>
          <cell r="F3759">
            <v>72012122.689999998</v>
          </cell>
        </row>
        <row r="3760">
          <cell r="A3760">
            <v>44201105</v>
          </cell>
          <cell r="B3760" t="str">
            <v>SERVIC.DE VIGILANC.D</v>
          </cell>
          <cell r="C3760">
            <v>0</v>
          </cell>
          <cell r="D3760">
            <v>5808057.71</v>
          </cell>
          <cell r="E3760">
            <v>0</v>
          </cell>
          <cell r="F3760">
            <v>5808057.71</v>
          </cell>
        </row>
        <row r="3761">
          <cell r="A3761">
            <v>44201106</v>
          </cell>
          <cell r="B3761" t="str">
            <v>OBRAS DE SEGURID.DIR</v>
          </cell>
          <cell r="C3761">
            <v>948829</v>
          </cell>
          <cell r="D3761">
            <v>11500000</v>
          </cell>
          <cell r="E3761">
            <v>10000000</v>
          </cell>
          <cell r="F3761">
            <v>2448829</v>
          </cell>
        </row>
        <row r="3762">
          <cell r="A3762">
            <v>44201107</v>
          </cell>
          <cell r="B3762" t="str">
            <v>SERV.D/PATRULLAJ.ESP</v>
          </cell>
          <cell r="C3762">
            <v>71469573.909999996</v>
          </cell>
          <cell r="D3762">
            <v>137256787.03</v>
          </cell>
          <cell r="E3762">
            <v>115000000</v>
          </cell>
          <cell r="F3762">
            <v>93726360.939999998</v>
          </cell>
        </row>
        <row r="3763">
          <cell r="A3763">
            <v>44201108</v>
          </cell>
          <cell r="B3763" t="str">
            <v>SERV.ADMINISTRAT.D/S</v>
          </cell>
          <cell r="C3763">
            <v>100494129.06999999</v>
          </cell>
          <cell r="D3763">
            <v>329343544.06999999</v>
          </cell>
          <cell r="E3763">
            <v>230000000</v>
          </cell>
          <cell r="F3763">
            <v>199837673.13999999</v>
          </cell>
        </row>
        <row r="3764">
          <cell r="A3764">
            <v>44201109</v>
          </cell>
          <cell r="B3764" t="str">
            <v>SERV.D/PATRULLAJE EX</v>
          </cell>
          <cell r="C3764">
            <v>999805.95</v>
          </cell>
          <cell r="D3764">
            <v>9115874.8200000003</v>
          </cell>
          <cell r="E3764">
            <v>7000000</v>
          </cell>
          <cell r="F3764">
            <v>3115680.77</v>
          </cell>
        </row>
        <row r="3765">
          <cell r="A3765">
            <v>44202</v>
          </cell>
          <cell r="B3765" t="str">
            <v>SERV.TRANSP.CUSTOD.V</v>
          </cell>
          <cell r="C3765">
            <v>1108187719.8299999</v>
          </cell>
          <cell r="D3765">
            <v>2258044515.5999999</v>
          </cell>
          <cell r="E3765">
            <v>1062609497.6900001</v>
          </cell>
          <cell r="F3765">
            <v>2303622737.7399998</v>
          </cell>
        </row>
        <row r="3766">
          <cell r="A3766">
            <v>442021</v>
          </cell>
          <cell r="B3766" t="str">
            <v>SERV.TRANSP.CUSTOD.V</v>
          </cell>
          <cell r="C3766">
            <v>1108187719.8299999</v>
          </cell>
          <cell r="D3766">
            <v>2258044515.5999999</v>
          </cell>
          <cell r="E3766">
            <v>1062609497.6900001</v>
          </cell>
          <cell r="F3766">
            <v>2303622737.7399998</v>
          </cell>
        </row>
        <row r="3767">
          <cell r="A3767">
            <v>44202101</v>
          </cell>
          <cell r="B3767" t="str">
            <v>SERVICIO TRANSP.CUST</v>
          </cell>
          <cell r="C3767">
            <v>913337629.08000004</v>
          </cell>
          <cell r="D3767">
            <v>1752617633.5</v>
          </cell>
          <cell r="E3767">
            <v>734000000</v>
          </cell>
          <cell r="F3767">
            <v>1931955262.5799999</v>
          </cell>
        </row>
        <row r="3768">
          <cell r="A3768">
            <v>4420210101</v>
          </cell>
          <cell r="B3768" t="str">
            <v>TRASPORTE D/EFEC.E/M</v>
          </cell>
          <cell r="C3768">
            <v>763324327.88999999</v>
          </cell>
          <cell r="D3768">
            <v>1472147896.3199999</v>
          </cell>
          <cell r="E3768">
            <v>604000000</v>
          </cell>
          <cell r="F3768">
            <v>1631472224.21</v>
          </cell>
        </row>
        <row r="3769">
          <cell r="A3769">
            <v>4420210102</v>
          </cell>
          <cell r="B3769" t="str">
            <v>TRANSPORTE D/EFEC.E/</v>
          </cell>
          <cell r="C3769">
            <v>1000000</v>
          </cell>
          <cell r="D3769">
            <v>11000000</v>
          </cell>
          <cell r="E3769">
            <v>10000000</v>
          </cell>
          <cell r="F3769">
            <v>2000000</v>
          </cell>
        </row>
        <row r="3770">
          <cell r="A3770">
            <v>4420210105</v>
          </cell>
          <cell r="B3770" t="str">
            <v>TRANSP.D/FONDOS P/CT</v>
          </cell>
          <cell r="C3770">
            <v>149013301.19</v>
          </cell>
          <cell r="D3770">
            <v>269469737.18000001</v>
          </cell>
          <cell r="E3770">
            <v>120000000</v>
          </cell>
          <cell r="F3770">
            <v>298483038.37</v>
          </cell>
        </row>
        <row r="3771">
          <cell r="A3771">
            <v>44202102</v>
          </cell>
          <cell r="B3771" t="str">
            <v>TRANSPORTE DE FONDOS</v>
          </cell>
          <cell r="C3771">
            <v>132695785.83</v>
          </cell>
          <cell r="D3771">
            <v>252834235.83000001</v>
          </cell>
          <cell r="E3771">
            <v>114609497.69</v>
          </cell>
          <cell r="F3771">
            <v>270920523.97000003</v>
          </cell>
        </row>
        <row r="3772">
          <cell r="A3772">
            <v>4420210201</v>
          </cell>
          <cell r="B3772" t="str">
            <v>ENVIO D/VALIJAS MASI</v>
          </cell>
          <cell r="C3772">
            <v>8334630.1600000001</v>
          </cell>
          <cell r="D3772">
            <v>89501670.159999996</v>
          </cell>
          <cell r="E3772">
            <v>80000000</v>
          </cell>
          <cell r="F3772">
            <v>17836300.32</v>
          </cell>
        </row>
        <row r="3773">
          <cell r="A3773">
            <v>4420210202</v>
          </cell>
          <cell r="B3773" t="str">
            <v>ENVIO D/VALIJAS INTE</v>
          </cell>
          <cell r="C3773">
            <v>4136277.17</v>
          </cell>
          <cell r="D3773">
            <v>6555203.3099999996</v>
          </cell>
          <cell r="E3773">
            <v>1609497.69</v>
          </cell>
          <cell r="F3773">
            <v>9081982.7899999991</v>
          </cell>
        </row>
        <row r="3774">
          <cell r="A3774">
            <v>4420210203</v>
          </cell>
          <cell r="B3774" t="str">
            <v>ENVIO DE VALIJA INTE</v>
          </cell>
          <cell r="C3774">
            <v>3121618.98</v>
          </cell>
          <cell r="D3774">
            <v>13708537.6</v>
          </cell>
          <cell r="E3774">
            <v>8000000</v>
          </cell>
          <cell r="F3774">
            <v>8830156.5800000001</v>
          </cell>
        </row>
        <row r="3775">
          <cell r="A3775">
            <v>4420210204</v>
          </cell>
          <cell r="B3775" t="str">
            <v>ENVIO VALIJAS BBVA</v>
          </cell>
          <cell r="C3775">
            <v>0</v>
          </cell>
          <cell r="D3775">
            <v>5000000</v>
          </cell>
          <cell r="E3775">
            <v>5000000</v>
          </cell>
          <cell r="F3775">
            <v>0</v>
          </cell>
        </row>
        <row r="3776">
          <cell r="A3776">
            <v>4420210205</v>
          </cell>
          <cell r="B3776" t="str">
            <v>ENVIO D/VALIJAS DOCU</v>
          </cell>
          <cell r="C3776">
            <v>54027453.159999996</v>
          </cell>
          <cell r="D3776">
            <v>64515019.039999999</v>
          </cell>
          <cell r="E3776">
            <v>10000000</v>
          </cell>
          <cell r="F3776">
            <v>108542472.2</v>
          </cell>
        </row>
        <row r="3777">
          <cell r="A3777">
            <v>4420210206</v>
          </cell>
          <cell r="B3777" t="str">
            <v>ENVIO D/VALIJAS COMP</v>
          </cell>
          <cell r="C3777">
            <v>63075806.359999999</v>
          </cell>
          <cell r="D3777">
            <v>73553805.719999999</v>
          </cell>
          <cell r="E3777">
            <v>10000000</v>
          </cell>
          <cell r="F3777">
            <v>126629612.08</v>
          </cell>
        </row>
        <row r="3778">
          <cell r="A3778">
            <v>44202103</v>
          </cell>
          <cell r="B3778" t="str">
            <v>TRANSPORTE DE EQUIPO</v>
          </cell>
          <cell r="C3778">
            <v>25903240</v>
          </cell>
          <cell r="D3778">
            <v>47014625.130000003</v>
          </cell>
          <cell r="E3778">
            <v>58500000</v>
          </cell>
          <cell r="F3778">
            <v>14417865.130000001</v>
          </cell>
        </row>
        <row r="3779">
          <cell r="A3779">
            <v>44202104</v>
          </cell>
          <cell r="B3779" t="str">
            <v>TRANSPORTE D/DOCUMEN</v>
          </cell>
          <cell r="C3779">
            <v>0</v>
          </cell>
          <cell r="D3779">
            <v>9895559.6300000008</v>
          </cell>
          <cell r="E3779">
            <v>8500000</v>
          </cell>
          <cell r="F3779">
            <v>1395559.63</v>
          </cell>
        </row>
        <row r="3780">
          <cell r="A3780">
            <v>44202196</v>
          </cell>
          <cell r="B3780" t="str">
            <v>TRANSPORTE DE PREMIO</v>
          </cell>
          <cell r="C3780">
            <v>8251064.9199999999</v>
          </cell>
          <cell r="D3780">
            <v>15496898.52</v>
          </cell>
          <cell r="E3780">
            <v>0</v>
          </cell>
          <cell r="F3780">
            <v>23747963.440000001</v>
          </cell>
        </row>
        <row r="3781">
          <cell r="A3781">
            <v>4420219601</v>
          </cell>
          <cell r="B3781" t="str">
            <v>TRANSPORTE DE PREMIO</v>
          </cell>
          <cell r="C3781">
            <v>0</v>
          </cell>
          <cell r="D3781">
            <v>19744</v>
          </cell>
          <cell r="E3781">
            <v>0</v>
          </cell>
          <cell r="F3781">
            <v>19744</v>
          </cell>
        </row>
        <row r="3782">
          <cell r="A3782">
            <v>4420219602</v>
          </cell>
          <cell r="B3782" t="str">
            <v>TRANSPORTE DE PREMIO</v>
          </cell>
          <cell r="C3782">
            <v>8251064.9199999999</v>
          </cell>
          <cell r="D3782">
            <v>15266673.66</v>
          </cell>
          <cell r="E3782">
            <v>0</v>
          </cell>
          <cell r="F3782">
            <v>23517738.579999998</v>
          </cell>
        </row>
        <row r="3783">
          <cell r="A3783">
            <v>4420219603</v>
          </cell>
          <cell r="B3783" t="str">
            <v>TRANSP. DE PREMIOS C</v>
          </cell>
          <cell r="C3783">
            <v>0</v>
          </cell>
          <cell r="D3783">
            <v>210480.86</v>
          </cell>
          <cell r="E3783">
            <v>0</v>
          </cell>
          <cell r="F3783">
            <v>210480.86</v>
          </cell>
        </row>
        <row r="3784">
          <cell r="A3784">
            <v>44202197</v>
          </cell>
          <cell r="B3784" t="str">
            <v>TRANSPORTE DE CHEQUE</v>
          </cell>
          <cell r="C3784">
            <v>28000000</v>
          </cell>
          <cell r="D3784">
            <v>168300000</v>
          </cell>
          <cell r="E3784">
            <v>140000000</v>
          </cell>
          <cell r="F3784">
            <v>56300000</v>
          </cell>
        </row>
        <row r="3785">
          <cell r="A3785">
            <v>44202199</v>
          </cell>
          <cell r="B3785" t="str">
            <v>TRANSPORTE MATERIAL</v>
          </cell>
          <cell r="C3785">
            <v>0</v>
          </cell>
          <cell r="D3785">
            <v>11885562.99</v>
          </cell>
          <cell r="E3785">
            <v>7000000</v>
          </cell>
          <cell r="F3785">
            <v>4885562.99</v>
          </cell>
        </row>
        <row r="3786">
          <cell r="A3786">
            <v>44203</v>
          </cell>
          <cell r="B3786" t="str">
            <v>SERVICIOS DE INFORMA</v>
          </cell>
          <cell r="C3786">
            <v>203590041.91999999</v>
          </cell>
          <cell r="D3786">
            <v>266026635.13999999</v>
          </cell>
          <cell r="E3786">
            <v>67000000</v>
          </cell>
          <cell r="F3786">
            <v>402616677.06</v>
          </cell>
        </row>
        <row r="3787">
          <cell r="A3787">
            <v>442031</v>
          </cell>
          <cell r="B3787" t="str">
            <v>SERVICIOS DE INFORMA</v>
          </cell>
          <cell r="C3787">
            <v>203590041.91999999</v>
          </cell>
          <cell r="D3787">
            <v>266026635.13999999</v>
          </cell>
          <cell r="E3787">
            <v>67000000</v>
          </cell>
          <cell r="F3787">
            <v>402616677.06</v>
          </cell>
        </row>
        <row r="3788">
          <cell r="A3788">
            <v>44203101</v>
          </cell>
          <cell r="B3788" t="str">
            <v>REUTERS LIMITED</v>
          </cell>
          <cell r="C3788">
            <v>41103869.18</v>
          </cell>
          <cell r="D3788">
            <v>41103907.490000002</v>
          </cell>
          <cell r="E3788">
            <v>0</v>
          </cell>
          <cell r="F3788">
            <v>82207776.670000002</v>
          </cell>
        </row>
        <row r="3789">
          <cell r="A3789">
            <v>44203102</v>
          </cell>
          <cell r="B3789" t="str">
            <v>RED DE INFORMACION</v>
          </cell>
          <cell r="C3789">
            <v>2411840</v>
          </cell>
          <cell r="D3789">
            <v>2863840</v>
          </cell>
          <cell r="E3789">
            <v>400000</v>
          </cell>
          <cell r="F3789">
            <v>4875680</v>
          </cell>
        </row>
        <row r="3790">
          <cell r="A3790">
            <v>44203103</v>
          </cell>
          <cell r="B3790" t="str">
            <v>INTERNET</v>
          </cell>
          <cell r="C3790">
            <v>64042889.210000001</v>
          </cell>
          <cell r="D3790">
            <v>118650874.72</v>
          </cell>
          <cell r="E3790">
            <v>56000000</v>
          </cell>
          <cell r="F3790">
            <v>126693763.93000001</v>
          </cell>
        </row>
        <row r="3791">
          <cell r="A3791">
            <v>44203107</v>
          </cell>
          <cell r="B3791" t="str">
            <v>BLOOMDERG</v>
          </cell>
          <cell r="C3791">
            <v>15940243.199999999</v>
          </cell>
          <cell r="D3791">
            <v>21936668.699999999</v>
          </cell>
          <cell r="E3791">
            <v>10600000</v>
          </cell>
          <cell r="F3791">
            <v>27276911.899999999</v>
          </cell>
        </row>
        <row r="3792">
          <cell r="A3792">
            <v>44203110</v>
          </cell>
          <cell r="B3792" t="str">
            <v>ENLACE DE COMUNICACI</v>
          </cell>
          <cell r="C3792">
            <v>51835558.32</v>
          </cell>
          <cell r="D3792">
            <v>53279444.219999999</v>
          </cell>
          <cell r="E3792">
            <v>0</v>
          </cell>
          <cell r="F3792">
            <v>105115002.54000001</v>
          </cell>
        </row>
        <row r="3793">
          <cell r="A3793">
            <v>44203111</v>
          </cell>
          <cell r="B3793" t="str">
            <v>RADIO</v>
          </cell>
          <cell r="C3793">
            <v>28255642.010000002</v>
          </cell>
          <cell r="D3793">
            <v>28191900.010000002</v>
          </cell>
          <cell r="E3793">
            <v>0</v>
          </cell>
          <cell r="F3793">
            <v>56447542.020000003</v>
          </cell>
        </row>
        <row r="3794">
          <cell r="A3794">
            <v>44204</v>
          </cell>
          <cell r="B3794" t="str">
            <v>SERVICIOS D/ASEO,LIM</v>
          </cell>
          <cell r="C3794">
            <v>492726123.92000002</v>
          </cell>
          <cell r="D3794">
            <v>709266514.52999997</v>
          </cell>
          <cell r="E3794">
            <v>180557876.61000001</v>
          </cell>
          <cell r="F3794">
            <v>1021434761.84</v>
          </cell>
        </row>
        <row r="3795">
          <cell r="A3795">
            <v>442041</v>
          </cell>
          <cell r="B3795" t="str">
            <v>SERV.ASEO, LIMPIEZA</v>
          </cell>
          <cell r="C3795">
            <v>492726123.92000002</v>
          </cell>
          <cell r="D3795">
            <v>709266514.52999997</v>
          </cell>
          <cell r="E3795">
            <v>180557876.61000001</v>
          </cell>
          <cell r="F3795">
            <v>1021434761.84</v>
          </cell>
        </row>
        <row r="3796">
          <cell r="A3796">
            <v>44204101</v>
          </cell>
          <cell r="B3796" t="str">
            <v>ASEO URBANO</v>
          </cell>
          <cell r="C3796">
            <v>41836984.630000003</v>
          </cell>
          <cell r="D3796">
            <v>80464999.010000005</v>
          </cell>
          <cell r="E3796">
            <v>31557876.609999999</v>
          </cell>
          <cell r="F3796">
            <v>90744107.030000001</v>
          </cell>
        </row>
        <row r="3797">
          <cell r="A3797">
            <v>44204102</v>
          </cell>
          <cell r="B3797" t="str">
            <v>SERVICIO DE FUMIGACI</v>
          </cell>
          <cell r="C3797">
            <v>5145000</v>
          </cell>
          <cell r="D3797">
            <v>29354229.920000002</v>
          </cell>
          <cell r="E3797">
            <v>12000000</v>
          </cell>
          <cell r="F3797">
            <v>22499229.920000002</v>
          </cell>
        </row>
        <row r="3798">
          <cell r="A3798">
            <v>44204103</v>
          </cell>
          <cell r="B3798" t="str">
            <v>SERVICIO D/LIMPIEZA</v>
          </cell>
          <cell r="C3798">
            <v>445744139.29000002</v>
          </cell>
          <cell r="D3798">
            <v>599447285.60000002</v>
          </cell>
          <cell r="E3798">
            <v>137000000</v>
          </cell>
          <cell r="F3798">
            <v>908191424.88999999</v>
          </cell>
        </row>
        <row r="3799">
          <cell r="A3799">
            <v>44205</v>
          </cell>
          <cell r="B3799" t="str">
            <v>ASESORIA JURIDICA</v>
          </cell>
          <cell r="C3799">
            <v>739343687.04999995</v>
          </cell>
          <cell r="D3799">
            <v>678164833.65999997</v>
          </cell>
          <cell r="E3799">
            <v>240000000</v>
          </cell>
          <cell r="F3799">
            <v>1177508520.71</v>
          </cell>
        </row>
        <row r="3800">
          <cell r="A3800">
            <v>442051</v>
          </cell>
          <cell r="B3800" t="str">
            <v>ASESORIA JURIDICA MN</v>
          </cell>
          <cell r="C3800">
            <v>739343687.04999995</v>
          </cell>
          <cell r="D3800">
            <v>678164833.65999997</v>
          </cell>
          <cell r="E3800">
            <v>240000000</v>
          </cell>
          <cell r="F3800">
            <v>1177508520.71</v>
          </cell>
        </row>
        <row r="3801">
          <cell r="A3801">
            <v>44205101</v>
          </cell>
          <cell r="B3801" t="str">
            <v>ASESORIA JURIDICA MN</v>
          </cell>
          <cell r="C3801">
            <v>85781881.739999995</v>
          </cell>
          <cell r="D3801">
            <v>122747520</v>
          </cell>
          <cell r="E3801">
            <v>70000000</v>
          </cell>
          <cell r="F3801">
            <v>138529401.74000001</v>
          </cell>
        </row>
        <row r="3802">
          <cell r="A3802">
            <v>44205102</v>
          </cell>
          <cell r="B3802" t="str">
            <v>ASESORIA JURIDICA PI</v>
          </cell>
          <cell r="C3802">
            <v>213260250.15000001</v>
          </cell>
          <cell r="D3802">
            <v>107433877.89</v>
          </cell>
          <cell r="E3802">
            <v>0</v>
          </cell>
          <cell r="F3802">
            <v>320694128.04000002</v>
          </cell>
        </row>
        <row r="3803">
          <cell r="A3803">
            <v>44205103</v>
          </cell>
          <cell r="B3803" t="str">
            <v>ASESORIA JURIDICA TD</v>
          </cell>
          <cell r="C3803">
            <v>435632614.92000002</v>
          </cell>
          <cell r="D3803">
            <v>274302566.18000001</v>
          </cell>
          <cell r="E3803">
            <v>0</v>
          </cell>
          <cell r="F3803">
            <v>709935181.10000002</v>
          </cell>
        </row>
        <row r="3804">
          <cell r="A3804">
            <v>44205104</v>
          </cell>
          <cell r="B3804" t="str">
            <v>ASESORIA JURIDICA RE</v>
          </cell>
          <cell r="C3804">
            <v>0</v>
          </cell>
          <cell r="D3804">
            <v>170000000</v>
          </cell>
          <cell r="E3804">
            <v>170000000</v>
          </cell>
          <cell r="F3804">
            <v>0</v>
          </cell>
        </row>
        <row r="3805">
          <cell r="A3805">
            <v>44205105</v>
          </cell>
          <cell r="B3805" t="str">
            <v>ASESORIA JURIDICA PA</v>
          </cell>
          <cell r="C3805">
            <v>4668940.24</v>
          </cell>
          <cell r="D3805">
            <v>3680869.59</v>
          </cell>
          <cell r="E3805">
            <v>0</v>
          </cell>
          <cell r="F3805">
            <v>8349809.8300000001</v>
          </cell>
        </row>
        <row r="3806">
          <cell r="A3806">
            <v>44206</v>
          </cell>
          <cell r="B3806" t="str">
            <v>ASESORIA TECNICA Y G</v>
          </cell>
          <cell r="C3806">
            <v>44120166.07</v>
          </cell>
          <cell r="D3806">
            <v>111867780.34999999</v>
          </cell>
          <cell r="E3806">
            <v>102000000</v>
          </cell>
          <cell r="F3806">
            <v>53987946.420000002</v>
          </cell>
        </row>
        <row r="3807">
          <cell r="A3807">
            <v>442061</v>
          </cell>
          <cell r="B3807" t="str">
            <v>ASESORIA TECNICA Y G</v>
          </cell>
          <cell r="C3807">
            <v>44120166.07</v>
          </cell>
          <cell r="D3807">
            <v>111867780.34999999</v>
          </cell>
          <cell r="E3807">
            <v>102000000</v>
          </cell>
          <cell r="F3807">
            <v>53987946.420000002</v>
          </cell>
        </row>
        <row r="3808">
          <cell r="A3808">
            <v>44206101</v>
          </cell>
          <cell r="B3808" t="str">
            <v>ASESORIA TECNICA (AV</v>
          </cell>
          <cell r="C3808">
            <v>16332303.720000001</v>
          </cell>
          <cell r="D3808">
            <v>84669918</v>
          </cell>
          <cell r="E3808">
            <v>82000000</v>
          </cell>
          <cell r="F3808">
            <v>19002221.719999999</v>
          </cell>
        </row>
        <row r="3809">
          <cell r="A3809">
            <v>44206102</v>
          </cell>
          <cell r="B3809" t="str">
            <v>ASESORIA GERENCIAL</v>
          </cell>
          <cell r="C3809">
            <v>27787862.350000001</v>
          </cell>
          <cell r="D3809">
            <v>7197862.3499999996</v>
          </cell>
          <cell r="E3809">
            <v>0</v>
          </cell>
          <cell r="F3809">
            <v>34985724.700000003</v>
          </cell>
        </row>
        <row r="3810">
          <cell r="A3810">
            <v>44206105</v>
          </cell>
          <cell r="B3810" t="str">
            <v>INSPECCION DE OBRAS</v>
          </cell>
          <cell r="C3810">
            <v>0</v>
          </cell>
          <cell r="D3810">
            <v>20000000</v>
          </cell>
          <cell r="E3810">
            <v>20000000</v>
          </cell>
          <cell r="F3810">
            <v>0</v>
          </cell>
        </row>
        <row r="3811">
          <cell r="A3811">
            <v>44207</v>
          </cell>
          <cell r="B3811" t="str">
            <v>AUDITORIA EXTERNA</v>
          </cell>
          <cell r="C3811">
            <v>71206000</v>
          </cell>
          <cell r="D3811">
            <v>134219878.41999999</v>
          </cell>
          <cell r="E3811">
            <v>55000000</v>
          </cell>
          <cell r="F3811">
            <v>150425878.41999999</v>
          </cell>
        </row>
        <row r="3812">
          <cell r="A3812">
            <v>442071</v>
          </cell>
          <cell r="B3812" t="str">
            <v>AUDITORIA EXTERNA MN</v>
          </cell>
          <cell r="C3812">
            <v>71206000</v>
          </cell>
          <cell r="D3812">
            <v>134219878.41999999</v>
          </cell>
          <cell r="E3812">
            <v>55000000</v>
          </cell>
          <cell r="F3812">
            <v>150425878.41999999</v>
          </cell>
        </row>
        <row r="3813">
          <cell r="A3813">
            <v>44207101</v>
          </cell>
          <cell r="B3813" t="str">
            <v>AUDITORIA EXTERNA NO</v>
          </cell>
          <cell r="C3813">
            <v>71038000</v>
          </cell>
          <cell r="D3813">
            <v>79106878.420000002</v>
          </cell>
          <cell r="E3813">
            <v>0</v>
          </cell>
          <cell r="F3813">
            <v>150144878.41999999</v>
          </cell>
        </row>
        <row r="3814">
          <cell r="A3814">
            <v>44207102</v>
          </cell>
          <cell r="B3814" t="str">
            <v>AUDITORIA EXTERNA (F</v>
          </cell>
          <cell r="C3814">
            <v>168000</v>
          </cell>
          <cell r="D3814">
            <v>113000</v>
          </cell>
          <cell r="E3814">
            <v>0</v>
          </cell>
          <cell r="F3814">
            <v>281000</v>
          </cell>
        </row>
        <row r="3815">
          <cell r="A3815">
            <v>44207110</v>
          </cell>
          <cell r="B3815" t="str">
            <v>AUDITORIA EXTERNA -O</v>
          </cell>
          <cell r="C3815">
            <v>0</v>
          </cell>
          <cell r="D3815">
            <v>55000000</v>
          </cell>
          <cell r="E3815">
            <v>55000000</v>
          </cell>
          <cell r="F3815">
            <v>0</v>
          </cell>
        </row>
        <row r="3816">
          <cell r="A3816">
            <v>44299</v>
          </cell>
          <cell r="B3816" t="str">
            <v>OTROS SERVICIOS EXTE</v>
          </cell>
          <cell r="C3816">
            <v>3530649612.9299998</v>
          </cell>
          <cell r="D3816">
            <v>12798300261.9</v>
          </cell>
          <cell r="E3816">
            <v>8819172219.3199997</v>
          </cell>
          <cell r="F3816">
            <v>7509777655.5100002</v>
          </cell>
        </row>
        <row r="3817">
          <cell r="A3817">
            <v>442991</v>
          </cell>
          <cell r="B3817" t="str">
            <v>O/SERV.EXTERNOS CONT</v>
          </cell>
          <cell r="C3817">
            <v>3530649612.9299998</v>
          </cell>
          <cell r="D3817">
            <v>12798300261.9</v>
          </cell>
          <cell r="E3817">
            <v>8819172219.3199997</v>
          </cell>
          <cell r="F3817">
            <v>7509777655.5100002</v>
          </cell>
        </row>
        <row r="3818">
          <cell r="A3818">
            <v>44299101</v>
          </cell>
          <cell r="B3818" t="str">
            <v>LICENCIA-MANTENIMIEN</v>
          </cell>
          <cell r="C3818">
            <v>883538449.42999995</v>
          </cell>
          <cell r="D3818">
            <v>8461829667.71</v>
          </cell>
          <cell r="E3818">
            <v>7281282811.5699997</v>
          </cell>
          <cell r="F3818">
            <v>2064085305.5699999</v>
          </cell>
        </row>
        <row r="3819">
          <cell r="A3819">
            <v>4429910101</v>
          </cell>
          <cell r="B3819" t="str">
            <v>LICENCIA Y MANTENIM.</v>
          </cell>
          <cell r="C3819">
            <v>363363426.12</v>
          </cell>
          <cell r="D3819">
            <v>1649229919.8900001</v>
          </cell>
          <cell r="E3819">
            <v>1071300000</v>
          </cell>
          <cell r="F3819">
            <v>941293346.00999999</v>
          </cell>
        </row>
        <row r="3820">
          <cell r="A3820">
            <v>4429910102</v>
          </cell>
          <cell r="B3820" t="str">
            <v>DISE%O Y DESARR.D/SO</v>
          </cell>
          <cell r="C3820">
            <v>520175023.31</v>
          </cell>
          <cell r="D3820">
            <v>6812599747.8199997</v>
          </cell>
          <cell r="E3820">
            <v>6209982811.5699997</v>
          </cell>
          <cell r="F3820">
            <v>1122791959.5599999</v>
          </cell>
        </row>
        <row r="3821">
          <cell r="A3821">
            <v>44299102</v>
          </cell>
          <cell r="B3821" t="str">
            <v>SERVICIOS DE COMPENS</v>
          </cell>
          <cell r="C3821">
            <v>243281009.72</v>
          </cell>
          <cell r="D3821">
            <v>383031310.63999999</v>
          </cell>
          <cell r="E3821">
            <v>128000000</v>
          </cell>
          <cell r="F3821">
            <v>498312320.36000001</v>
          </cell>
        </row>
        <row r="3822">
          <cell r="A3822">
            <v>4429910201</v>
          </cell>
          <cell r="B3822" t="str">
            <v>SERVICIOS COMPENSACI</v>
          </cell>
          <cell r="C3822">
            <v>243281009.72</v>
          </cell>
          <cell r="D3822">
            <v>383031310.63999999</v>
          </cell>
          <cell r="E3822">
            <v>128000000</v>
          </cell>
          <cell r="F3822">
            <v>498312320.36000001</v>
          </cell>
        </row>
        <row r="3823">
          <cell r="A3823">
            <v>44299199</v>
          </cell>
          <cell r="B3823" t="str">
            <v>OTROS SERVICIOS EXTE</v>
          </cell>
          <cell r="C3823">
            <v>2403830153.7800002</v>
          </cell>
          <cell r="D3823">
            <v>3953439283.5500002</v>
          </cell>
          <cell r="E3823">
            <v>1409889407.75</v>
          </cell>
          <cell r="F3823">
            <v>4947380029.5799999</v>
          </cell>
        </row>
        <row r="3824">
          <cell r="A3824">
            <v>4429919902</v>
          </cell>
          <cell r="B3824" t="str">
            <v>SERVIC.EXTERN.TELEC.</v>
          </cell>
          <cell r="C3824">
            <v>117556878.05</v>
          </cell>
          <cell r="D3824">
            <v>746804340.76999998</v>
          </cell>
          <cell r="E3824">
            <v>607400000</v>
          </cell>
          <cell r="F3824">
            <v>256961218.81999999</v>
          </cell>
        </row>
        <row r="3825">
          <cell r="A3825">
            <v>4429919903</v>
          </cell>
          <cell r="B3825" t="str">
            <v>SERVIC.EXTERN.CONF.C</v>
          </cell>
          <cell r="C3825">
            <v>80412393.790000007</v>
          </cell>
          <cell r="D3825">
            <v>193585583.47</v>
          </cell>
          <cell r="E3825">
            <v>96000000</v>
          </cell>
          <cell r="F3825">
            <v>177997977.25999999</v>
          </cell>
        </row>
        <row r="3826">
          <cell r="A3826">
            <v>4429919904</v>
          </cell>
          <cell r="B3826" t="str">
            <v>SERVIC.EXTERN.CTROS.</v>
          </cell>
          <cell r="C3826">
            <v>254835434.90000001</v>
          </cell>
          <cell r="D3826">
            <v>300235867.66000003</v>
          </cell>
          <cell r="E3826">
            <v>46000000</v>
          </cell>
          <cell r="F3826">
            <v>509071302.56</v>
          </cell>
        </row>
        <row r="3827">
          <cell r="A3827">
            <v>4429919905</v>
          </cell>
          <cell r="B3827" t="str">
            <v>SERVIC.EXTERN.BANCA</v>
          </cell>
          <cell r="C3827">
            <v>430711759.89999998</v>
          </cell>
          <cell r="D3827">
            <v>798129654.16999996</v>
          </cell>
          <cell r="E3827">
            <v>420000000</v>
          </cell>
          <cell r="F3827">
            <v>808841414.07000005</v>
          </cell>
        </row>
        <row r="3828">
          <cell r="A3828">
            <v>4429919906</v>
          </cell>
          <cell r="B3828" t="str">
            <v>SERV.EXTERN.PROC.PAG</v>
          </cell>
          <cell r="C3828">
            <v>10280755.199999999</v>
          </cell>
          <cell r="D3828">
            <v>5140377.5999999996</v>
          </cell>
          <cell r="E3828">
            <v>0</v>
          </cell>
          <cell r="F3828">
            <v>15421132.800000001</v>
          </cell>
        </row>
        <row r="3829">
          <cell r="A3829">
            <v>4429919907</v>
          </cell>
          <cell r="B3829" t="str">
            <v>OUTSOURCING PROCESAM</v>
          </cell>
          <cell r="C3829">
            <v>1300000000</v>
          </cell>
          <cell r="D3829">
            <v>1300000000</v>
          </cell>
          <cell r="E3829">
            <v>7.75</v>
          </cell>
          <cell r="F3829">
            <v>2599999992.25</v>
          </cell>
        </row>
        <row r="3830">
          <cell r="A3830">
            <v>4429919908</v>
          </cell>
          <cell r="B3830" t="str">
            <v>OUTSORCING MANT. INT</v>
          </cell>
          <cell r="C3830">
            <v>143912931.94</v>
          </cell>
          <cell r="D3830">
            <v>216344659.88</v>
          </cell>
          <cell r="E3830">
            <v>21000000</v>
          </cell>
          <cell r="F3830">
            <v>339257591.81999999</v>
          </cell>
        </row>
        <row r="3831">
          <cell r="A3831">
            <v>4429919909</v>
          </cell>
          <cell r="B3831" t="str">
            <v>OUTS.ADM.Y CUST.D/MO</v>
          </cell>
          <cell r="C3831">
            <v>66120000</v>
          </cell>
          <cell r="D3831">
            <v>219509400</v>
          </cell>
          <cell r="E3831">
            <v>219489400</v>
          </cell>
          <cell r="F3831">
            <v>66140000</v>
          </cell>
        </row>
        <row r="3832">
          <cell r="A3832">
            <v>4429919910</v>
          </cell>
          <cell r="B3832" t="str">
            <v>OUTSOURC.GTION.DOCUM</v>
          </cell>
          <cell r="C3832">
            <v>0</v>
          </cell>
          <cell r="D3832">
            <v>173689400</v>
          </cell>
          <cell r="E3832">
            <v>0</v>
          </cell>
          <cell r="F3832">
            <v>173689400</v>
          </cell>
        </row>
        <row r="3833">
          <cell r="A3833">
            <v>443</v>
          </cell>
          <cell r="B3833" t="str">
            <v>GTOS.D/TRASLA.Y COMU</v>
          </cell>
          <cell r="C3833">
            <v>2136930892.3599999</v>
          </cell>
          <cell r="D3833">
            <v>7168482353.3500004</v>
          </cell>
          <cell r="E3833">
            <v>5030647149.4399996</v>
          </cell>
          <cell r="F3833">
            <v>4274766096.27</v>
          </cell>
        </row>
        <row r="3834">
          <cell r="A3834">
            <v>44302</v>
          </cell>
          <cell r="B3834" t="str">
            <v>TELEFONOS,TELEX Y FA</v>
          </cell>
          <cell r="C3834">
            <v>2136079785.0999999</v>
          </cell>
          <cell r="D3834">
            <v>7167067086.3500004</v>
          </cell>
          <cell r="E3834">
            <v>5030642124.4399996</v>
          </cell>
          <cell r="F3834">
            <v>4272504747.0100002</v>
          </cell>
        </row>
        <row r="3835">
          <cell r="A3835">
            <v>443021</v>
          </cell>
          <cell r="B3835" t="str">
            <v>TELEFONOS, TELEX Y F</v>
          </cell>
          <cell r="C3835">
            <v>2136079785.0999999</v>
          </cell>
          <cell r="D3835">
            <v>7167067086.3500004</v>
          </cell>
          <cell r="E3835">
            <v>5030642124.4399996</v>
          </cell>
          <cell r="F3835">
            <v>4272504747.0100002</v>
          </cell>
        </row>
        <row r="3836">
          <cell r="A3836">
            <v>44302101</v>
          </cell>
          <cell r="B3836" t="str">
            <v>TELEFONO,TELEX,FAX M</v>
          </cell>
          <cell r="C3836">
            <v>1048280823.9</v>
          </cell>
          <cell r="D3836">
            <v>2098688129.75</v>
          </cell>
          <cell r="E3836">
            <v>1052871216.8200001</v>
          </cell>
          <cell r="F3836">
            <v>2094097736.8299999</v>
          </cell>
        </row>
        <row r="3837">
          <cell r="A3837">
            <v>4430210101</v>
          </cell>
          <cell r="B3837" t="str">
            <v>TELEFONOS CELULARES</v>
          </cell>
          <cell r="C3837">
            <v>114026768.59</v>
          </cell>
          <cell r="D3837">
            <v>672183248.63999999</v>
          </cell>
          <cell r="E3837">
            <v>570731905.03999996</v>
          </cell>
          <cell r="F3837">
            <v>215478112.19</v>
          </cell>
        </row>
        <row r="3838">
          <cell r="A3838">
            <v>4430210105</v>
          </cell>
          <cell r="B3838" t="str">
            <v>ALQUILER D/EQUIPOS D</v>
          </cell>
          <cell r="C3838">
            <v>90542521.260000005</v>
          </cell>
          <cell r="D3838">
            <v>95323762.620000005</v>
          </cell>
          <cell r="E3838">
            <v>300000</v>
          </cell>
          <cell r="F3838">
            <v>185566283.88</v>
          </cell>
        </row>
        <row r="3839">
          <cell r="A3839">
            <v>4430210107</v>
          </cell>
          <cell r="B3839" t="str">
            <v>TELEFONOS RECIBOS OR</v>
          </cell>
          <cell r="C3839">
            <v>823361026.54999995</v>
          </cell>
          <cell r="D3839">
            <v>1248881118.49</v>
          </cell>
          <cell r="E3839">
            <v>420139311.77999997</v>
          </cell>
          <cell r="F3839">
            <v>1652102833.26</v>
          </cell>
        </row>
        <row r="3840">
          <cell r="A3840">
            <v>4430210108</v>
          </cell>
          <cell r="B3840" t="str">
            <v>EQUIPOS D/COMUNIC.NO</v>
          </cell>
          <cell r="C3840">
            <v>1360869</v>
          </cell>
          <cell r="D3840">
            <v>5700000</v>
          </cell>
          <cell r="E3840">
            <v>4300000</v>
          </cell>
          <cell r="F3840">
            <v>2760869</v>
          </cell>
        </row>
        <row r="3841">
          <cell r="A3841">
            <v>4430210110</v>
          </cell>
          <cell r="B3841" t="str">
            <v>MENSAJERIA DE TEXTO</v>
          </cell>
          <cell r="C3841">
            <v>18989638.5</v>
          </cell>
          <cell r="D3841">
            <v>76600000</v>
          </cell>
          <cell r="E3841">
            <v>57400000</v>
          </cell>
          <cell r="F3841">
            <v>38189638.5</v>
          </cell>
        </row>
        <row r="3842">
          <cell r="A3842">
            <v>44302102</v>
          </cell>
          <cell r="B3842" t="str">
            <v>LINEAS MUERTAS</v>
          </cell>
          <cell r="C3842">
            <v>926815441.51999998</v>
          </cell>
          <cell r="D3842">
            <v>4705576687.7600002</v>
          </cell>
          <cell r="E3842">
            <v>3789781719.6199999</v>
          </cell>
          <cell r="F3842">
            <v>1842610409.6600001</v>
          </cell>
        </row>
        <row r="3843">
          <cell r="A3843">
            <v>4430210201</v>
          </cell>
          <cell r="B3843" t="str">
            <v>SWIFT</v>
          </cell>
          <cell r="C3843">
            <v>9706359.4199999999</v>
          </cell>
          <cell r="D3843">
            <v>72406359.420000002</v>
          </cell>
          <cell r="E3843">
            <v>68500000</v>
          </cell>
          <cell r="F3843">
            <v>13612718.84</v>
          </cell>
        </row>
        <row r="3844">
          <cell r="A3844">
            <v>4430210206</v>
          </cell>
          <cell r="B3844" t="str">
            <v>LINEAS MUERTAS</v>
          </cell>
          <cell r="C3844">
            <v>917109082.10000002</v>
          </cell>
          <cell r="D3844">
            <v>4633170328.3400002</v>
          </cell>
          <cell r="E3844">
            <v>3721281719.6199999</v>
          </cell>
          <cell r="F3844">
            <v>1828997690.8199999</v>
          </cell>
        </row>
        <row r="3845">
          <cell r="A3845">
            <v>44302103</v>
          </cell>
          <cell r="B3845" t="str">
            <v>TELEX</v>
          </cell>
          <cell r="C3845">
            <v>557148</v>
          </cell>
          <cell r="D3845">
            <v>557148</v>
          </cell>
          <cell r="E3845">
            <v>0</v>
          </cell>
          <cell r="F3845">
            <v>1114296</v>
          </cell>
        </row>
        <row r="3846">
          <cell r="A3846">
            <v>44302104</v>
          </cell>
          <cell r="B3846" t="str">
            <v>GTOS.CABLES CAUSADOS</v>
          </cell>
          <cell r="C3846">
            <v>61665.599999999999</v>
          </cell>
          <cell r="D3846">
            <v>2300000</v>
          </cell>
          <cell r="E3846">
            <v>2300000</v>
          </cell>
          <cell r="F3846">
            <v>61665.599999999999</v>
          </cell>
        </row>
        <row r="3847">
          <cell r="A3847">
            <v>44302106</v>
          </cell>
          <cell r="B3847" t="str">
            <v>DISTRIBUCION POR COR</v>
          </cell>
          <cell r="C3847">
            <v>48643266</v>
          </cell>
          <cell r="D3847">
            <v>58935806.399999999</v>
          </cell>
          <cell r="E3847">
            <v>10289188</v>
          </cell>
          <cell r="F3847">
            <v>97289884.400000006</v>
          </cell>
        </row>
        <row r="3848">
          <cell r="A3848">
            <v>44302107</v>
          </cell>
          <cell r="B3848" t="str">
            <v>EMPRESAS REPARTIDORA</v>
          </cell>
          <cell r="C3848">
            <v>83062416.760000005</v>
          </cell>
          <cell r="D3848">
            <v>110360768</v>
          </cell>
          <cell r="E3848">
            <v>20000000</v>
          </cell>
          <cell r="F3848">
            <v>173423184.75999999</v>
          </cell>
        </row>
        <row r="3849">
          <cell r="A3849">
            <v>44302108</v>
          </cell>
          <cell r="B3849" t="str">
            <v>OTROS GASTOS DE CORR</v>
          </cell>
          <cell r="C3849">
            <v>0</v>
          </cell>
          <cell r="D3849">
            <v>1700000</v>
          </cell>
          <cell r="E3849">
            <v>0</v>
          </cell>
          <cell r="F3849">
            <v>1700000</v>
          </cell>
        </row>
        <row r="3850">
          <cell r="A3850">
            <v>44302109</v>
          </cell>
          <cell r="B3850" t="str">
            <v>EMPRESAS REPARTIDORA</v>
          </cell>
          <cell r="C3850">
            <v>19395427.32</v>
          </cell>
          <cell r="D3850">
            <v>88287186.439999998</v>
          </cell>
          <cell r="E3850">
            <v>65000000</v>
          </cell>
          <cell r="F3850">
            <v>42682613.759999998</v>
          </cell>
        </row>
        <row r="3851">
          <cell r="A3851">
            <v>44302110</v>
          </cell>
          <cell r="B3851" t="str">
            <v>DISTRIB. POR CORREO</v>
          </cell>
          <cell r="C3851">
            <v>9257496</v>
          </cell>
          <cell r="D3851">
            <v>19249992</v>
          </cell>
          <cell r="E3851">
            <v>9000000</v>
          </cell>
          <cell r="F3851">
            <v>19507488</v>
          </cell>
        </row>
        <row r="3852">
          <cell r="A3852">
            <v>44302111</v>
          </cell>
          <cell r="B3852" t="str">
            <v>DISTRIB.PUB.ALFA Y O</v>
          </cell>
          <cell r="C3852">
            <v>0</v>
          </cell>
          <cell r="D3852">
            <v>5000000</v>
          </cell>
          <cell r="E3852">
            <v>5000000</v>
          </cell>
          <cell r="F3852">
            <v>0</v>
          </cell>
        </row>
        <row r="3853">
          <cell r="A3853">
            <v>44302112</v>
          </cell>
          <cell r="B3853" t="str">
            <v>EMPRESAS REPART.PUB.</v>
          </cell>
          <cell r="C3853">
            <v>6100</v>
          </cell>
          <cell r="D3853">
            <v>76411368</v>
          </cell>
          <cell r="E3853">
            <v>76400000</v>
          </cell>
          <cell r="F3853">
            <v>17468</v>
          </cell>
        </row>
        <row r="3854">
          <cell r="A3854">
            <v>44303</v>
          </cell>
          <cell r="B3854" t="str">
            <v>COMBUSTIBLES</v>
          </cell>
          <cell r="C3854">
            <v>851107.26</v>
          </cell>
          <cell r="D3854">
            <v>1415267</v>
          </cell>
          <cell r="E3854">
            <v>5025</v>
          </cell>
          <cell r="F3854">
            <v>2261349.2599999998</v>
          </cell>
        </row>
        <row r="3855">
          <cell r="A3855">
            <v>443031</v>
          </cell>
          <cell r="B3855" t="str">
            <v>COMBUSTIBLES MN.</v>
          </cell>
          <cell r="C3855">
            <v>851107.26</v>
          </cell>
          <cell r="D3855">
            <v>1415267</v>
          </cell>
          <cell r="E3855">
            <v>5025</v>
          </cell>
          <cell r="F3855">
            <v>2261349.2599999998</v>
          </cell>
        </row>
        <row r="3856">
          <cell r="A3856">
            <v>44303101</v>
          </cell>
          <cell r="B3856" t="str">
            <v>COMBUSTIBLES MN.</v>
          </cell>
          <cell r="C3856">
            <v>851107.26</v>
          </cell>
          <cell r="D3856">
            <v>1415267</v>
          </cell>
          <cell r="E3856">
            <v>5025</v>
          </cell>
          <cell r="F3856">
            <v>2261349.2599999998</v>
          </cell>
        </row>
        <row r="3857">
          <cell r="A3857">
            <v>444</v>
          </cell>
          <cell r="B3857" t="str">
            <v>GASTOS DE SEGUROS.</v>
          </cell>
          <cell r="C3857">
            <v>480539910.66000003</v>
          </cell>
          <cell r="D3857">
            <v>482932175.63</v>
          </cell>
          <cell r="E3857">
            <v>842265.92</v>
          </cell>
          <cell r="F3857">
            <v>962629820.37</v>
          </cell>
        </row>
        <row r="3858">
          <cell r="A3858">
            <v>44401</v>
          </cell>
          <cell r="B3858" t="str">
            <v>SEGUROS PARA BIENES</v>
          </cell>
          <cell r="C3858">
            <v>92770604.950000003</v>
          </cell>
          <cell r="D3858">
            <v>92770604.950000003</v>
          </cell>
          <cell r="E3858">
            <v>0</v>
          </cell>
          <cell r="F3858">
            <v>185541209.90000001</v>
          </cell>
        </row>
        <row r="3859">
          <cell r="A3859">
            <v>444011</v>
          </cell>
          <cell r="B3859" t="str">
            <v>SEGUROS P/ BIENES DE</v>
          </cell>
          <cell r="C3859">
            <v>92770604.950000003</v>
          </cell>
          <cell r="D3859">
            <v>92770604.950000003</v>
          </cell>
          <cell r="E3859">
            <v>0</v>
          </cell>
          <cell r="F3859">
            <v>185541209.90000001</v>
          </cell>
        </row>
        <row r="3860">
          <cell r="A3860">
            <v>44401101</v>
          </cell>
          <cell r="B3860" t="str">
            <v>SEGUROS P/BIENES DE</v>
          </cell>
          <cell r="C3860">
            <v>92770604.950000003</v>
          </cell>
          <cell r="D3860">
            <v>92770604.950000003</v>
          </cell>
          <cell r="E3860">
            <v>0</v>
          </cell>
          <cell r="F3860">
            <v>185541209.90000001</v>
          </cell>
        </row>
        <row r="3861">
          <cell r="A3861">
            <v>44403</v>
          </cell>
          <cell r="B3861" t="str">
            <v>SEGUROS PARA BIENES</v>
          </cell>
          <cell r="C3861">
            <v>10979692.43</v>
          </cell>
          <cell r="D3861">
            <v>13371957.4</v>
          </cell>
          <cell r="E3861">
            <v>842265.92</v>
          </cell>
          <cell r="F3861">
            <v>23509383.91</v>
          </cell>
        </row>
        <row r="3862">
          <cell r="A3862">
            <v>444031</v>
          </cell>
          <cell r="B3862" t="str">
            <v>SEGUROS P/BIENES DIV</v>
          </cell>
          <cell r="C3862">
            <v>10979692.43</v>
          </cell>
          <cell r="D3862">
            <v>13371957.4</v>
          </cell>
          <cell r="E3862">
            <v>842265.92</v>
          </cell>
          <cell r="F3862">
            <v>23509383.91</v>
          </cell>
        </row>
        <row r="3863">
          <cell r="A3863">
            <v>44403101</v>
          </cell>
          <cell r="B3863" t="str">
            <v>SEGUROS P/BIENES DIV</v>
          </cell>
          <cell r="C3863">
            <v>10979692.43</v>
          </cell>
          <cell r="D3863">
            <v>13371957.4</v>
          </cell>
          <cell r="E3863">
            <v>842265.92</v>
          </cell>
          <cell r="F3863">
            <v>23509383.91</v>
          </cell>
        </row>
        <row r="3864">
          <cell r="A3864">
            <v>44405</v>
          </cell>
          <cell r="B3864" t="str">
            <v>SEGURO SOBRE DINERO</v>
          </cell>
          <cell r="C3864">
            <v>369522585.60000002</v>
          </cell>
          <cell r="D3864">
            <v>369522585.60000002</v>
          </cell>
          <cell r="E3864">
            <v>0</v>
          </cell>
          <cell r="F3864">
            <v>739045171.20000005</v>
          </cell>
        </row>
        <row r="3865">
          <cell r="A3865">
            <v>444051</v>
          </cell>
          <cell r="B3865" t="str">
            <v>SEG. SOBRE DINERO Y</v>
          </cell>
          <cell r="C3865">
            <v>369522585.60000002</v>
          </cell>
          <cell r="D3865">
            <v>369522585.60000002</v>
          </cell>
          <cell r="E3865">
            <v>0</v>
          </cell>
          <cell r="F3865">
            <v>739045171.20000005</v>
          </cell>
        </row>
        <row r="3866">
          <cell r="A3866">
            <v>44405101</v>
          </cell>
          <cell r="B3866" t="str">
            <v>SEGUROS SOBRE DINERO</v>
          </cell>
          <cell r="C3866">
            <v>369522585.60000002</v>
          </cell>
          <cell r="D3866">
            <v>369522585.60000002</v>
          </cell>
          <cell r="E3866">
            <v>0</v>
          </cell>
          <cell r="F3866">
            <v>739045171.20000005</v>
          </cell>
        </row>
        <row r="3867">
          <cell r="A3867">
            <v>44499</v>
          </cell>
          <cell r="B3867" t="str">
            <v>OTROS SEGUROS.</v>
          </cell>
          <cell r="C3867">
            <v>7267027.6799999997</v>
          </cell>
          <cell r="D3867">
            <v>7267027.6799999997</v>
          </cell>
          <cell r="E3867">
            <v>0</v>
          </cell>
          <cell r="F3867">
            <v>14534055.359999999</v>
          </cell>
        </row>
        <row r="3868">
          <cell r="A3868">
            <v>444991</v>
          </cell>
          <cell r="B3868" t="str">
            <v>OTROS SEGUROS</v>
          </cell>
          <cell r="C3868">
            <v>7267027.6799999997</v>
          </cell>
          <cell r="D3868">
            <v>7267027.6799999997</v>
          </cell>
          <cell r="E3868">
            <v>0</v>
          </cell>
          <cell r="F3868">
            <v>14534055.359999999</v>
          </cell>
        </row>
        <row r="3869">
          <cell r="A3869">
            <v>44499101</v>
          </cell>
          <cell r="B3869" t="str">
            <v>SEGUROS VEHICULOS</v>
          </cell>
          <cell r="C3869">
            <v>7267027.6799999997</v>
          </cell>
          <cell r="D3869">
            <v>7267027.6799999997</v>
          </cell>
          <cell r="E3869">
            <v>0</v>
          </cell>
          <cell r="F3869">
            <v>14534055.359999999</v>
          </cell>
        </row>
        <row r="3870">
          <cell r="A3870">
            <v>445</v>
          </cell>
          <cell r="B3870" t="str">
            <v>IMPUESTOS Y CONTRIBU</v>
          </cell>
          <cell r="C3870">
            <v>2075592206.8800001</v>
          </cell>
          <cell r="D3870">
            <v>5756908667.0900002</v>
          </cell>
          <cell r="E3870">
            <v>3900987253.4000001</v>
          </cell>
          <cell r="F3870">
            <v>3931513620.5700002</v>
          </cell>
        </row>
        <row r="3871">
          <cell r="A3871">
            <v>44501</v>
          </cell>
          <cell r="B3871" t="str">
            <v>IMPUESTOS MUNICIPALE</v>
          </cell>
          <cell r="C3871">
            <v>1478147231.27</v>
          </cell>
          <cell r="D3871">
            <v>4993489520.5100002</v>
          </cell>
          <cell r="E3871">
            <v>3481387042.75</v>
          </cell>
          <cell r="F3871">
            <v>2990249709.0300002</v>
          </cell>
        </row>
        <row r="3872">
          <cell r="A3872">
            <v>445011</v>
          </cell>
          <cell r="B3872" t="str">
            <v>IMPUESTOS MUNICIPALE</v>
          </cell>
          <cell r="C3872">
            <v>1478147231.27</v>
          </cell>
          <cell r="D3872">
            <v>4993489520.5100002</v>
          </cell>
          <cell r="E3872">
            <v>3481387042.75</v>
          </cell>
          <cell r="F3872">
            <v>2990249709.0300002</v>
          </cell>
        </row>
        <row r="3873">
          <cell r="A3873">
            <v>44501101</v>
          </cell>
          <cell r="B3873" t="str">
            <v>PATENTE INDUSTRIA Y</v>
          </cell>
          <cell r="C3873">
            <v>1437028398.6600001</v>
          </cell>
          <cell r="D3873">
            <v>4747046570.8500004</v>
          </cell>
          <cell r="E3873">
            <v>3290000000</v>
          </cell>
          <cell r="F3873">
            <v>2894074969.5100002</v>
          </cell>
        </row>
        <row r="3874">
          <cell r="A3874">
            <v>44501102</v>
          </cell>
          <cell r="B3874" t="str">
            <v>PROPAGANDA COMERCIAL</v>
          </cell>
          <cell r="C3874">
            <v>2311427.31</v>
          </cell>
          <cell r="D3874">
            <v>28129707.309999999</v>
          </cell>
          <cell r="E3874">
            <v>24000000</v>
          </cell>
          <cell r="F3874">
            <v>6441134.6200000001</v>
          </cell>
        </row>
        <row r="3875">
          <cell r="A3875">
            <v>44501103</v>
          </cell>
          <cell r="B3875" t="str">
            <v>TIMBRE FISCAL</v>
          </cell>
          <cell r="C3875">
            <v>1000</v>
          </cell>
          <cell r="D3875">
            <v>0</v>
          </cell>
          <cell r="E3875">
            <v>0</v>
          </cell>
          <cell r="F3875">
            <v>1000</v>
          </cell>
        </row>
        <row r="3876">
          <cell r="A3876">
            <v>44501104</v>
          </cell>
          <cell r="B3876" t="str">
            <v>GTOS.IMP.INMUEBLES O</v>
          </cell>
          <cell r="C3876">
            <v>30383675.489999998</v>
          </cell>
          <cell r="D3876">
            <v>143231762.41999999</v>
          </cell>
          <cell r="E3876">
            <v>109000000</v>
          </cell>
          <cell r="F3876">
            <v>64615437.909999996</v>
          </cell>
        </row>
        <row r="3877">
          <cell r="A3877">
            <v>44501106</v>
          </cell>
          <cell r="B3877" t="str">
            <v>IMPUEST.VEHICULOS Y</v>
          </cell>
          <cell r="C3877">
            <v>20100</v>
          </cell>
          <cell r="D3877">
            <v>0</v>
          </cell>
          <cell r="E3877">
            <v>0</v>
          </cell>
          <cell r="F3877">
            <v>20100</v>
          </cell>
        </row>
        <row r="3878">
          <cell r="A3878">
            <v>44501199</v>
          </cell>
          <cell r="B3878" t="str">
            <v>OTROS IMPUESTOS Y PA</v>
          </cell>
          <cell r="C3878">
            <v>8402629.8100000005</v>
          </cell>
          <cell r="D3878">
            <v>75081479.930000007</v>
          </cell>
          <cell r="E3878">
            <v>58387042.75</v>
          </cell>
          <cell r="F3878">
            <v>25097066.989999998</v>
          </cell>
        </row>
        <row r="3879">
          <cell r="A3879">
            <v>44502</v>
          </cell>
          <cell r="B3879" t="str">
            <v>IMPUESTO AL DEBITO B</v>
          </cell>
          <cell r="C3879">
            <v>597444975.61000001</v>
          </cell>
          <cell r="D3879">
            <v>763419146.58000004</v>
          </cell>
          <cell r="E3879">
            <v>419600210.64999998</v>
          </cell>
          <cell r="F3879">
            <v>941263911.53999996</v>
          </cell>
        </row>
        <row r="3880">
          <cell r="A3880">
            <v>445021</v>
          </cell>
          <cell r="B3880" t="str">
            <v>IMPUESTO AL DEBITO B</v>
          </cell>
          <cell r="C3880">
            <v>597444975.61000001</v>
          </cell>
          <cell r="D3880">
            <v>763419146.58000004</v>
          </cell>
          <cell r="E3880">
            <v>419600210.64999998</v>
          </cell>
          <cell r="F3880">
            <v>941263911.53999996</v>
          </cell>
        </row>
        <row r="3881">
          <cell r="A3881">
            <v>44502101</v>
          </cell>
          <cell r="B3881" t="str">
            <v>GASTOS DE I.D.B. A L</v>
          </cell>
          <cell r="C3881">
            <v>35116665.390000001</v>
          </cell>
          <cell r="D3881">
            <v>38907700.859999999</v>
          </cell>
          <cell r="E3881">
            <v>7921373.25</v>
          </cell>
          <cell r="F3881">
            <v>66102993</v>
          </cell>
        </row>
        <row r="3882">
          <cell r="A3882">
            <v>4450210101</v>
          </cell>
          <cell r="B3882" t="str">
            <v>GASTOS DE I.D.B.A LA</v>
          </cell>
          <cell r="C3882">
            <v>23161782.07</v>
          </cell>
          <cell r="D3882">
            <v>22960378.370000001</v>
          </cell>
          <cell r="E3882">
            <v>5862.3</v>
          </cell>
          <cell r="F3882">
            <v>46116298.140000001</v>
          </cell>
        </row>
        <row r="3883">
          <cell r="A3883">
            <v>4450210102</v>
          </cell>
          <cell r="B3883" t="str">
            <v>GASTOS DE I.D.B. A L</v>
          </cell>
          <cell r="C3883">
            <v>11516979.880000001</v>
          </cell>
          <cell r="D3883">
            <v>15645350.529999999</v>
          </cell>
          <cell r="E3883">
            <v>7915510.9500000002</v>
          </cell>
          <cell r="F3883">
            <v>19246819.460000001</v>
          </cell>
        </row>
        <row r="3884">
          <cell r="A3884">
            <v>4450210103</v>
          </cell>
          <cell r="B3884" t="str">
            <v>GASTOS DE I.D.B. A L</v>
          </cell>
          <cell r="C3884">
            <v>425499.03</v>
          </cell>
          <cell r="D3884">
            <v>289569.63</v>
          </cell>
          <cell r="E3884">
            <v>0</v>
          </cell>
          <cell r="F3884">
            <v>715068.66</v>
          </cell>
        </row>
        <row r="3885">
          <cell r="A3885">
            <v>4450210104</v>
          </cell>
          <cell r="B3885" t="str">
            <v>GASTOS DE I.D.B.A LA</v>
          </cell>
          <cell r="C3885">
            <v>12404.41</v>
          </cell>
          <cell r="D3885">
            <v>12402.33</v>
          </cell>
          <cell r="E3885">
            <v>0</v>
          </cell>
          <cell r="F3885">
            <v>24806.74</v>
          </cell>
        </row>
        <row r="3886">
          <cell r="A3886">
            <v>44502102</v>
          </cell>
          <cell r="B3886" t="str">
            <v>GASTOS I.D.B.AHORROS</v>
          </cell>
          <cell r="C3886">
            <v>23111915.73</v>
          </cell>
          <cell r="D3886">
            <v>23199776.02</v>
          </cell>
          <cell r="E3886">
            <v>6302986.0300000003</v>
          </cell>
          <cell r="F3886">
            <v>40008705.719999999</v>
          </cell>
        </row>
        <row r="3887">
          <cell r="A3887">
            <v>4450210201</v>
          </cell>
          <cell r="B3887" t="str">
            <v>GASTOS I.D.B.AHORRO</v>
          </cell>
          <cell r="C3887">
            <v>1280146.04</v>
          </cell>
          <cell r="D3887">
            <v>1490545.29</v>
          </cell>
          <cell r="E3887">
            <v>0</v>
          </cell>
          <cell r="F3887">
            <v>2770691.33</v>
          </cell>
        </row>
        <row r="3888">
          <cell r="A3888">
            <v>4450210202</v>
          </cell>
          <cell r="B3888" t="str">
            <v>GASTOS I.D.B.AHORRO-</v>
          </cell>
          <cell r="C3888">
            <v>7993342.4500000002</v>
          </cell>
          <cell r="D3888">
            <v>7338018.29</v>
          </cell>
          <cell r="E3888">
            <v>6302597.9900000002</v>
          </cell>
          <cell r="F3888">
            <v>9028762.75</v>
          </cell>
        </row>
        <row r="3889">
          <cell r="A3889">
            <v>4450210203</v>
          </cell>
          <cell r="B3889" t="str">
            <v>GASTOS I.D.B.AHORRO-</v>
          </cell>
          <cell r="C3889">
            <v>12354444.529999999</v>
          </cell>
          <cell r="D3889">
            <v>12856593.26</v>
          </cell>
          <cell r="E3889">
            <v>387.76</v>
          </cell>
          <cell r="F3889">
            <v>25210650.030000001</v>
          </cell>
        </row>
        <row r="3890">
          <cell r="A3890">
            <v>4450210204</v>
          </cell>
          <cell r="B3890" t="str">
            <v>GASTOS I.D.B.AHORRO-</v>
          </cell>
          <cell r="C3890">
            <v>1483982.71</v>
          </cell>
          <cell r="D3890">
            <v>1514619.18</v>
          </cell>
          <cell r="E3890">
            <v>0.28000000000000003</v>
          </cell>
          <cell r="F3890">
            <v>2998601.61</v>
          </cell>
        </row>
        <row r="3891">
          <cell r="A3891">
            <v>44502103</v>
          </cell>
          <cell r="B3891" t="str">
            <v>GASTOS I.D.B. A PLAZ</v>
          </cell>
          <cell r="C3891">
            <v>37658283.609999999</v>
          </cell>
          <cell r="D3891">
            <v>63737919.740000002</v>
          </cell>
          <cell r="E3891">
            <v>29337393.84</v>
          </cell>
          <cell r="F3891">
            <v>72058809.510000005</v>
          </cell>
        </row>
        <row r="3892">
          <cell r="A3892">
            <v>4450210301</v>
          </cell>
          <cell r="B3892" t="str">
            <v>GASTOS I.D.B. A PLAZ</v>
          </cell>
          <cell r="C3892">
            <v>588.16999999999996</v>
          </cell>
          <cell r="D3892">
            <v>1812.13</v>
          </cell>
          <cell r="E3892">
            <v>723.28</v>
          </cell>
          <cell r="F3892">
            <v>1677.02</v>
          </cell>
        </row>
        <row r="3893">
          <cell r="A3893">
            <v>4450210302</v>
          </cell>
          <cell r="B3893" t="str">
            <v>GASTOS I.D.B. A PLAZ</v>
          </cell>
          <cell r="C3893">
            <v>34550129.420000002</v>
          </cell>
          <cell r="D3893">
            <v>56206322.810000002</v>
          </cell>
          <cell r="E3893">
            <v>26760602.27</v>
          </cell>
          <cell r="F3893">
            <v>63995849.960000001</v>
          </cell>
        </row>
        <row r="3894">
          <cell r="A3894">
            <v>4450210303</v>
          </cell>
          <cell r="B3894" t="str">
            <v>GASTOS I.D.B. A PLAZ</v>
          </cell>
          <cell r="C3894">
            <v>3107566.02</v>
          </cell>
          <cell r="D3894">
            <v>7529784.7999999998</v>
          </cell>
          <cell r="E3894">
            <v>2576068.29</v>
          </cell>
          <cell r="F3894">
            <v>8061282.5300000003</v>
          </cell>
        </row>
        <row r="3895">
          <cell r="A3895">
            <v>44502104</v>
          </cell>
          <cell r="B3895" t="str">
            <v>OTROS GASTOS I.D.B.</v>
          </cell>
          <cell r="C3895">
            <v>436600154.02999997</v>
          </cell>
          <cell r="D3895">
            <v>313220734.73000002</v>
          </cell>
          <cell r="E3895">
            <v>119594455.5</v>
          </cell>
          <cell r="F3895">
            <v>630226433.25999999</v>
          </cell>
        </row>
        <row r="3896">
          <cell r="A3896">
            <v>4450210401</v>
          </cell>
          <cell r="B3896" t="str">
            <v>GASTOS DE PERSONAL I</v>
          </cell>
          <cell r="C3896">
            <v>71539577.480000004</v>
          </cell>
          <cell r="D3896">
            <v>140122105.34999999</v>
          </cell>
          <cell r="E3896">
            <v>76002470.489999995</v>
          </cell>
          <cell r="F3896">
            <v>135659212.34</v>
          </cell>
        </row>
        <row r="3897">
          <cell r="A3897">
            <v>4450210402</v>
          </cell>
          <cell r="B3897" t="str">
            <v>GASTOS I.D.B.COMISIO</v>
          </cell>
          <cell r="C3897">
            <v>8978504.0099999998</v>
          </cell>
          <cell r="D3897">
            <v>12871890.15</v>
          </cell>
          <cell r="E3897">
            <v>719147.87</v>
          </cell>
          <cell r="F3897">
            <v>21131246.289999999</v>
          </cell>
        </row>
        <row r="3898">
          <cell r="A3898">
            <v>4450210403</v>
          </cell>
          <cell r="B3898" t="str">
            <v>GASTOS GENERALES I.D</v>
          </cell>
          <cell r="C3898">
            <v>79953362.060000002</v>
          </cell>
          <cell r="D3898">
            <v>129190496.76000001</v>
          </cell>
          <cell r="E3898">
            <v>40229290.240000002</v>
          </cell>
          <cell r="F3898">
            <v>168914568.58000001</v>
          </cell>
        </row>
        <row r="3899">
          <cell r="A3899">
            <v>4450210404</v>
          </cell>
          <cell r="B3899" t="str">
            <v>GASTOS RESTO I.D.B.</v>
          </cell>
          <cell r="C3899">
            <v>276128710.48000002</v>
          </cell>
          <cell r="D3899">
            <v>31036242.469999999</v>
          </cell>
          <cell r="E3899">
            <v>2643546.9</v>
          </cell>
          <cell r="F3899">
            <v>304521406.05000001</v>
          </cell>
        </row>
        <row r="3900">
          <cell r="A3900">
            <v>44502106</v>
          </cell>
          <cell r="B3900" t="str">
            <v>GTOS.I.D.B.P/OBLIG.C</v>
          </cell>
          <cell r="C3900">
            <v>7.48</v>
          </cell>
          <cell r="D3900">
            <v>7.49</v>
          </cell>
          <cell r="E3900">
            <v>0</v>
          </cell>
          <cell r="F3900">
            <v>14.97</v>
          </cell>
        </row>
        <row r="3901">
          <cell r="A3901">
            <v>44502107</v>
          </cell>
          <cell r="B3901" t="str">
            <v>GTOS.I.D.B.P/OBL.P/O</v>
          </cell>
          <cell r="C3901">
            <v>3821292.86</v>
          </cell>
          <cell r="D3901">
            <v>4199302.88</v>
          </cell>
          <cell r="E3901">
            <v>27933.41</v>
          </cell>
          <cell r="F3901">
            <v>7992662.3300000001</v>
          </cell>
        </row>
        <row r="3902">
          <cell r="A3902">
            <v>44502109</v>
          </cell>
          <cell r="B3902" t="str">
            <v>GTOS.I.D.B.P/INT.P/I</v>
          </cell>
          <cell r="C3902">
            <v>18059128.809999999</v>
          </cell>
          <cell r="D3902">
            <v>19640059.170000002</v>
          </cell>
          <cell r="E3902">
            <v>0</v>
          </cell>
          <cell r="F3902">
            <v>37699187.979999997</v>
          </cell>
        </row>
        <row r="3903">
          <cell r="A3903">
            <v>44502111</v>
          </cell>
          <cell r="B3903" t="str">
            <v>GASTOS I.D.B. INMOVI</v>
          </cell>
          <cell r="C3903">
            <v>18765113.170000002</v>
          </cell>
          <cell r="D3903">
            <v>280203551.14999998</v>
          </cell>
          <cell r="E3903">
            <v>256416068.62</v>
          </cell>
          <cell r="F3903">
            <v>42552595.700000003</v>
          </cell>
        </row>
        <row r="3904">
          <cell r="A3904">
            <v>44502112</v>
          </cell>
          <cell r="B3904" t="str">
            <v>GASTOS I.D.B.SINIEST</v>
          </cell>
          <cell r="C3904">
            <v>10384723.6</v>
          </cell>
          <cell r="D3904">
            <v>12111301.42</v>
          </cell>
          <cell r="E3904">
            <v>0</v>
          </cell>
          <cell r="F3904">
            <v>22496025.02</v>
          </cell>
        </row>
        <row r="3905">
          <cell r="A3905">
            <v>44502113</v>
          </cell>
          <cell r="B3905" t="str">
            <v>OTROS GASTOS I.D.B.</v>
          </cell>
          <cell r="C3905">
            <v>13927690.93</v>
          </cell>
          <cell r="D3905">
            <v>8198793.1200000001</v>
          </cell>
          <cell r="E3905">
            <v>0</v>
          </cell>
          <cell r="F3905">
            <v>22126484.050000001</v>
          </cell>
        </row>
        <row r="3906">
          <cell r="A3906">
            <v>446</v>
          </cell>
          <cell r="B3906" t="str">
            <v>MANTENIMIENTO Y REPA</v>
          </cell>
          <cell r="C3906">
            <v>1031458606.2</v>
          </cell>
          <cell r="D3906">
            <v>4290558721.3800001</v>
          </cell>
          <cell r="E3906">
            <v>3164718558.5500002</v>
          </cell>
          <cell r="F3906">
            <v>2157298769.0300002</v>
          </cell>
        </row>
        <row r="3907">
          <cell r="A3907">
            <v>44601</v>
          </cell>
          <cell r="B3907" t="str">
            <v>MANTENIM.Y REP.BIEN.</v>
          </cell>
          <cell r="C3907">
            <v>864489365.50999999</v>
          </cell>
          <cell r="D3907">
            <v>3887776105.73</v>
          </cell>
          <cell r="E3907">
            <v>2966403271.29</v>
          </cell>
          <cell r="F3907">
            <v>1785862199.95</v>
          </cell>
        </row>
        <row r="3908">
          <cell r="A3908">
            <v>446011</v>
          </cell>
          <cell r="B3908" t="str">
            <v>MANTENIM.Y REP.BIEN.</v>
          </cell>
          <cell r="C3908">
            <v>864489365.50999999</v>
          </cell>
          <cell r="D3908">
            <v>3887776105.73</v>
          </cell>
          <cell r="E3908">
            <v>2966403271.29</v>
          </cell>
          <cell r="F3908">
            <v>1785862199.95</v>
          </cell>
        </row>
        <row r="3909">
          <cell r="A3909">
            <v>44601101</v>
          </cell>
          <cell r="B3909" t="str">
            <v>CONSERVACION MOBILIA</v>
          </cell>
          <cell r="C3909">
            <v>1871640</v>
          </cell>
          <cell r="D3909">
            <v>30797537.850000001</v>
          </cell>
          <cell r="E3909">
            <v>26000000</v>
          </cell>
          <cell r="F3909">
            <v>6669177.8499999996</v>
          </cell>
        </row>
        <row r="3910">
          <cell r="A3910">
            <v>44601102</v>
          </cell>
          <cell r="B3910" t="str">
            <v>MANTENIMIENTO EQUIP.</v>
          </cell>
          <cell r="C3910">
            <v>477199626.69999999</v>
          </cell>
          <cell r="D3910">
            <v>2710511820.02</v>
          </cell>
          <cell r="E3910">
            <v>2199938724.9899998</v>
          </cell>
          <cell r="F3910">
            <v>987772721.73000002</v>
          </cell>
        </row>
        <row r="3911">
          <cell r="A3911">
            <v>4460110201</v>
          </cell>
          <cell r="B3911" t="str">
            <v>MANT.EQUI.PERIFERICO</v>
          </cell>
          <cell r="C3911">
            <v>57477890.960000001</v>
          </cell>
          <cell r="D3911">
            <v>1414066705.0799999</v>
          </cell>
          <cell r="E3911">
            <v>1378600000</v>
          </cell>
          <cell r="F3911">
            <v>92944596.040000007</v>
          </cell>
        </row>
        <row r="3912">
          <cell r="A3912">
            <v>4460110203</v>
          </cell>
          <cell r="B3912" t="str">
            <v>MANT.RESPALD.ELECT.</v>
          </cell>
          <cell r="C3912">
            <v>0</v>
          </cell>
          <cell r="D3912">
            <v>200600000</v>
          </cell>
          <cell r="E3912">
            <v>160150000</v>
          </cell>
          <cell r="F3912">
            <v>40450000</v>
          </cell>
        </row>
        <row r="3913">
          <cell r="A3913">
            <v>4460110205</v>
          </cell>
          <cell r="B3913" t="str">
            <v>MANT.EQUIPOS MICROIN</v>
          </cell>
          <cell r="C3913">
            <v>201476532.99000001</v>
          </cell>
          <cell r="D3913">
            <v>756314124.53999996</v>
          </cell>
          <cell r="E3913">
            <v>457188724.99000001</v>
          </cell>
          <cell r="F3913">
            <v>500601932.54000002</v>
          </cell>
        </row>
        <row r="3914">
          <cell r="A3914">
            <v>4460110206</v>
          </cell>
          <cell r="B3914" t="str">
            <v>MANT.OTROS EQUI.INFO</v>
          </cell>
          <cell r="C3914">
            <v>1100000</v>
          </cell>
          <cell r="D3914">
            <v>8800000</v>
          </cell>
          <cell r="E3914">
            <v>7700000</v>
          </cell>
          <cell r="F3914">
            <v>2200000</v>
          </cell>
        </row>
        <row r="3915">
          <cell r="A3915">
            <v>4460110207</v>
          </cell>
          <cell r="B3915" t="str">
            <v>MANT.E INSTALACION P</v>
          </cell>
          <cell r="C3915">
            <v>213744778.75</v>
          </cell>
          <cell r="D3915">
            <v>324830566.39999998</v>
          </cell>
          <cell r="E3915">
            <v>192800000</v>
          </cell>
          <cell r="F3915">
            <v>345775345.14999998</v>
          </cell>
        </row>
        <row r="3916">
          <cell r="A3916">
            <v>4460110208</v>
          </cell>
          <cell r="B3916" t="str">
            <v>MANTENIMIENTO DE TEL</v>
          </cell>
          <cell r="C3916">
            <v>3400424</v>
          </cell>
          <cell r="D3916">
            <v>5900424</v>
          </cell>
          <cell r="E3916">
            <v>3500000</v>
          </cell>
          <cell r="F3916">
            <v>5800848</v>
          </cell>
        </row>
        <row r="3917">
          <cell r="A3917">
            <v>44601103</v>
          </cell>
          <cell r="B3917" t="str">
            <v>MANTENIMIENTO Y REPA</v>
          </cell>
          <cell r="C3917">
            <v>20483822.260000002</v>
          </cell>
          <cell r="D3917">
            <v>41292477.689999998</v>
          </cell>
          <cell r="E3917">
            <v>19500000</v>
          </cell>
          <cell r="F3917">
            <v>42276299.950000003</v>
          </cell>
        </row>
        <row r="3918">
          <cell r="A3918">
            <v>4460110301</v>
          </cell>
          <cell r="B3918" t="str">
            <v>MANT.DE VEHICULOS</v>
          </cell>
          <cell r="C3918">
            <v>4823585.3600000003</v>
          </cell>
          <cell r="D3918">
            <v>22667349.690000001</v>
          </cell>
          <cell r="E3918">
            <v>8000000</v>
          </cell>
          <cell r="F3918">
            <v>19490935.050000001</v>
          </cell>
        </row>
        <row r="3919">
          <cell r="A3919">
            <v>4460110302</v>
          </cell>
          <cell r="B3919" t="str">
            <v>REPARACION DE VEHICU</v>
          </cell>
          <cell r="C3919">
            <v>15660236.9</v>
          </cell>
          <cell r="D3919">
            <v>18625128</v>
          </cell>
          <cell r="E3919">
            <v>11500000</v>
          </cell>
          <cell r="F3919">
            <v>22785364.899999999</v>
          </cell>
        </row>
        <row r="3920">
          <cell r="A3920">
            <v>44601104</v>
          </cell>
          <cell r="B3920" t="str">
            <v>MANTENIMIENTO Y CONS</v>
          </cell>
          <cell r="C3920">
            <v>74393280.620000005</v>
          </cell>
          <cell r="D3920">
            <v>184027073.28</v>
          </cell>
          <cell r="E3920">
            <v>115916370.68000001</v>
          </cell>
          <cell r="F3920">
            <v>142503983.22</v>
          </cell>
        </row>
        <row r="3921">
          <cell r="A3921">
            <v>4460110401</v>
          </cell>
          <cell r="B3921" t="str">
            <v>MANT.INTEGRAL D/OFIC</v>
          </cell>
          <cell r="C3921">
            <v>1904681.6</v>
          </cell>
          <cell r="D3921">
            <v>16512529.119999999</v>
          </cell>
          <cell r="E3921">
            <v>13300000</v>
          </cell>
          <cell r="F3921">
            <v>5117210.72</v>
          </cell>
        </row>
        <row r="3922">
          <cell r="A3922">
            <v>4460110402</v>
          </cell>
          <cell r="B3922" t="str">
            <v>MANT.D/AIRE ACONDICI</v>
          </cell>
          <cell r="C3922">
            <v>14545313.08</v>
          </cell>
          <cell r="D3922">
            <v>25345313.079999998</v>
          </cell>
          <cell r="E3922">
            <v>8500000</v>
          </cell>
          <cell r="F3922">
            <v>31390626.16</v>
          </cell>
        </row>
        <row r="3923">
          <cell r="A3923">
            <v>4460110403</v>
          </cell>
          <cell r="B3923" t="str">
            <v>MANT. DE ASCENSORES</v>
          </cell>
          <cell r="C3923">
            <v>23803657.859999999</v>
          </cell>
          <cell r="D3923">
            <v>102118232.31999999</v>
          </cell>
          <cell r="E3923">
            <v>86900000</v>
          </cell>
          <cell r="F3923">
            <v>39021890.18</v>
          </cell>
        </row>
        <row r="3924">
          <cell r="A3924">
            <v>4460110404</v>
          </cell>
          <cell r="B3924" t="str">
            <v>MANT. DE AVISOS D/OF</v>
          </cell>
          <cell r="C3924">
            <v>17249166</v>
          </cell>
          <cell r="D3924">
            <v>17744166</v>
          </cell>
          <cell r="E3924">
            <v>2100000</v>
          </cell>
          <cell r="F3924">
            <v>32893332</v>
          </cell>
        </row>
        <row r="3925">
          <cell r="A3925">
            <v>4460110406</v>
          </cell>
          <cell r="B3925" t="str">
            <v>MANT.OTRAS INSTALACI</v>
          </cell>
          <cell r="C3925">
            <v>16890462.079999998</v>
          </cell>
          <cell r="D3925">
            <v>22306832.760000002</v>
          </cell>
          <cell r="E3925">
            <v>5116370.68</v>
          </cell>
          <cell r="F3925">
            <v>34080924.159999996</v>
          </cell>
        </row>
        <row r="3926">
          <cell r="A3926">
            <v>44601105</v>
          </cell>
          <cell r="B3926" t="str">
            <v>REPARACIONES</v>
          </cell>
          <cell r="C3926">
            <v>85584196.829999998</v>
          </cell>
          <cell r="D3926">
            <v>234064961.02000001</v>
          </cell>
          <cell r="E3926">
            <v>142648175.62</v>
          </cell>
          <cell r="F3926">
            <v>177000982.22999999</v>
          </cell>
        </row>
        <row r="3927">
          <cell r="A3927">
            <v>4460110501</v>
          </cell>
          <cell r="B3927" t="str">
            <v>REPARACIONES D/OFICI</v>
          </cell>
          <cell r="C3927">
            <v>9875984.3000000007</v>
          </cell>
          <cell r="D3927">
            <v>20381899.390000001</v>
          </cell>
          <cell r="E3927">
            <v>17992283.370000001</v>
          </cell>
          <cell r="F3927">
            <v>12265600.32</v>
          </cell>
        </row>
        <row r="3928">
          <cell r="A3928">
            <v>4460110502</v>
          </cell>
          <cell r="B3928" t="str">
            <v>REPAR.D/AIRE ACONDIC</v>
          </cell>
          <cell r="C3928">
            <v>41572680.600000001</v>
          </cell>
          <cell r="D3928">
            <v>91912979.129999995</v>
          </cell>
          <cell r="E3928">
            <v>56392283.369999997</v>
          </cell>
          <cell r="F3928">
            <v>77093376.359999999</v>
          </cell>
        </row>
        <row r="3929">
          <cell r="A3929">
            <v>4460110503</v>
          </cell>
          <cell r="B3929" t="str">
            <v>REPARACION DE ASCENS</v>
          </cell>
          <cell r="C3929">
            <v>5083725.0599999996</v>
          </cell>
          <cell r="D3929">
            <v>36002728.960000001</v>
          </cell>
          <cell r="E3929">
            <v>20000000</v>
          </cell>
          <cell r="F3929">
            <v>21086454.02</v>
          </cell>
        </row>
        <row r="3930">
          <cell r="A3930">
            <v>4460110504</v>
          </cell>
          <cell r="B3930" t="str">
            <v>REPAR.D/INSTL.ELECTR</v>
          </cell>
          <cell r="C3930">
            <v>20614377.670000002</v>
          </cell>
          <cell r="D3930">
            <v>33984816.979999997</v>
          </cell>
          <cell r="E3930">
            <v>17321325.370000001</v>
          </cell>
          <cell r="F3930">
            <v>37277869.280000001</v>
          </cell>
        </row>
        <row r="3931">
          <cell r="A3931">
            <v>4460110505</v>
          </cell>
          <cell r="B3931" t="str">
            <v>REPAR.D/PLOMERIAS</v>
          </cell>
          <cell r="C3931">
            <v>1369561.76</v>
          </cell>
          <cell r="D3931">
            <v>13944265.779999999</v>
          </cell>
          <cell r="E3931">
            <v>8292283.5099999998</v>
          </cell>
          <cell r="F3931">
            <v>7021544.0300000003</v>
          </cell>
        </row>
        <row r="3932">
          <cell r="A3932">
            <v>4460110506</v>
          </cell>
          <cell r="B3932" t="str">
            <v>REPAR.D/AVISOS D/OFI</v>
          </cell>
          <cell r="C3932">
            <v>0</v>
          </cell>
          <cell r="D3932">
            <v>3300000</v>
          </cell>
          <cell r="E3932">
            <v>2550000</v>
          </cell>
          <cell r="F3932">
            <v>750000</v>
          </cell>
        </row>
        <row r="3933">
          <cell r="A3933">
            <v>4460110508</v>
          </cell>
          <cell r="B3933" t="str">
            <v>REPARACION OTRAS INS</v>
          </cell>
          <cell r="C3933">
            <v>7067867.4400000004</v>
          </cell>
          <cell r="D3933">
            <v>33538270.780000001</v>
          </cell>
          <cell r="E3933">
            <v>19100000</v>
          </cell>
          <cell r="F3933">
            <v>21506138.219999999</v>
          </cell>
        </row>
        <row r="3934">
          <cell r="A3934">
            <v>4460110509</v>
          </cell>
          <cell r="B3934" t="str">
            <v>ELEMENTOS DE ADORNOS</v>
          </cell>
          <cell r="C3934">
            <v>0</v>
          </cell>
          <cell r="D3934">
            <v>1000000</v>
          </cell>
          <cell r="E3934">
            <v>1000000</v>
          </cell>
          <cell r="F3934">
            <v>0</v>
          </cell>
        </row>
        <row r="3935">
          <cell r="A3935">
            <v>44601106</v>
          </cell>
          <cell r="B3935" t="str">
            <v>MANTENIMIENTO</v>
          </cell>
          <cell r="C3935">
            <v>23223864.960000001</v>
          </cell>
          <cell r="D3935">
            <v>193481022.40000001</v>
          </cell>
          <cell r="E3935">
            <v>181000000</v>
          </cell>
          <cell r="F3935">
            <v>35704887.359999999</v>
          </cell>
        </row>
        <row r="3936">
          <cell r="A3936">
            <v>4460110603</v>
          </cell>
          <cell r="B3936" t="str">
            <v>MANTENIM.DETECTOR EX</v>
          </cell>
          <cell r="C3936">
            <v>5223864.96</v>
          </cell>
          <cell r="D3936">
            <v>9984280</v>
          </cell>
          <cell r="E3936">
            <v>4000000</v>
          </cell>
          <cell r="F3936">
            <v>11208144.960000001</v>
          </cell>
        </row>
        <row r="3937">
          <cell r="A3937">
            <v>4460110605</v>
          </cell>
          <cell r="B3937" t="str">
            <v>MANT.D/OTR.INSTL.ELE</v>
          </cell>
          <cell r="C3937">
            <v>0</v>
          </cell>
          <cell r="D3937">
            <v>7000000</v>
          </cell>
          <cell r="E3937">
            <v>7000000</v>
          </cell>
          <cell r="F3937">
            <v>0</v>
          </cell>
        </row>
        <row r="3938">
          <cell r="A3938">
            <v>4460110606</v>
          </cell>
          <cell r="B3938" t="str">
            <v>MANTENIMIENTO INTEGR</v>
          </cell>
          <cell r="C3938">
            <v>18000000</v>
          </cell>
          <cell r="D3938">
            <v>176496742.40000001</v>
          </cell>
          <cell r="E3938">
            <v>170000000</v>
          </cell>
          <cell r="F3938">
            <v>24496742.399999999</v>
          </cell>
        </row>
        <row r="3939">
          <cell r="A3939">
            <v>44601107</v>
          </cell>
          <cell r="B3939" t="str">
            <v>REPARACION SEGURIDAD</v>
          </cell>
          <cell r="C3939">
            <v>35807135.420000002</v>
          </cell>
          <cell r="D3939">
            <v>116603574.78</v>
          </cell>
          <cell r="E3939">
            <v>88500000</v>
          </cell>
          <cell r="F3939">
            <v>63910710.200000003</v>
          </cell>
        </row>
        <row r="3940">
          <cell r="A3940">
            <v>4460110703</v>
          </cell>
          <cell r="B3940" t="str">
            <v>REPARAC.DETECTOR EXT</v>
          </cell>
          <cell r="C3940">
            <v>1131000</v>
          </cell>
          <cell r="D3940">
            <v>7410089.2800000003</v>
          </cell>
          <cell r="E3940">
            <v>0</v>
          </cell>
          <cell r="F3940">
            <v>8541089.2799999993</v>
          </cell>
        </row>
        <row r="3941">
          <cell r="A3941">
            <v>4460110704</v>
          </cell>
          <cell r="B3941" t="str">
            <v>REPARACION SISTEMAS</v>
          </cell>
          <cell r="C3941">
            <v>5.72</v>
          </cell>
          <cell r="D3941">
            <v>12205000</v>
          </cell>
          <cell r="E3941">
            <v>12000000</v>
          </cell>
          <cell r="F3941">
            <v>205005.72</v>
          </cell>
        </row>
        <row r="3942">
          <cell r="A3942">
            <v>4460110705</v>
          </cell>
          <cell r="B3942" t="str">
            <v>REPARACION D/OTRAS I</v>
          </cell>
          <cell r="C3942">
            <v>34672926.200000003</v>
          </cell>
          <cell r="D3942">
            <v>87599926</v>
          </cell>
          <cell r="E3942">
            <v>70000000</v>
          </cell>
          <cell r="F3942">
            <v>52272852.200000003</v>
          </cell>
        </row>
        <row r="3943">
          <cell r="A3943">
            <v>4460110706</v>
          </cell>
          <cell r="B3943" t="str">
            <v>CERTIFICACION SEGURI</v>
          </cell>
          <cell r="C3943">
            <v>3203.5</v>
          </cell>
          <cell r="D3943">
            <v>9388559.5</v>
          </cell>
          <cell r="E3943">
            <v>6500000</v>
          </cell>
          <cell r="F3943">
            <v>2891763</v>
          </cell>
        </row>
        <row r="3944">
          <cell r="A3944">
            <v>44601108</v>
          </cell>
          <cell r="B3944" t="str">
            <v>REPARACION EQUIPOS D</v>
          </cell>
          <cell r="C3944">
            <v>70396740.219999999</v>
          </cell>
          <cell r="D3944">
            <v>227833666.16999999</v>
          </cell>
          <cell r="E3944">
            <v>132400000</v>
          </cell>
          <cell r="F3944">
            <v>165830406.38999999</v>
          </cell>
        </row>
        <row r="3945">
          <cell r="A3945">
            <v>4460110801</v>
          </cell>
          <cell r="B3945" t="str">
            <v>REPAR.EQUI.PERIFERIC</v>
          </cell>
          <cell r="C3945">
            <v>0</v>
          </cell>
          <cell r="D3945">
            <v>16238578.609999999</v>
          </cell>
          <cell r="E3945">
            <v>4200000</v>
          </cell>
          <cell r="F3945">
            <v>12038578.609999999</v>
          </cell>
        </row>
        <row r="3946">
          <cell r="A3946">
            <v>4460110802</v>
          </cell>
          <cell r="B3946" t="str">
            <v>REPARACION CAJEROS A</v>
          </cell>
          <cell r="C3946">
            <v>26565317.309999999</v>
          </cell>
          <cell r="D3946">
            <v>55158700.109999999</v>
          </cell>
          <cell r="E3946">
            <v>15200000</v>
          </cell>
          <cell r="F3946">
            <v>66524017.420000002</v>
          </cell>
        </row>
        <row r="3947">
          <cell r="A3947">
            <v>4460110805</v>
          </cell>
          <cell r="B3947" t="str">
            <v>REPAR.EQUIPOS MICROI</v>
          </cell>
          <cell r="C3947">
            <v>955714.04</v>
          </cell>
          <cell r="D3947">
            <v>21405714.039999999</v>
          </cell>
          <cell r="E3947">
            <v>21400000</v>
          </cell>
          <cell r="F3947">
            <v>961428.08</v>
          </cell>
        </row>
        <row r="3948">
          <cell r="A3948">
            <v>4460110806</v>
          </cell>
          <cell r="B3948" t="str">
            <v>REPARACIONES CABLEAD</v>
          </cell>
          <cell r="C3948">
            <v>19478448.899999999</v>
          </cell>
          <cell r="D3948">
            <v>60971053.439999998</v>
          </cell>
          <cell r="E3948">
            <v>41600000</v>
          </cell>
          <cell r="F3948">
            <v>38849502.340000004</v>
          </cell>
        </row>
        <row r="3949">
          <cell r="A3949">
            <v>4460110807</v>
          </cell>
          <cell r="B3949" t="str">
            <v>REPARACION DE TELEFO</v>
          </cell>
          <cell r="C3949">
            <v>23397259.969999999</v>
          </cell>
          <cell r="D3949">
            <v>74059619.969999999</v>
          </cell>
          <cell r="E3949">
            <v>50000000</v>
          </cell>
          <cell r="F3949">
            <v>47456879.939999998</v>
          </cell>
        </row>
        <row r="3950">
          <cell r="A3950">
            <v>44601109</v>
          </cell>
          <cell r="B3950" t="str">
            <v>MANT.MAQUI.MED.MECAN</v>
          </cell>
          <cell r="C3950">
            <v>56370250.240000002</v>
          </cell>
          <cell r="D3950">
            <v>65855666.520000003</v>
          </cell>
          <cell r="E3950">
            <v>9000000</v>
          </cell>
          <cell r="F3950">
            <v>113225916.76000001</v>
          </cell>
        </row>
        <row r="3951">
          <cell r="A3951">
            <v>4460110901</v>
          </cell>
          <cell r="B3951" t="str">
            <v>MANT.MAQUI.MED.MECAN</v>
          </cell>
          <cell r="C3951">
            <v>56370250.240000002</v>
          </cell>
          <cell r="D3951">
            <v>65855666.520000003</v>
          </cell>
          <cell r="E3951">
            <v>9000000</v>
          </cell>
          <cell r="F3951">
            <v>113225916.76000001</v>
          </cell>
        </row>
        <row r="3952">
          <cell r="A3952">
            <v>44601110</v>
          </cell>
          <cell r="B3952" t="str">
            <v>REPAR.MAQUI.MED.MECA</v>
          </cell>
          <cell r="C3952">
            <v>19158808.260000002</v>
          </cell>
          <cell r="D3952">
            <v>83308306</v>
          </cell>
          <cell r="E3952">
            <v>51500000</v>
          </cell>
          <cell r="F3952">
            <v>50967114.259999998</v>
          </cell>
        </row>
        <row r="3953">
          <cell r="A3953">
            <v>4460111001</v>
          </cell>
          <cell r="B3953" t="str">
            <v>REPARACION MAQUI.MED</v>
          </cell>
          <cell r="C3953">
            <v>18598481</v>
          </cell>
          <cell r="D3953">
            <v>73807966.319999993</v>
          </cell>
          <cell r="E3953">
            <v>51500000</v>
          </cell>
          <cell r="F3953">
            <v>40906447.32</v>
          </cell>
        </row>
        <row r="3954">
          <cell r="A3954">
            <v>4460111002</v>
          </cell>
          <cell r="B3954" t="str">
            <v>REPARACION DATACARD</v>
          </cell>
          <cell r="C3954">
            <v>560327.26</v>
          </cell>
          <cell r="D3954">
            <v>9500339.6799999997</v>
          </cell>
          <cell r="E3954">
            <v>0</v>
          </cell>
          <cell r="F3954">
            <v>10060666.939999999</v>
          </cell>
        </row>
        <row r="3955">
          <cell r="A3955">
            <v>44603</v>
          </cell>
          <cell r="B3955" t="str">
            <v>CONDOMINIO.</v>
          </cell>
          <cell r="C3955">
            <v>166969240.69</v>
          </cell>
          <cell r="D3955">
            <v>402782615.64999998</v>
          </cell>
          <cell r="E3955">
            <v>198315287.25999999</v>
          </cell>
          <cell r="F3955">
            <v>371436569.07999998</v>
          </cell>
        </row>
        <row r="3956">
          <cell r="A3956">
            <v>446031</v>
          </cell>
          <cell r="B3956" t="str">
            <v>CONDOMINIO</v>
          </cell>
          <cell r="C3956">
            <v>166969240.69</v>
          </cell>
          <cell r="D3956">
            <v>402782615.64999998</v>
          </cell>
          <cell r="E3956">
            <v>198315287.25999999</v>
          </cell>
          <cell r="F3956">
            <v>371436569.07999998</v>
          </cell>
        </row>
        <row r="3957">
          <cell r="A3957">
            <v>44603101</v>
          </cell>
          <cell r="B3957" t="str">
            <v>GTOS.ADMINIST.INMUEB</v>
          </cell>
          <cell r="C3957">
            <v>151755047.11000001</v>
          </cell>
          <cell r="D3957">
            <v>364147818.73000002</v>
          </cell>
          <cell r="E3957">
            <v>179015287.25999999</v>
          </cell>
          <cell r="F3957">
            <v>336887578.57999998</v>
          </cell>
        </row>
        <row r="3958">
          <cell r="A3958">
            <v>44603105</v>
          </cell>
          <cell r="B3958" t="str">
            <v>GTOS.ADMINIST.INMUE.</v>
          </cell>
          <cell r="C3958">
            <v>15214193.58</v>
          </cell>
          <cell r="D3958">
            <v>38634796.920000002</v>
          </cell>
          <cell r="E3958">
            <v>19300000</v>
          </cell>
          <cell r="F3958">
            <v>34548990.5</v>
          </cell>
        </row>
        <row r="3959">
          <cell r="A3959">
            <v>447</v>
          </cell>
          <cell r="B3959" t="str">
            <v>DEPREC.Y DESVALOR.D/</v>
          </cell>
          <cell r="C3959">
            <v>1009571121.6</v>
          </cell>
          <cell r="D3959">
            <v>1039738411.1</v>
          </cell>
          <cell r="E3959">
            <v>0</v>
          </cell>
          <cell r="F3959">
            <v>2049309532.7</v>
          </cell>
        </row>
        <row r="3960">
          <cell r="A3960">
            <v>44701</v>
          </cell>
          <cell r="B3960" t="str">
            <v>DEPREC.D/EDIFICAC.E</v>
          </cell>
          <cell r="C3960">
            <v>525579482.13999999</v>
          </cell>
          <cell r="D3960">
            <v>488180003.51999998</v>
          </cell>
          <cell r="E3960">
            <v>0</v>
          </cell>
          <cell r="F3960">
            <v>1013759485.66</v>
          </cell>
        </row>
        <row r="3961">
          <cell r="A3961">
            <v>447011</v>
          </cell>
          <cell r="B3961" t="str">
            <v>DEPREC.D/EDIFICAC.E</v>
          </cell>
          <cell r="C3961">
            <v>525579482.13999999</v>
          </cell>
          <cell r="D3961">
            <v>488180003.51999998</v>
          </cell>
          <cell r="E3961">
            <v>0</v>
          </cell>
          <cell r="F3961">
            <v>1013759485.66</v>
          </cell>
        </row>
        <row r="3962">
          <cell r="A3962">
            <v>44701101</v>
          </cell>
          <cell r="B3962" t="str">
            <v>DEPRECIAC. ESTRUCTUR</v>
          </cell>
          <cell r="C3962">
            <v>30759966.699999999</v>
          </cell>
          <cell r="D3962">
            <v>140943471.06999999</v>
          </cell>
          <cell r="E3962">
            <v>0</v>
          </cell>
          <cell r="F3962">
            <v>171703437.77000001</v>
          </cell>
        </row>
        <row r="3963">
          <cell r="A3963">
            <v>44701102</v>
          </cell>
          <cell r="B3963" t="str">
            <v>DEPREC.INSTAL.EDIFIC</v>
          </cell>
          <cell r="C3963">
            <v>494819515.44</v>
          </cell>
          <cell r="D3963">
            <v>347236532.44999999</v>
          </cell>
          <cell r="E3963">
            <v>0</v>
          </cell>
          <cell r="F3963">
            <v>842056047.88999999</v>
          </cell>
        </row>
        <row r="3964">
          <cell r="A3964">
            <v>44702</v>
          </cell>
          <cell r="B3964" t="str">
            <v>DEPREC.D/MOBILIARIO</v>
          </cell>
          <cell r="C3964">
            <v>461475813.88999999</v>
          </cell>
          <cell r="D3964">
            <v>525847582.11000001</v>
          </cell>
          <cell r="E3964">
            <v>0</v>
          </cell>
          <cell r="F3964">
            <v>987323396</v>
          </cell>
        </row>
        <row r="3965">
          <cell r="A3965">
            <v>447021</v>
          </cell>
          <cell r="B3965" t="str">
            <v>DEPREC.MOBIL. Y EQUI</v>
          </cell>
          <cell r="C3965">
            <v>461475813.88999999</v>
          </cell>
          <cell r="D3965">
            <v>525847582.11000001</v>
          </cell>
          <cell r="E3965">
            <v>0</v>
          </cell>
          <cell r="F3965">
            <v>987323396</v>
          </cell>
        </row>
        <row r="3966">
          <cell r="A3966">
            <v>44702101</v>
          </cell>
          <cell r="B3966" t="str">
            <v>DEPRECIACION MOBILIA</v>
          </cell>
          <cell r="C3966">
            <v>40197825.310000002</v>
          </cell>
          <cell r="D3966">
            <v>47964124.340000004</v>
          </cell>
          <cell r="E3966">
            <v>0</v>
          </cell>
          <cell r="F3966">
            <v>88161949.650000006</v>
          </cell>
        </row>
        <row r="3967">
          <cell r="A3967">
            <v>44702102</v>
          </cell>
          <cell r="B3967" t="str">
            <v>DEPRECIACION MAQUINA</v>
          </cell>
          <cell r="C3967">
            <v>87723542.75</v>
          </cell>
          <cell r="D3967">
            <v>99467111.159999996</v>
          </cell>
          <cell r="E3967">
            <v>0</v>
          </cell>
          <cell r="F3967">
            <v>187190653.91</v>
          </cell>
        </row>
        <row r="3968">
          <cell r="A3968">
            <v>44702103</v>
          </cell>
          <cell r="B3968" t="str">
            <v>DEPRECIACION EQUIPOS</v>
          </cell>
          <cell r="C3968">
            <v>64909200.700000003</v>
          </cell>
          <cell r="D3968">
            <v>70478475.739999995</v>
          </cell>
          <cell r="E3968">
            <v>0</v>
          </cell>
          <cell r="F3968">
            <v>135387676.44</v>
          </cell>
        </row>
        <row r="3969">
          <cell r="A3969">
            <v>44702104</v>
          </cell>
          <cell r="B3969" t="str">
            <v>DEPRECIACION EQUIPOS</v>
          </cell>
          <cell r="C3969">
            <v>4832980.76</v>
          </cell>
          <cell r="D3969">
            <v>5229824.22</v>
          </cell>
          <cell r="E3969">
            <v>0</v>
          </cell>
          <cell r="F3969">
            <v>10062804.98</v>
          </cell>
        </row>
        <row r="3970">
          <cell r="A3970">
            <v>44702105</v>
          </cell>
          <cell r="B3970" t="str">
            <v>DEPRECIACION EQUIPO</v>
          </cell>
          <cell r="C3970">
            <v>263812264.37</v>
          </cell>
          <cell r="D3970">
            <v>302708046.64999998</v>
          </cell>
          <cell r="E3970">
            <v>0</v>
          </cell>
          <cell r="F3970">
            <v>566520311.01999998</v>
          </cell>
        </row>
        <row r="3971">
          <cell r="A3971">
            <v>44703</v>
          </cell>
          <cell r="B3971" t="str">
            <v>DEPREC.EQUIPOS D/ TR</v>
          </cell>
          <cell r="C3971">
            <v>22515825.57</v>
          </cell>
          <cell r="D3971">
            <v>25710825.469999999</v>
          </cell>
          <cell r="E3971">
            <v>0</v>
          </cell>
          <cell r="F3971">
            <v>48226651.039999999</v>
          </cell>
        </row>
        <row r="3972">
          <cell r="A3972">
            <v>447031</v>
          </cell>
          <cell r="B3972" t="str">
            <v>DEPRECIACION EQUIPOS</v>
          </cell>
          <cell r="C3972">
            <v>22515825.57</v>
          </cell>
          <cell r="D3972">
            <v>25710825.469999999</v>
          </cell>
          <cell r="E3972">
            <v>0</v>
          </cell>
          <cell r="F3972">
            <v>48226651.039999999</v>
          </cell>
        </row>
        <row r="3973">
          <cell r="A3973">
            <v>44703101</v>
          </cell>
          <cell r="B3973" t="str">
            <v>DEPRECIACION EQUIPOS</v>
          </cell>
          <cell r="C3973">
            <v>22515825.57</v>
          </cell>
          <cell r="D3973">
            <v>25710825.469999999</v>
          </cell>
          <cell r="E3973">
            <v>0</v>
          </cell>
          <cell r="F3973">
            <v>48226651.039999999</v>
          </cell>
        </row>
        <row r="3974">
          <cell r="A3974">
            <v>448</v>
          </cell>
          <cell r="B3974" t="str">
            <v>AMORT. D/ GASTOS DIF</v>
          </cell>
          <cell r="C3974">
            <v>2330644775.75</v>
          </cell>
          <cell r="D3974">
            <v>3517391730.46</v>
          </cell>
          <cell r="E3974">
            <v>1067341885.76</v>
          </cell>
          <cell r="F3974">
            <v>4780694620.4499998</v>
          </cell>
        </row>
        <row r="3975">
          <cell r="A3975">
            <v>44801</v>
          </cell>
          <cell r="B3975" t="str">
            <v>AMORT.GTOS.D/ORGAN.E</v>
          </cell>
          <cell r="C3975">
            <v>835703911.48000002</v>
          </cell>
          <cell r="D3975">
            <v>949754128.92999995</v>
          </cell>
          <cell r="E3975">
            <v>0</v>
          </cell>
          <cell r="F3975">
            <v>1785458040.4100001</v>
          </cell>
        </row>
        <row r="3976">
          <cell r="A3976">
            <v>448011</v>
          </cell>
          <cell r="B3976" t="str">
            <v>AMORT.GTOS.D/ORGAN.E</v>
          </cell>
          <cell r="C3976">
            <v>835703911.48000002</v>
          </cell>
          <cell r="D3976">
            <v>949754128.92999995</v>
          </cell>
          <cell r="E3976">
            <v>0</v>
          </cell>
          <cell r="F3976">
            <v>1785458040.4100001</v>
          </cell>
        </row>
        <row r="3977">
          <cell r="A3977">
            <v>44801102</v>
          </cell>
          <cell r="B3977" t="str">
            <v>AMORTIZACION OTROS G</v>
          </cell>
          <cell r="C3977">
            <v>835703911.48000002</v>
          </cell>
          <cell r="D3977">
            <v>949754128.92999995</v>
          </cell>
          <cell r="E3977">
            <v>0</v>
          </cell>
          <cell r="F3977">
            <v>1785458040.4100001</v>
          </cell>
        </row>
        <row r="3978">
          <cell r="A3978">
            <v>44802</v>
          </cell>
          <cell r="B3978" t="str">
            <v>AMORT.MEJ.PROP.TOM.A</v>
          </cell>
          <cell r="C3978">
            <v>45760224.630000003</v>
          </cell>
          <cell r="D3978">
            <v>53607099.600000001</v>
          </cell>
          <cell r="E3978">
            <v>0</v>
          </cell>
          <cell r="F3978">
            <v>99367324.230000004</v>
          </cell>
        </row>
        <row r="3979">
          <cell r="A3979">
            <v>448021</v>
          </cell>
          <cell r="B3979" t="str">
            <v>AMORT.MEJORA A/PROP.</v>
          </cell>
          <cell r="C3979">
            <v>45760224.630000003</v>
          </cell>
          <cell r="D3979">
            <v>53607099.600000001</v>
          </cell>
          <cell r="E3979">
            <v>0</v>
          </cell>
          <cell r="F3979">
            <v>99367324.230000004</v>
          </cell>
        </row>
        <row r="3980">
          <cell r="A3980">
            <v>44802101</v>
          </cell>
          <cell r="B3980" t="str">
            <v>AMORT.MEJORAS A PROP</v>
          </cell>
          <cell r="C3980">
            <v>45760224.630000003</v>
          </cell>
          <cell r="D3980">
            <v>53607099.600000001</v>
          </cell>
          <cell r="E3980">
            <v>0</v>
          </cell>
          <cell r="F3980">
            <v>99367324.230000004</v>
          </cell>
        </row>
        <row r="3981">
          <cell r="A3981">
            <v>44803</v>
          </cell>
          <cell r="B3981" t="str">
            <v>AMORTIZACION SOFTWAR</v>
          </cell>
          <cell r="C3981">
            <v>270200194.74000001</v>
          </cell>
          <cell r="D3981">
            <v>1331865021.8299999</v>
          </cell>
          <cell r="E3981">
            <v>1067341885.76</v>
          </cell>
          <cell r="F3981">
            <v>534723330.81</v>
          </cell>
        </row>
        <row r="3982">
          <cell r="A3982">
            <v>448031</v>
          </cell>
          <cell r="B3982" t="str">
            <v>AMORTIZACION SOFTWAR</v>
          </cell>
          <cell r="C3982">
            <v>270200194.74000001</v>
          </cell>
          <cell r="D3982">
            <v>1331865021.8299999</v>
          </cell>
          <cell r="E3982">
            <v>1067341885.76</v>
          </cell>
          <cell r="F3982">
            <v>534723330.81</v>
          </cell>
        </row>
        <row r="3983">
          <cell r="A3983">
            <v>44803101</v>
          </cell>
          <cell r="B3983" t="str">
            <v>AMORTIZACION SOFTWAR</v>
          </cell>
          <cell r="C3983">
            <v>270200194.74000001</v>
          </cell>
          <cell r="D3983">
            <v>264523136.06999999</v>
          </cell>
          <cell r="E3983">
            <v>0</v>
          </cell>
          <cell r="F3983">
            <v>534723330.81</v>
          </cell>
        </row>
        <row r="3984">
          <cell r="A3984">
            <v>44803102</v>
          </cell>
          <cell r="B3984" t="str">
            <v>AMORTIZ.LICENC.COMPR</v>
          </cell>
          <cell r="C3984">
            <v>0</v>
          </cell>
          <cell r="D3984">
            <v>1067341885.76</v>
          </cell>
          <cell r="E3984">
            <v>1067341885.76</v>
          </cell>
          <cell r="F3984">
            <v>0</v>
          </cell>
        </row>
        <row r="3985">
          <cell r="A3985">
            <v>44807</v>
          </cell>
          <cell r="B3985" t="str">
            <v>AMORTIZAC.DE LICENCI</v>
          </cell>
          <cell r="C3985">
            <v>1178980444.9000001</v>
          </cell>
          <cell r="D3985">
            <v>1182165480.0999999</v>
          </cell>
          <cell r="E3985">
            <v>0</v>
          </cell>
          <cell r="F3985">
            <v>2361145925</v>
          </cell>
        </row>
        <row r="3986">
          <cell r="A3986">
            <v>448071</v>
          </cell>
          <cell r="B3986" t="str">
            <v>AMORTIZAC.DE LICENC.</v>
          </cell>
          <cell r="C3986">
            <v>1178980444.9000001</v>
          </cell>
          <cell r="D3986">
            <v>1182165480.0999999</v>
          </cell>
          <cell r="E3986">
            <v>0</v>
          </cell>
          <cell r="F3986">
            <v>2361145925</v>
          </cell>
        </row>
        <row r="3987">
          <cell r="A3987">
            <v>44807101</v>
          </cell>
          <cell r="B3987" t="str">
            <v>AMORTIZACION LICENCI</v>
          </cell>
          <cell r="C3987">
            <v>1178980444.9000001</v>
          </cell>
          <cell r="D3987">
            <v>1182165480.0999999</v>
          </cell>
          <cell r="E3987">
            <v>0</v>
          </cell>
          <cell r="F3987">
            <v>2361145925</v>
          </cell>
        </row>
        <row r="3988">
          <cell r="A3988">
            <v>449</v>
          </cell>
          <cell r="B3988" t="str">
            <v>O/GTOS. GRLES. Y ADM</v>
          </cell>
          <cell r="C3988">
            <v>7679602980.0799999</v>
          </cell>
          <cell r="D3988">
            <v>13364029614.559999</v>
          </cell>
          <cell r="E3988">
            <v>6224231053.7600002</v>
          </cell>
          <cell r="F3988">
            <v>14819401540.879999</v>
          </cell>
        </row>
        <row r="3989">
          <cell r="A3989">
            <v>44901</v>
          </cell>
          <cell r="B3989" t="str">
            <v>AGUA,ELECTRICIDAD Y</v>
          </cell>
          <cell r="C3989">
            <v>556786255.24000001</v>
          </cell>
          <cell r="D3989">
            <v>1251281702.75</v>
          </cell>
          <cell r="E3989">
            <v>629471553.71000004</v>
          </cell>
          <cell r="F3989">
            <v>1178596404.28</v>
          </cell>
        </row>
        <row r="3990">
          <cell r="A3990">
            <v>449011</v>
          </cell>
          <cell r="B3990" t="str">
            <v>AGUA, ELECTRICIDAD Y</v>
          </cell>
          <cell r="C3990">
            <v>556786255.24000001</v>
          </cell>
          <cell r="D3990">
            <v>1251281702.75</v>
          </cell>
          <cell r="E3990">
            <v>629471553.71000004</v>
          </cell>
          <cell r="F3990">
            <v>1178596404.28</v>
          </cell>
        </row>
        <row r="3991">
          <cell r="A3991">
            <v>44901101</v>
          </cell>
          <cell r="B3991" t="str">
            <v>ENERGIA ELECTRICA</v>
          </cell>
          <cell r="C3991">
            <v>511552865.57999998</v>
          </cell>
          <cell r="D3991">
            <v>1171916574.8199999</v>
          </cell>
          <cell r="E3991">
            <v>589799273.84000003</v>
          </cell>
          <cell r="F3991">
            <v>1093670166.5599999</v>
          </cell>
        </row>
        <row r="3992">
          <cell r="A3992">
            <v>44901102</v>
          </cell>
          <cell r="B3992" t="str">
            <v>AGUA POTABLE</v>
          </cell>
          <cell r="C3992">
            <v>45233389.659999996</v>
          </cell>
          <cell r="D3992">
            <v>79365127.930000007</v>
          </cell>
          <cell r="E3992">
            <v>39672279.869999997</v>
          </cell>
          <cell r="F3992">
            <v>84926237.719999999</v>
          </cell>
        </row>
        <row r="3993">
          <cell r="A3993">
            <v>44902</v>
          </cell>
          <cell r="B3993" t="str">
            <v>ALQUILER DE BIENES.</v>
          </cell>
          <cell r="C3993">
            <v>497017786.33999997</v>
          </cell>
          <cell r="D3993">
            <v>1341801648.4000001</v>
          </cell>
          <cell r="E3993">
            <v>776369482.59000003</v>
          </cell>
          <cell r="F3993">
            <v>1062449952.15</v>
          </cell>
        </row>
        <row r="3994">
          <cell r="A3994">
            <v>449021</v>
          </cell>
          <cell r="B3994" t="str">
            <v>ALQUILER DE BIENES</v>
          </cell>
          <cell r="C3994">
            <v>497017786.33999997</v>
          </cell>
          <cell r="D3994">
            <v>1341801648.4000001</v>
          </cell>
          <cell r="E3994">
            <v>776369482.59000003</v>
          </cell>
          <cell r="F3994">
            <v>1062449952.15</v>
          </cell>
        </row>
        <row r="3995">
          <cell r="A3995">
            <v>44902101</v>
          </cell>
          <cell r="B3995" t="str">
            <v>ALQUILER D/EQUIPOS E</v>
          </cell>
          <cell r="C3995">
            <v>919200</v>
          </cell>
          <cell r="D3995">
            <v>349169200</v>
          </cell>
          <cell r="E3995">
            <v>348124800</v>
          </cell>
          <cell r="F3995">
            <v>1963600</v>
          </cell>
        </row>
        <row r="3996">
          <cell r="A3996">
            <v>44902102</v>
          </cell>
          <cell r="B3996" t="str">
            <v>ALQUILER D/FOTOCOPIA</v>
          </cell>
          <cell r="C3996">
            <v>137377523.13</v>
          </cell>
          <cell r="D3996">
            <v>270003381.58999997</v>
          </cell>
          <cell r="E3996">
            <v>138186946.59</v>
          </cell>
          <cell r="F3996">
            <v>269193958.13</v>
          </cell>
        </row>
        <row r="3997">
          <cell r="A3997">
            <v>44902104</v>
          </cell>
          <cell r="B3997" t="str">
            <v>ALQUILER D/OFIC.PROP</v>
          </cell>
          <cell r="C3997">
            <v>358721063.20999998</v>
          </cell>
          <cell r="D3997">
            <v>722629066.80999994</v>
          </cell>
          <cell r="E3997">
            <v>290057736</v>
          </cell>
          <cell r="F3997">
            <v>791292394.01999998</v>
          </cell>
        </row>
        <row r="3998">
          <cell r="A3998">
            <v>44905</v>
          </cell>
          <cell r="B3998" t="str">
            <v>PAPELERIA Y EFECT.D/</v>
          </cell>
          <cell r="C3998">
            <v>746786855.13999999</v>
          </cell>
          <cell r="D3998">
            <v>3873808256.0999999</v>
          </cell>
          <cell r="E3998">
            <v>2870484934.98</v>
          </cell>
          <cell r="F3998">
            <v>1750110176.26</v>
          </cell>
        </row>
        <row r="3999">
          <cell r="A3999">
            <v>449051</v>
          </cell>
          <cell r="B3999" t="str">
            <v>PAPELERIA Y EFECT.D/</v>
          </cell>
          <cell r="C3999">
            <v>746786855.13999999</v>
          </cell>
          <cell r="D3999">
            <v>3873808256.0999999</v>
          </cell>
          <cell r="E3999">
            <v>2870484934.98</v>
          </cell>
          <cell r="F3999">
            <v>1750110176.26</v>
          </cell>
        </row>
        <row r="4000">
          <cell r="A4000">
            <v>44905101</v>
          </cell>
          <cell r="B4000" t="str">
            <v>REPROGRAFIA</v>
          </cell>
          <cell r="C4000">
            <v>31004046</v>
          </cell>
          <cell r="D4000">
            <v>127701645.23999999</v>
          </cell>
          <cell r="E4000">
            <v>50023592.799999997</v>
          </cell>
          <cell r="F4000">
            <v>108682098.44</v>
          </cell>
        </row>
        <row r="4001">
          <cell r="A4001">
            <v>4490510101</v>
          </cell>
          <cell r="B4001" t="str">
            <v>FOTOC.REALIZ.FUERA B</v>
          </cell>
          <cell r="C4001">
            <v>74810</v>
          </cell>
          <cell r="D4001">
            <v>0</v>
          </cell>
          <cell r="E4001">
            <v>0</v>
          </cell>
          <cell r="F4001">
            <v>74810</v>
          </cell>
        </row>
        <row r="4002">
          <cell r="A4002">
            <v>4490510102</v>
          </cell>
          <cell r="B4002" t="str">
            <v>PAPEL P/FOTOCOPIADOR</v>
          </cell>
          <cell r="C4002">
            <v>30929236</v>
          </cell>
          <cell r="D4002">
            <v>127701645.23999999</v>
          </cell>
          <cell r="E4002">
            <v>50023592.799999997</v>
          </cell>
          <cell r="F4002">
            <v>108607288.44</v>
          </cell>
        </row>
        <row r="4003">
          <cell r="A4003">
            <v>44905102</v>
          </cell>
          <cell r="B4003" t="str">
            <v>EFECTOS DE ESCRITORI</v>
          </cell>
          <cell r="C4003">
            <v>69238884.689999998</v>
          </cell>
          <cell r="D4003">
            <v>231051121.75</v>
          </cell>
          <cell r="E4003">
            <v>104692172.5</v>
          </cell>
          <cell r="F4003">
            <v>195597833.94</v>
          </cell>
        </row>
        <row r="4004">
          <cell r="A4004">
            <v>44905103</v>
          </cell>
          <cell r="B4004" t="str">
            <v>IMPRESOS</v>
          </cell>
          <cell r="C4004">
            <v>587104270.37</v>
          </cell>
          <cell r="D4004">
            <v>2470194729.4699998</v>
          </cell>
          <cell r="E4004">
            <v>1782400620.3299999</v>
          </cell>
          <cell r="F4004">
            <v>1274898379.51</v>
          </cell>
        </row>
        <row r="4005">
          <cell r="A4005">
            <v>4490510301</v>
          </cell>
          <cell r="B4005" t="str">
            <v>CHEQUERAS CLIENTES</v>
          </cell>
          <cell r="C4005">
            <v>130762316.5</v>
          </cell>
          <cell r="D4005">
            <v>708364734.73000002</v>
          </cell>
          <cell r="E4005">
            <v>575652013.64999998</v>
          </cell>
          <cell r="F4005">
            <v>263475037.58000001</v>
          </cell>
        </row>
        <row r="4006">
          <cell r="A4006">
            <v>4490510302</v>
          </cell>
          <cell r="B4006" t="str">
            <v>CHEQUES EN DIVISAS</v>
          </cell>
          <cell r="C4006">
            <v>4416.5</v>
          </cell>
          <cell r="D4006">
            <v>9411.5</v>
          </cell>
          <cell r="E4006">
            <v>0</v>
          </cell>
          <cell r="F4006">
            <v>13828</v>
          </cell>
        </row>
        <row r="4007">
          <cell r="A4007">
            <v>4490510303</v>
          </cell>
          <cell r="B4007" t="str">
            <v>IMPRESOS</v>
          </cell>
          <cell r="C4007">
            <v>71830579.75</v>
          </cell>
          <cell r="D4007">
            <v>591112174.61000001</v>
          </cell>
          <cell r="E4007">
            <v>414183628.86000001</v>
          </cell>
          <cell r="F4007">
            <v>248759125.5</v>
          </cell>
        </row>
        <row r="4008">
          <cell r="A4008">
            <v>4490510304</v>
          </cell>
          <cell r="B4008" t="str">
            <v>OTROS IMPRESOS</v>
          </cell>
          <cell r="C4008">
            <v>49543543.100000001</v>
          </cell>
          <cell r="D4008">
            <v>74392256.870000005</v>
          </cell>
          <cell r="E4008">
            <v>44564977.82</v>
          </cell>
          <cell r="F4008">
            <v>79370822.150000006</v>
          </cell>
        </row>
        <row r="4009">
          <cell r="A4009">
            <v>4490510306</v>
          </cell>
          <cell r="B4009" t="str">
            <v>GASTOS BOLETIN PROTE</v>
          </cell>
          <cell r="C4009">
            <v>1885099.18</v>
          </cell>
          <cell r="D4009">
            <v>1611844.96</v>
          </cell>
          <cell r="E4009">
            <v>0</v>
          </cell>
          <cell r="F4009">
            <v>3496944.14</v>
          </cell>
        </row>
        <row r="4010">
          <cell r="A4010">
            <v>4490510307</v>
          </cell>
          <cell r="B4010" t="str">
            <v>GASTOS BOLETIN PROTE</v>
          </cell>
          <cell r="C4010">
            <v>7942334.4000000004</v>
          </cell>
          <cell r="D4010">
            <v>8315568.5800000001</v>
          </cell>
          <cell r="E4010">
            <v>0</v>
          </cell>
          <cell r="F4010">
            <v>16257902.98</v>
          </cell>
        </row>
        <row r="4011">
          <cell r="A4011">
            <v>4490510308</v>
          </cell>
          <cell r="B4011" t="str">
            <v>IMPRESION Y ENSOBRAD</v>
          </cell>
          <cell r="C4011">
            <v>72000000</v>
          </cell>
          <cell r="D4011">
            <v>363393583.85000002</v>
          </cell>
          <cell r="E4011">
            <v>272000000</v>
          </cell>
          <cell r="F4011">
            <v>163393583.84999999</v>
          </cell>
        </row>
        <row r="4012">
          <cell r="A4012">
            <v>4490510309</v>
          </cell>
          <cell r="B4012" t="str">
            <v>ADMON.D/IMPRES.Y MAT</v>
          </cell>
          <cell r="C4012">
            <v>49404933.119999997</v>
          </cell>
          <cell r="D4012">
            <v>107502466.56</v>
          </cell>
          <cell r="E4012">
            <v>54000000</v>
          </cell>
          <cell r="F4012">
            <v>102907399.68000001</v>
          </cell>
        </row>
        <row r="4013">
          <cell r="A4013">
            <v>4490510310</v>
          </cell>
          <cell r="B4013" t="str">
            <v>IMPRESION DE REPORTE</v>
          </cell>
          <cell r="C4013">
            <v>203731047.81999999</v>
          </cell>
          <cell r="D4013">
            <v>615492687.80999994</v>
          </cell>
          <cell r="E4013">
            <v>422000000</v>
          </cell>
          <cell r="F4013">
            <v>397223735.63</v>
          </cell>
        </row>
        <row r="4014">
          <cell r="A4014">
            <v>44905104</v>
          </cell>
          <cell r="B4014" t="str">
            <v>MATERIAL P/SISTE.IMF</v>
          </cell>
          <cell r="C4014">
            <v>49016096.619999997</v>
          </cell>
          <cell r="D4014">
            <v>1028124529.59</v>
          </cell>
          <cell r="E4014">
            <v>925368549.35000002</v>
          </cell>
          <cell r="F4014">
            <v>151772076.86000001</v>
          </cell>
        </row>
        <row r="4015">
          <cell r="A4015">
            <v>4490510401</v>
          </cell>
          <cell r="B4015" t="str">
            <v>CINTAS Y CARTU.MAGNE</v>
          </cell>
          <cell r="C4015">
            <v>0</v>
          </cell>
          <cell r="D4015">
            <v>807641402.75</v>
          </cell>
          <cell r="E4015">
            <v>807641402.75</v>
          </cell>
          <cell r="F4015">
            <v>0</v>
          </cell>
        </row>
        <row r="4016">
          <cell r="A4016">
            <v>4490510402</v>
          </cell>
          <cell r="B4016" t="str">
            <v>DISKETTES</v>
          </cell>
          <cell r="C4016">
            <v>1781635</v>
          </cell>
          <cell r="D4016">
            <v>3264037.8</v>
          </cell>
          <cell r="E4016">
            <v>1605795</v>
          </cell>
          <cell r="F4016">
            <v>3439877.8</v>
          </cell>
        </row>
        <row r="4017">
          <cell r="A4017">
            <v>4490510403</v>
          </cell>
          <cell r="B4017" t="str">
            <v>TONER Y CINTAS P/IMP</v>
          </cell>
          <cell r="C4017">
            <v>11885186.18</v>
          </cell>
          <cell r="D4017">
            <v>196987969.03999999</v>
          </cell>
          <cell r="E4017">
            <v>96121351.599999994</v>
          </cell>
          <cell r="F4017">
            <v>112751803.62</v>
          </cell>
        </row>
        <row r="4018">
          <cell r="A4018">
            <v>4490510406</v>
          </cell>
          <cell r="B4018" t="str">
            <v>INSUMOS DATACARD</v>
          </cell>
          <cell r="C4018">
            <v>35349275.439999998</v>
          </cell>
          <cell r="D4018">
            <v>20231120</v>
          </cell>
          <cell r="E4018">
            <v>20000000</v>
          </cell>
          <cell r="F4018">
            <v>35580395.439999998</v>
          </cell>
        </row>
        <row r="4019">
          <cell r="A4019">
            <v>44905105</v>
          </cell>
          <cell r="B4019" t="str">
            <v>MICROFILMACION</v>
          </cell>
          <cell r="C4019">
            <v>10423557.460000001</v>
          </cell>
          <cell r="D4019">
            <v>16736230.050000001</v>
          </cell>
          <cell r="E4019">
            <v>8000000</v>
          </cell>
          <cell r="F4019">
            <v>19159787.510000002</v>
          </cell>
        </row>
        <row r="4020">
          <cell r="A4020">
            <v>4490510501</v>
          </cell>
          <cell r="B4020" t="str">
            <v>SERVI.D/MICROFILMACI</v>
          </cell>
          <cell r="C4020">
            <v>9087237.4600000009</v>
          </cell>
          <cell r="D4020">
            <v>16736230.050000001</v>
          </cell>
          <cell r="E4020">
            <v>8000000</v>
          </cell>
          <cell r="F4020">
            <v>17823467.510000002</v>
          </cell>
        </row>
        <row r="4021">
          <cell r="A4021">
            <v>4490510502</v>
          </cell>
          <cell r="B4021" t="str">
            <v>MATERIAL DE MICORFIL</v>
          </cell>
          <cell r="C4021">
            <v>1336320</v>
          </cell>
          <cell r="D4021">
            <v>0</v>
          </cell>
          <cell r="E4021">
            <v>0</v>
          </cell>
          <cell r="F4021">
            <v>1336320</v>
          </cell>
        </row>
        <row r="4022">
          <cell r="A4022">
            <v>44906</v>
          </cell>
          <cell r="B4022" t="str">
            <v>MATERIALES Y UTILES</v>
          </cell>
          <cell r="C4022">
            <v>2227014</v>
          </cell>
          <cell r="D4022">
            <v>181487.8</v>
          </cell>
          <cell r="E4022">
            <v>1113507</v>
          </cell>
          <cell r="F4022">
            <v>1294994.8</v>
          </cell>
        </row>
        <row r="4023">
          <cell r="A4023">
            <v>449061</v>
          </cell>
          <cell r="B4023" t="str">
            <v>MATERIALES Y UTILES</v>
          </cell>
          <cell r="C4023">
            <v>2227014</v>
          </cell>
          <cell r="D4023">
            <v>181487.8</v>
          </cell>
          <cell r="E4023">
            <v>1113507</v>
          </cell>
          <cell r="F4023">
            <v>1294994.8</v>
          </cell>
        </row>
        <row r="4024">
          <cell r="A4024">
            <v>44906101</v>
          </cell>
          <cell r="B4024" t="str">
            <v>MATERIALES Y UTILES</v>
          </cell>
          <cell r="C4024">
            <v>2227014</v>
          </cell>
          <cell r="D4024">
            <v>181487.8</v>
          </cell>
          <cell r="E4024">
            <v>1113507</v>
          </cell>
          <cell r="F4024">
            <v>1294994.8</v>
          </cell>
        </row>
        <row r="4025">
          <cell r="A4025">
            <v>44909</v>
          </cell>
          <cell r="B4025" t="str">
            <v>REGISTROS JUDICIALES</v>
          </cell>
          <cell r="C4025">
            <v>12918424</v>
          </cell>
          <cell r="D4025">
            <v>20297338.059999999</v>
          </cell>
          <cell r="E4025">
            <v>0</v>
          </cell>
          <cell r="F4025">
            <v>33215762.059999999</v>
          </cell>
        </row>
        <row r="4026">
          <cell r="A4026">
            <v>449091</v>
          </cell>
          <cell r="B4026" t="str">
            <v>REGISTROS JUDICIALES</v>
          </cell>
          <cell r="C4026">
            <v>12918424</v>
          </cell>
          <cell r="D4026">
            <v>20297338.059999999</v>
          </cell>
          <cell r="E4026">
            <v>0</v>
          </cell>
          <cell r="F4026">
            <v>33215762.059999999</v>
          </cell>
        </row>
        <row r="4027">
          <cell r="A4027">
            <v>44909101</v>
          </cell>
          <cell r="B4027" t="str">
            <v>GASTOS JUDICIALES M.</v>
          </cell>
          <cell r="C4027">
            <v>4432828</v>
          </cell>
          <cell r="D4027">
            <v>2625020</v>
          </cell>
          <cell r="E4027">
            <v>0</v>
          </cell>
          <cell r="F4027">
            <v>7057848</v>
          </cell>
        </row>
        <row r="4028">
          <cell r="A4028">
            <v>44909104</v>
          </cell>
          <cell r="B4028" t="str">
            <v>NOTARIA PUBLICA</v>
          </cell>
          <cell r="C4028">
            <v>3863695</v>
          </cell>
          <cell r="D4028">
            <v>16132208</v>
          </cell>
          <cell r="E4028">
            <v>0</v>
          </cell>
          <cell r="F4028">
            <v>19995903</v>
          </cell>
        </row>
        <row r="4029">
          <cell r="A4029">
            <v>44909105</v>
          </cell>
          <cell r="B4029" t="str">
            <v>CERTIFICACIONES</v>
          </cell>
          <cell r="C4029">
            <v>2593276</v>
          </cell>
          <cell r="D4029">
            <v>829380</v>
          </cell>
          <cell r="E4029">
            <v>0</v>
          </cell>
          <cell r="F4029">
            <v>3422656</v>
          </cell>
        </row>
        <row r="4030">
          <cell r="A4030">
            <v>44909106</v>
          </cell>
          <cell r="B4030" t="str">
            <v>TIMBRES FISCALES/ARA</v>
          </cell>
          <cell r="C4030">
            <v>2028625</v>
          </cell>
          <cell r="D4030">
            <v>710730.06</v>
          </cell>
          <cell r="E4030">
            <v>0</v>
          </cell>
          <cell r="F4030">
            <v>2739355.06</v>
          </cell>
        </row>
        <row r="4031">
          <cell r="A4031">
            <v>44910</v>
          </cell>
          <cell r="B4031" t="str">
            <v>SUSCRIPCIONES.</v>
          </cell>
          <cell r="C4031">
            <v>10788936.68</v>
          </cell>
          <cell r="D4031">
            <v>6568500</v>
          </cell>
          <cell r="E4031">
            <v>0</v>
          </cell>
          <cell r="F4031">
            <v>17357436.68</v>
          </cell>
        </row>
        <row r="4032">
          <cell r="A4032">
            <v>449101</v>
          </cell>
          <cell r="B4032" t="str">
            <v>SUSCRIPCIONES</v>
          </cell>
          <cell r="C4032">
            <v>10788936.68</v>
          </cell>
          <cell r="D4032">
            <v>6568500</v>
          </cell>
          <cell r="E4032">
            <v>0</v>
          </cell>
          <cell r="F4032">
            <v>17357436.68</v>
          </cell>
        </row>
        <row r="4033">
          <cell r="A4033">
            <v>44910101</v>
          </cell>
          <cell r="B4033" t="str">
            <v>SUSCRIPCION EN PRENS</v>
          </cell>
          <cell r="C4033">
            <v>10788936.68</v>
          </cell>
          <cell r="D4033">
            <v>6568500</v>
          </cell>
          <cell r="E4033">
            <v>0</v>
          </cell>
          <cell r="F4033">
            <v>17357436.68</v>
          </cell>
        </row>
        <row r="4034">
          <cell r="A4034">
            <v>44911</v>
          </cell>
          <cell r="B4034" t="str">
            <v>PROPAGANDA Y PUBLICI</v>
          </cell>
          <cell r="C4034">
            <v>2660128668.5100002</v>
          </cell>
          <cell r="D4034">
            <v>3149462843.4699998</v>
          </cell>
          <cell r="E4034">
            <v>1517366406.5899999</v>
          </cell>
          <cell r="F4034">
            <v>4292225105.3899999</v>
          </cell>
        </row>
        <row r="4035">
          <cell r="A4035">
            <v>449111</v>
          </cell>
          <cell r="B4035" t="str">
            <v>PROPAGANDA Y PUBLICI</v>
          </cell>
          <cell r="C4035">
            <v>2660128668.5100002</v>
          </cell>
          <cell r="D4035">
            <v>3149462843.4699998</v>
          </cell>
          <cell r="E4035">
            <v>1517366406.5899999</v>
          </cell>
          <cell r="F4035">
            <v>4292225105.3899999</v>
          </cell>
        </row>
        <row r="4036">
          <cell r="A4036">
            <v>44911101</v>
          </cell>
          <cell r="B4036" t="str">
            <v>PUBLICACIONES</v>
          </cell>
          <cell r="C4036">
            <v>156754390.75</v>
          </cell>
          <cell r="D4036">
            <v>359199708.98000002</v>
          </cell>
          <cell r="E4036">
            <v>202787206.59</v>
          </cell>
          <cell r="F4036">
            <v>313166893.13999999</v>
          </cell>
        </row>
        <row r="4037">
          <cell r="A4037">
            <v>4491110101</v>
          </cell>
          <cell r="B4037" t="str">
            <v>PUBLICACIONES BALANC</v>
          </cell>
          <cell r="C4037">
            <v>1250000</v>
          </cell>
          <cell r="D4037">
            <v>2750000</v>
          </cell>
          <cell r="E4037">
            <v>1500000</v>
          </cell>
          <cell r="F4037">
            <v>2500000</v>
          </cell>
        </row>
        <row r="4038">
          <cell r="A4038">
            <v>4491110102</v>
          </cell>
          <cell r="B4038" t="str">
            <v>PUBLICACIONES MEMORI</v>
          </cell>
          <cell r="C4038">
            <v>0</v>
          </cell>
          <cell r="D4038">
            <v>17000000</v>
          </cell>
          <cell r="E4038">
            <v>17000000</v>
          </cell>
          <cell r="F4038">
            <v>0</v>
          </cell>
        </row>
        <row r="4039">
          <cell r="A4039">
            <v>4491110103</v>
          </cell>
          <cell r="B4039" t="str">
            <v>PUBLICACIONES LIBROS</v>
          </cell>
          <cell r="C4039">
            <v>0</v>
          </cell>
          <cell r="D4039">
            <v>64000000</v>
          </cell>
          <cell r="E4039">
            <v>64000000</v>
          </cell>
          <cell r="F4039">
            <v>0</v>
          </cell>
        </row>
        <row r="4040">
          <cell r="A4040">
            <v>4491110104</v>
          </cell>
          <cell r="B4040" t="str">
            <v>OTRAS PUBLICACIONES</v>
          </cell>
          <cell r="C4040">
            <v>0</v>
          </cell>
          <cell r="D4040">
            <v>26000000</v>
          </cell>
          <cell r="E4040">
            <v>26000000</v>
          </cell>
          <cell r="F4040">
            <v>0</v>
          </cell>
        </row>
        <row r="4041">
          <cell r="A4041">
            <v>4491110105</v>
          </cell>
          <cell r="B4041" t="str">
            <v>FEE AGENCIAS PUBLICI</v>
          </cell>
          <cell r="C4041">
            <v>57967755.119999997</v>
          </cell>
          <cell r="D4041">
            <v>114125866.76000001</v>
          </cell>
          <cell r="E4041">
            <v>56500000</v>
          </cell>
          <cell r="F4041">
            <v>115593621.88</v>
          </cell>
        </row>
        <row r="4042">
          <cell r="A4042">
            <v>4491110106</v>
          </cell>
          <cell r="B4042" t="str">
            <v>PARTICIP.PUBLICITARI</v>
          </cell>
          <cell r="C4042">
            <v>97536635.629999995</v>
          </cell>
          <cell r="D4042">
            <v>135323842.22</v>
          </cell>
          <cell r="E4042">
            <v>37787206.590000004</v>
          </cell>
          <cell r="F4042">
            <v>195073271.25999999</v>
          </cell>
        </row>
        <row r="4043">
          <cell r="A4043">
            <v>44911102</v>
          </cell>
          <cell r="B4043" t="str">
            <v>PUBLICAC.E/DIARIOS Y</v>
          </cell>
          <cell r="C4043">
            <v>133608907.06</v>
          </cell>
          <cell r="D4043">
            <v>557525012.70000005</v>
          </cell>
          <cell r="E4043">
            <v>436579200</v>
          </cell>
          <cell r="F4043">
            <v>254554719.75999999</v>
          </cell>
        </row>
        <row r="4044">
          <cell r="A4044">
            <v>44911104</v>
          </cell>
          <cell r="B4044" t="str">
            <v>PUBLICIDAD EN VALLAS</v>
          </cell>
          <cell r="C4044">
            <v>16627904.02</v>
          </cell>
          <cell r="D4044">
            <v>16627904.02</v>
          </cell>
          <cell r="E4044">
            <v>0</v>
          </cell>
          <cell r="F4044">
            <v>33255808.039999999</v>
          </cell>
        </row>
        <row r="4045">
          <cell r="A4045">
            <v>44911106</v>
          </cell>
          <cell r="B4045" t="str">
            <v>MATERIAL PROMOCIONAL</v>
          </cell>
          <cell r="C4045">
            <v>49634650.799999997</v>
          </cell>
          <cell r="D4045">
            <v>146790179.96000001</v>
          </cell>
          <cell r="E4045">
            <v>97000000</v>
          </cell>
          <cell r="F4045">
            <v>99424830.760000005</v>
          </cell>
        </row>
        <row r="4046">
          <cell r="A4046">
            <v>44911107</v>
          </cell>
          <cell r="B4046" t="str">
            <v>PRODUCCION DE PUBLIC</v>
          </cell>
          <cell r="C4046">
            <v>99102188.959999993</v>
          </cell>
          <cell r="D4046">
            <v>328581814.56</v>
          </cell>
          <cell r="E4046">
            <v>229000000</v>
          </cell>
          <cell r="F4046">
            <v>198684003.52000001</v>
          </cell>
        </row>
        <row r="4047">
          <cell r="A4047">
            <v>44911108</v>
          </cell>
          <cell r="B4047" t="str">
            <v>PUBLICIDAD T.V.</v>
          </cell>
          <cell r="C4047">
            <v>503974390.89999998</v>
          </cell>
          <cell r="D4047">
            <v>503974390.89999998</v>
          </cell>
          <cell r="E4047">
            <v>0</v>
          </cell>
          <cell r="F4047">
            <v>1007948781.8</v>
          </cell>
        </row>
        <row r="4048">
          <cell r="A4048">
            <v>44911109</v>
          </cell>
          <cell r="B4048" t="str">
            <v>PUBLICIDAD RADIO</v>
          </cell>
          <cell r="C4048">
            <v>43031092.079999998</v>
          </cell>
          <cell r="D4048">
            <v>133431092.08</v>
          </cell>
          <cell r="E4048">
            <v>133000000</v>
          </cell>
          <cell r="F4048">
            <v>43462184.159999996</v>
          </cell>
        </row>
        <row r="4049">
          <cell r="A4049">
            <v>44911110</v>
          </cell>
          <cell r="B4049" t="str">
            <v>PUBLICIDAD INSTITUCI</v>
          </cell>
          <cell r="C4049">
            <v>8910748.0999999996</v>
          </cell>
          <cell r="D4049">
            <v>13892746.4</v>
          </cell>
          <cell r="E4049">
            <v>0</v>
          </cell>
          <cell r="F4049">
            <v>22803494.5</v>
          </cell>
        </row>
        <row r="4050">
          <cell r="A4050">
            <v>44911111</v>
          </cell>
          <cell r="B4050" t="str">
            <v>PATROCINIOS</v>
          </cell>
          <cell r="C4050">
            <v>55186959.689999998</v>
          </cell>
          <cell r="D4050">
            <v>100987305.11</v>
          </cell>
          <cell r="E4050">
            <v>28000000</v>
          </cell>
          <cell r="F4050">
            <v>128174264.8</v>
          </cell>
        </row>
        <row r="4051">
          <cell r="A4051">
            <v>44911115</v>
          </cell>
          <cell r="B4051" t="str">
            <v>EVENTOS</v>
          </cell>
          <cell r="C4051">
            <v>5549160.7400000002</v>
          </cell>
          <cell r="D4051">
            <v>5686031.9800000004</v>
          </cell>
          <cell r="E4051">
            <v>0</v>
          </cell>
          <cell r="F4051">
            <v>11235192.720000001</v>
          </cell>
        </row>
        <row r="4052">
          <cell r="A4052">
            <v>44911178</v>
          </cell>
          <cell r="B4052" t="str">
            <v>GTOS PROMOCION TDC</v>
          </cell>
          <cell r="C4052">
            <v>1571404879.0599999</v>
          </cell>
          <cell r="D4052">
            <v>760410796.77999997</v>
          </cell>
          <cell r="E4052">
            <v>186000000</v>
          </cell>
          <cell r="F4052">
            <v>2145815675.8399999</v>
          </cell>
        </row>
        <row r="4053">
          <cell r="A4053">
            <v>4491117802</v>
          </cell>
          <cell r="B4053" t="str">
            <v>GTOS MANUALES IMP.Y</v>
          </cell>
          <cell r="C4053">
            <v>2402522.64</v>
          </cell>
          <cell r="D4053">
            <v>1340314.42</v>
          </cell>
          <cell r="E4053">
            <v>0</v>
          </cell>
          <cell r="F4053">
            <v>3742837.06</v>
          </cell>
        </row>
        <row r="4054">
          <cell r="A4054">
            <v>4491117803</v>
          </cell>
          <cell r="B4054" t="str">
            <v>GTOS.PROMOC.MILLA EM</v>
          </cell>
          <cell r="C4054">
            <v>867336523.05999994</v>
          </cell>
          <cell r="D4054">
            <v>424912686.18000001</v>
          </cell>
          <cell r="E4054">
            <v>93000000</v>
          </cell>
          <cell r="F4054">
            <v>1199249209.24</v>
          </cell>
        </row>
        <row r="4055">
          <cell r="A4055">
            <v>4491117804</v>
          </cell>
          <cell r="B4055" t="str">
            <v>GTOS.PROMOC.MILLA EM</v>
          </cell>
          <cell r="C4055">
            <v>701665833.36000001</v>
          </cell>
          <cell r="D4055">
            <v>334157796.18000001</v>
          </cell>
          <cell r="E4055">
            <v>93000000</v>
          </cell>
          <cell r="F4055">
            <v>942823629.53999996</v>
          </cell>
        </row>
        <row r="4056">
          <cell r="A4056">
            <v>44911199</v>
          </cell>
          <cell r="B4056" t="str">
            <v>ESTUDIO DE MERCADO</v>
          </cell>
          <cell r="C4056">
            <v>16343396.35</v>
          </cell>
          <cell r="D4056">
            <v>222355860</v>
          </cell>
          <cell r="E4056">
            <v>205000000</v>
          </cell>
          <cell r="F4056">
            <v>33699256.350000001</v>
          </cell>
        </row>
        <row r="4057">
          <cell r="A4057">
            <v>44912</v>
          </cell>
          <cell r="B4057" t="str">
            <v>APORTES A FOGADE</v>
          </cell>
          <cell r="C4057">
            <v>2072773311.52</v>
          </cell>
          <cell r="D4057">
            <v>2072773311.52</v>
          </cell>
          <cell r="E4057">
            <v>0</v>
          </cell>
          <cell r="F4057">
            <v>4145546623.04</v>
          </cell>
        </row>
        <row r="4058">
          <cell r="A4058">
            <v>449121</v>
          </cell>
          <cell r="B4058" t="str">
            <v>APORTES A FOGADE MN.</v>
          </cell>
          <cell r="C4058">
            <v>2072773311.52</v>
          </cell>
          <cell r="D4058">
            <v>2072773311.52</v>
          </cell>
          <cell r="E4058">
            <v>0</v>
          </cell>
          <cell r="F4058">
            <v>4145546623.04</v>
          </cell>
        </row>
        <row r="4059">
          <cell r="A4059">
            <v>44912101</v>
          </cell>
          <cell r="B4059" t="str">
            <v>APORTES A FOGADE MN.</v>
          </cell>
          <cell r="C4059">
            <v>2072773311.52</v>
          </cell>
          <cell r="D4059">
            <v>2072773311.52</v>
          </cell>
          <cell r="E4059">
            <v>0</v>
          </cell>
          <cell r="F4059">
            <v>4145546623.04</v>
          </cell>
        </row>
        <row r="4060">
          <cell r="A4060">
            <v>44913</v>
          </cell>
          <cell r="B4060" t="str">
            <v>APORTES SUDEBAN Y OT</v>
          </cell>
          <cell r="C4060">
            <v>630344197.94000006</v>
          </cell>
          <cell r="D4060">
            <v>632355030.27999997</v>
          </cell>
          <cell r="E4060">
            <v>0</v>
          </cell>
          <cell r="F4060">
            <v>1262699228.22</v>
          </cell>
        </row>
        <row r="4061">
          <cell r="A4061">
            <v>449131</v>
          </cell>
          <cell r="B4061" t="str">
            <v>APORTES A LA SUDEBAN</v>
          </cell>
          <cell r="C4061">
            <v>630344197.94000006</v>
          </cell>
          <cell r="D4061">
            <v>632355030.27999997</v>
          </cell>
          <cell r="E4061">
            <v>0</v>
          </cell>
          <cell r="F4061">
            <v>1262699228.22</v>
          </cell>
        </row>
        <row r="4062">
          <cell r="A4062">
            <v>44913101</v>
          </cell>
          <cell r="B4062" t="str">
            <v>APORTES A LA SUDEBAN</v>
          </cell>
          <cell r="C4062">
            <v>630344197.94000006</v>
          </cell>
          <cell r="D4062">
            <v>632355030.27999997</v>
          </cell>
          <cell r="E4062">
            <v>0</v>
          </cell>
          <cell r="F4062">
            <v>1262699228.22</v>
          </cell>
        </row>
        <row r="4063">
          <cell r="A4063">
            <v>44914</v>
          </cell>
          <cell r="B4063" t="str">
            <v>APORTES A L/ASOCIAC.</v>
          </cell>
          <cell r="C4063">
            <v>0</v>
          </cell>
          <cell r="D4063">
            <v>40021021.659999996</v>
          </cell>
          <cell r="E4063">
            <v>0</v>
          </cell>
          <cell r="F4063">
            <v>40021021.659999996</v>
          </cell>
        </row>
        <row r="4064">
          <cell r="A4064">
            <v>449141</v>
          </cell>
          <cell r="B4064" t="str">
            <v>APORT.ASOC.BANC.M.N.</v>
          </cell>
          <cell r="C4064">
            <v>0</v>
          </cell>
          <cell r="D4064">
            <v>40021021.659999996</v>
          </cell>
          <cell r="E4064">
            <v>0</v>
          </cell>
          <cell r="F4064">
            <v>40021021.659999996</v>
          </cell>
        </row>
        <row r="4065">
          <cell r="A4065">
            <v>44914101</v>
          </cell>
          <cell r="B4065" t="str">
            <v>APORT. ASOC. BANC.M.</v>
          </cell>
          <cell r="C4065">
            <v>0</v>
          </cell>
          <cell r="D4065">
            <v>40021021.659999996</v>
          </cell>
          <cell r="E4065">
            <v>0</v>
          </cell>
          <cell r="F4065">
            <v>40021021.659999996</v>
          </cell>
        </row>
        <row r="4066">
          <cell r="A4066">
            <v>44915</v>
          </cell>
          <cell r="B4066" t="str">
            <v>APORTES A OT.INSTITU</v>
          </cell>
          <cell r="C4066">
            <v>4002000</v>
          </cell>
          <cell r="D4066">
            <v>0</v>
          </cell>
          <cell r="E4066">
            <v>0</v>
          </cell>
          <cell r="F4066">
            <v>4002000</v>
          </cell>
        </row>
        <row r="4067">
          <cell r="A4067">
            <v>449151</v>
          </cell>
          <cell r="B4067" t="str">
            <v>APOT. A OTRAS INST.M</v>
          </cell>
          <cell r="C4067">
            <v>4002000</v>
          </cell>
          <cell r="D4067">
            <v>0</v>
          </cell>
          <cell r="E4067">
            <v>0</v>
          </cell>
          <cell r="F4067">
            <v>4002000</v>
          </cell>
        </row>
        <row r="4068">
          <cell r="A4068">
            <v>44915101</v>
          </cell>
          <cell r="B4068" t="str">
            <v>APORT. A OTRAS INST.</v>
          </cell>
          <cell r="C4068">
            <v>4002000</v>
          </cell>
          <cell r="D4068">
            <v>0</v>
          </cell>
          <cell r="E4068">
            <v>0</v>
          </cell>
          <cell r="F4068">
            <v>4002000</v>
          </cell>
        </row>
        <row r="4069">
          <cell r="A4069">
            <v>44917</v>
          </cell>
          <cell r="B4069" t="str">
            <v>RELACIONES PUBLICAS</v>
          </cell>
          <cell r="C4069">
            <v>160445832.5</v>
          </cell>
          <cell r="D4069">
            <v>142498270.97999999</v>
          </cell>
          <cell r="E4069">
            <v>18300000</v>
          </cell>
          <cell r="F4069">
            <v>284644103.48000002</v>
          </cell>
        </row>
        <row r="4070">
          <cell r="A4070">
            <v>449171</v>
          </cell>
          <cell r="B4070" t="str">
            <v>RELACIONES PUBLICAS</v>
          </cell>
          <cell r="C4070">
            <v>160445832.5</v>
          </cell>
          <cell r="D4070">
            <v>142498270.97999999</v>
          </cell>
          <cell r="E4070">
            <v>18300000</v>
          </cell>
          <cell r="F4070">
            <v>284644103.48000002</v>
          </cell>
        </row>
        <row r="4071">
          <cell r="A4071">
            <v>44917102</v>
          </cell>
          <cell r="B4071" t="str">
            <v>GTOS.CUOTAS Y CONSUM</v>
          </cell>
          <cell r="C4071">
            <v>20171799</v>
          </cell>
          <cell r="D4071">
            <v>4694924</v>
          </cell>
          <cell r="E4071">
            <v>0</v>
          </cell>
          <cell r="F4071">
            <v>24866723</v>
          </cell>
        </row>
        <row r="4072">
          <cell r="A4072">
            <v>44917103</v>
          </cell>
          <cell r="B4072" t="str">
            <v>GTOS. DE REPRESENT.</v>
          </cell>
          <cell r="C4072">
            <v>7114157.2999999998</v>
          </cell>
          <cell r="D4072">
            <v>9564899.8399999999</v>
          </cell>
          <cell r="E4072">
            <v>1000000</v>
          </cell>
          <cell r="F4072">
            <v>15679057.140000001</v>
          </cell>
        </row>
        <row r="4073">
          <cell r="A4073">
            <v>4491710301</v>
          </cell>
          <cell r="B4073" t="str">
            <v>GTOS D/COMIDAS C/CLI</v>
          </cell>
          <cell r="C4073">
            <v>6957557.2999999998</v>
          </cell>
          <cell r="D4073">
            <v>8564899.8399999999</v>
          </cell>
          <cell r="E4073">
            <v>0</v>
          </cell>
          <cell r="F4073">
            <v>15522457.140000001</v>
          </cell>
        </row>
        <row r="4074">
          <cell r="A4074">
            <v>4491710302</v>
          </cell>
          <cell r="B4074" t="str">
            <v>OTROS GTOS. D/ATENCI</v>
          </cell>
          <cell r="C4074">
            <v>156600</v>
          </cell>
          <cell r="D4074">
            <v>1000000</v>
          </cell>
          <cell r="E4074">
            <v>1000000</v>
          </cell>
          <cell r="F4074">
            <v>156600</v>
          </cell>
        </row>
        <row r="4075">
          <cell r="A4075">
            <v>44917105</v>
          </cell>
          <cell r="B4075" t="str">
            <v>GASTOS DE FLORES</v>
          </cell>
          <cell r="C4075">
            <v>149222.39999999999</v>
          </cell>
          <cell r="D4075">
            <v>335560</v>
          </cell>
          <cell r="E4075">
            <v>0</v>
          </cell>
          <cell r="F4075">
            <v>484782.4</v>
          </cell>
        </row>
        <row r="4076">
          <cell r="A4076">
            <v>44917106</v>
          </cell>
          <cell r="B4076" t="str">
            <v>ESTACIONAMIENTO CLIE</v>
          </cell>
          <cell r="C4076">
            <v>4563940</v>
          </cell>
          <cell r="D4076">
            <v>15685330</v>
          </cell>
          <cell r="E4076">
            <v>11300000</v>
          </cell>
          <cell r="F4076">
            <v>8949270</v>
          </cell>
        </row>
        <row r="4077">
          <cell r="A4077">
            <v>44917107</v>
          </cell>
          <cell r="B4077" t="str">
            <v>GTOS. CUOTAS Y ASOCI</v>
          </cell>
          <cell r="C4077">
            <v>123448613.8</v>
          </cell>
          <cell r="D4077">
            <v>103253321.23</v>
          </cell>
          <cell r="E4077">
            <v>3000000</v>
          </cell>
          <cell r="F4077">
            <v>223701935.03</v>
          </cell>
        </row>
        <row r="4078">
          <cell r="A4078">
            <v>4491710701</v>
          </cell>
          <cell r="B4078" t="str">
            <v>CUOTAS ASOCIACIONES</v>
          </cell>
          <cell r="C4078">
            <v>4660544.09</v>
          </cell>
          <cell r="D4078">
            <v>7324697.8799999999</v>
          </cell>
          <cell r="E4078">
            <v>3000000</v>
          </cell>
          <cell r="F4078">
            <v>8985241.9700000007</v>
          </cell>
        </row>
        <row r="4079">
          <cell r="A4079">
            <v>4491710702</v>
          </cell>
          <cell r="B4079" t="str">
            <v>CUOTAS CAMARAS</v>
          </cell>
          <cell r="C4079">
            <v>4896389.75</v>
          </cell>
          <cell r="D4079">
            <v>7298072</v>
          </cell>
          <cell r="E4079">
            <v>0</v>
          </cell>
          <cell r="F4079">
            <v>12194461.75</v>
          </cell>
        </row>
        <row r="4080">
          <cell r="A4080">
            <v>4491710703</v>
          </cell>
          <cell r="B4080" t="str">
            <v>GTOS CUOTAS TRIMEST.</v>
          </cell>
          <cell r="C4080">
            <v>38350767.170000002</v>
          </cell>
          <cell r="D4080">
            <v>33403680</v>
          </cell>
          <cell r="E4080">
            <v>0</v>
          </cell>
          <cell r="F4080">
            <v>71754447.170000002</v>
          </cell>
        </row>
        <row r="4081">
          <cell r="A4081">
            <v>4491710704</v>
          </cell>
          <cell r="B4081" t="str">
            <v>GTOS CUOTAS TRIMEST.</v>
          </cell>
          <cell r="C4081">
            <v>75540912.790000007</v>
          </cell>
          <cell r="D4081">
            <v>55226871.350000001</v>
          </cell>
          <cell r="E4081">
            <v>0</v>
          </cell>
          <cell r="F4081">
            <v>130767784.14</v>
          </cell>
        </row>
        <row r="4082">
          <cell r="A4082">
            <v>44917108</v>
          </cell>
          <cell r="B4082" t="str">
            <v>ESTACIONAMIENTO FUNC</v>
          </cell>
          <cell r="C4082">
            <v>4998100</v>
          </cell>
          <cell r="D4082">
            <v>8086926</v>
          </cell>
          <cell r="E4082">
            <v>3000000</v>
          </cell>
          <cell r="F4082">
            <v>10085026</v>
          </cell>
        </row>
        <row r="4083">
          <cell r="A4083">
            <v>44917109</v>
          </cell>
          <cell r="B4083" t="str">
            <v>OBSEQUIOS ESPECIALES</v>
          </cell>
          <cell r="C4083">
            <v>0</v>
          </cell>
          <cell r="D4083">
            <v>877309.91</v>
          </cell>
          <cell r="E4083">
            <v>0</v>
          </cell>
          <cell r="F4083">
            <v>877309.91</v>
          </cell>
        </row>
        <row r="4084">
          <cell r="A4084">
            <v>44999</v>
          </cell>
          <cell r="B4084" t="str">
            <v>GASTOS GENERALES DIV</v>
          </cell>
          <cell r="C4084">
            <v>325383698.20999998</v>
          </cell>
          <cell r="D4084">
            <v>832980203.53999996</v>
          </cell>
          <cell r="E4084">
            <v>411125168.88999999</v>
          </cell>
          <cell r="F4084">
            <v>747238732.86000001</v>
          </cell>
        </row>
        <row r="4085">
          <cell r="A4085">
            <v>449991</v>
          </cell>
          <cell r="B4085" t="str">
            <v>GASTOS GENERALES DIV</v>
          </cell>
          <cell r="C4085">
            <v>325383698.20999998</v>
          </cell>
          <cell r="D4085">
            <v>832980203.53999996</v>
          </cell>
          <cell r="E4085">
            <v>411125168.88999999</v>
          </cell>
          <cell r="F4085">
            <v>747238732.86000001</v>
          </cell>
        </row>
        <row r="4086">
          <cell r="A4086">
            <v>44999104</v>
          </cell>
          <cell r="B4086" t="str">
            <v>GTOS.MOBIL.EQUIP.VEH</v>
          </cell>
          <cell r="C4086">
            <v>37222922.460000001</v>
          </cell>
          <cell r="D4086">
            <v>332811502.98000002</v>
          </cell>
          <cell r="E4086">
            <v>205839050.56999999</v>
          </cell>
          <cell r="F4086">
            <v>164195374.87</v>
          </cell>
        </row>
        <row r="4087">
          <cell r="A4087">
            <v>4499910401</v>
          </cell>
          <cell r="B4087" t="str">
            <v>MOBILIARIO NO DEPREC</v>
          </cell>
          <cell r="C4087">
            <v>23579382.559999999</v>
          </cell>
          <cell r="D4087">
            <v>137418299.5</v>
          </cell>
          <cell r="E4087">
            <v>131859260</v>
          </cell>
          <cell r="F4087">
            <v>29138422.059999999</v>
          </cell>
        </row>
        <row r="4088">
          <cell r="A4088">
            <v>4499910402</v>
          </cell>
          <cell r="B4088" t="str">
            <v>EQUIPOS D/COMPUTACIO</v>
          </cell>
          <cell r="C4088">
            <v>1812260.7</v>
          </cell>
          <cell r="D4088">
            <v>98400000</v>
          </cell>
          <cell r="E4088">
            <v>0</v>
          </cell>
          <cell r="F4088">
            <v>100212260.7</v>
          </cell>
        </row>
        <row r="4089">
          <cell r="A4089">
            <v>4499910404</v>
          </cell>
          <cell r="B4089" t="str">
            <v>EQUIPO D/SEGURIDAD N</v>
          </cell>
          <cell r="C4089">
            <v>4365701.76</v>
          </cell>
          <cell r="D4089">
            <v>66532690.399999999</v>
          </cell>
          <cell r="E4089">
            <v>55000000</v>
          </cell>
          <cell r="F4089">
            <v>15898392.16</v>
          </cell>
        </row>
        <row r="4090">
          <cell r="A4090">
            <v>4499910405</v>
          </cell>
          <cell r="B4090" t="str">
            <v>EQUIPO D/OFICINA N/D</v>
          </cell>
          <cell r="C4090">
            <v>7465577.4400000004</v>
          </cell>
          <cell r="D4090">
            <v>30460513.079999998</v>
          </cell>
          <cell r="E4090">
            <v>18979790.57</v>
          </cell>
          <cell r="F4090">
            <v>18946299.949999999</v>
          </cell>
        </row>
        <row r="4091">
          <cell r="A4091">
            <v>44999105</v>
          </cell>
          <cell r="B4091" t="str">
            <v>COMEDOR EJECUTIVOS</v>
          </cell>
          <cell r="C4091">
            <v>187859461.69</v>
          </cell>
          <cell r="D4091">
            <v>214251146.12</v>
          </cell>
          <cell r="E4091">
            <v>34600000</v>
          </cell>
          <cell r="F4091">
            <v>367510607.81</v>
          </cell>
        </row>
        <row r="4092">
          <cell r="A4092">
            <v>4499910501</v>
          </cell>
          <cell r="B4092" t="str">
            <v>COMEDOR DE EMPLEADOS</v>
          </cell>
          <cell r="C4092">
            <v>154072041.75999999</v>
          </cell>
          <cell r="D4092">
            <v>163600826.12</v>
          </cell>
          <cell r="E4092">
            <v>9600000</v>
          </cell>
          <cell r="F4092">
            <v>308072867.88</v>
          </cell>
        </row>
        <row r="4093">
          <cell r="A4093">
            <v>4499910505</v>
          </cell>
          <cell r="B4093" t="str">
            <v>SERVICIO COMEDOR EJE</v>
          </cell>
          <cell r="C4093">
            <v>33787419.93</v>
          </cell>
          <cell r="D4093">
            <v>50650320</v>
          </cell>
          <cell r="E4093">
            <v>25000000</v>
          </cell>
          <cell r="F4093">
            <v>59437739.93</v>
          </cell>
        </row>
        <row r="4094">
          <cell r="A4094">
            <v>44999106</v>
          </cell>
          <cell r="B4094" t="str">
            <v>EMISION E IMPRESION</v>
          </cell>
          <cell r="C4094">
            <v>15969869.25</v>
          </cell>
          <cell r="D4094">
            <v>20321127.300000001</v>
          </cell>
          <cell r="E4094">
            <v>0</v>
          </cell>
          <cell r="F4094">
            <v>36290996.549999997</v>
          </cell>
        </row>
        <row r="4095">
          <cell r="A4095">
            <v>44999107</v>
          </cell>
          <cell r="B4095" t="str">
            <v>PLANTAS ORNAMENTALES</v>
          </cell>
          <cell r="C4095">
            <v>1283145.56</v>
          </cell>
          <cell r="D4095">
            <v>3392688.43</v>
          </cell>
          <cell r="E4095">
            <v>800000</v>
          </cell>
          <cell r="F4095">
            <v>3875833.99</v>
          </cell>
        </row>
        <row r="4096">
          <cell r="A4096">
            <v>44999108</v>
          </cell>
          <cell r="B4096" t="str">
            <v>CAFE,AZUCAR,VASOS Y</v>
          </cell>
          <cell r="C4096">
            <v>4445152.72</v>
          </cell>
          <cell r="D4096">
            <v>4763882.3600000003</v>
          </cell>
          <cell r="E4096">
            <v>10000</v>
          </cell>
          <cell r="F4096">
            <v>9199035.0800000001</v>
          </cell>
        </row>
        <row r="4097">
          <cell r="A4097">
            <v>44999109</v>
          </cell>
          <cell r="B4097" t="str">
            <v>TEXTOS DE CONSULTA</v>
          </cell>
          <cell r="C4097">
            <v>176358</v>
          </cell>
          <cell r="D4097">
            <v>277593</v>
          </cell>
          <cell r="E4097">
            <v>0</v>
          </cell>
          <cell r="F4097">
            <v>453951</v>
          </cell>
        </row>
        <row r="4098">
          <cell r="A4098">
            <v>44999111</v>
          </cell>
          <cell r="B4098" t="str">
            <v>CORONAS FUNEB.Y AVI.</v>
          </cell>
          <cell r="C4098">
            <v>1774800</v>
          </cell>
          <cell r="D4098">
            <v>1431400</v>
          </cell>
          <cell r="E4098">
            <v>0</v>
          </cell>
          <cell r="F4098">
            <v>3206200</v>
          </cell>
        </row>
        <row r="4099">
          <cell r="A4099">
            <v>44999113</v>
          </cell>
          <cell r="B4099" t="str">
            <v>COMIDA Y TRASL.VIGIL</v>
          </cell>
          <cell r="C4099">
            <v>700860</v>
          </cell>
          <cell r="D4099">
            <v>839150</v>
          </cell>
          <cell r="E4099">
            <v>0</v>
          </cell>
          <cell r="F4099">
            <v>1540010</v>
          </cell>
        </row>
        <row r="4100">
          <cell r="A4100">
            <v>44999116</v>
          </cell>
          <cell r="B4100" t="str">
            <v>GTOS.EMPLEADOS BBV-H</v>
          </cell>
          <cell r="C4100">
            <v>8108828.46</v>
          </cell>
          <cell r="D4100">
            <v>115348182</v>
          </cell>
          <cell r="E4100">
            <v>106955962.5</v>
          </cell>
          <cell r="F4100">
            <v>16501047.960000001</v>
          </cell>
        </row>
        <row r="4101">
          <cell r="A4101">
            <v>44999117</v>
          </cell>
          <cell r="B4101" t="str">
            <v>GTOS.EMPLEADOS BBV-V</v>
          </cell>
          <cell r="C4101">
            <v>59560988.43</v>
          </cell>
          <cell r="D4101">
            <v>102053000</v>
          </cell>
          <cell r="E4101">
            <v>51000000</v>
          </cell>
          <cell r="F4101">
            <v>110613988.43000001</v>
          </cell>
        </row>
        <row r="4102">
          <cell r="A4102">
            <v>44999118</v>
          </cell>
          <cell r="B4102" t="str">
            <v>GTOS.EMPLEADOS BBV-C</v>
          </cell>
          <cell r="C4102">
            <v>1101145.73</v>
          </cell>
          <cell r="D4102">
            <v>17879265.879999999</v>
          </cell>
          <cell r="E4102">
            <v>7706934.1500000004</v>
          </cell>
          <cell r="F4102">
            <v>11273477.460000001</v>
          </cell>
        </row>
        <row r="4103">
          <cell r="A4103">
            <v>44999119</v>
          </cell>
          <cell r="B4103" t="str">
            <v>GTOS.EMPLEADOS BBV-O</v>
          </cell>
          <cell r="C4103">
            <v>354623.4</v>
          </cell>
          <cell r="D4103">
            <v>9775418.5600000005</v>
          </cell>
          <cell r="E4103">
            <v>4213221.67</v>
          </cell>
          <cell r="F4103">
            <v>5916820.29</v>
          </cell>
        </row>
        <row r="4104">
          <cell r="A4104">
            <v>44999178</v>
          </cell>
          <cell r="B4104" t="str">
            <v>CONSUMO TARJ.PLASTIC</v>
          </cell>
          <cell r="C4104">
            <v>6825542.5099999998</v>
          </cell>
          <cell r="D4104">
            <v>9835846.9100000001</v>
          </cell>
          <cell r="E4104">
            <v>0</v>
          </cell>
          <cell r="F4104">
            <v>16661389.42</v>
          </cell>
        </row>
        <row r="4105">
          <cell r="A4105">
            <v>4499917801</v>
          </cell>
          <cell r="B4105" t="str">
            <v>CONSUMO TARJ.M.CARD</v>
          </cell>
          <cell r="C4105">
            <v>2077352.87</v>
          </cell>
          <cell r="D4105">
            <v>2267370.42</v>
          </cell>
          <cell r="E4105">
            <v>0</v>
          </cell>
          <cell r="F4105">
            <v>4344723.29</v>
          </cell>
        </row>
        <row r="4106">
          <cell r="A4106">
            <v>4499917802</v>
          </cell>
          <cell r="B4106" t="str">
            <v>CONSUMO TARJ.VISA TD</v>
          </cell>
          <cell r="C4106">
            <v>4748189.6399999997</v>
          </cell>
          <cell r="D4106">
            <v>7568476.4900000002</v>
          </cell>
          <cell r="E4106">
            <v>0</v>
          </cell>
          <cell r="F4106">
            <v>12316666.130000001</v>
          </cell>
        </row>
        <row r="4107">
          <cell r="A4107">
            <v>44</v>
          </cell>
          <cell r="B4107" t="str">
            <v>TOTAL GTOS. GLES.Y</v>
          </cell>
          <cell r="C4107">
            <v>39799866774.589996</v>
          </cell>
          <cell r="D4107">
            <v>73954106373.649994</v>
          </cell>
          <cell r="E4107">
            <v>33973493805.380001</v>
          </cell>
          <cell r="F4107">
            <v>79780479342.860001</v>
          </cell>
        </row>
        <row r="4108">
          <cell r="A4108">
            <v>451</v>
          </cell>
          <cell r="B4108" t="str">
            <v>GASTOS EXTRAORDINARI</v>
          </cell>
          <cell r="C4108">
            <v>578123717.17999995</v>
          </cell>
          <cell r="D4108">
            <v>433225494.01999998</v>
          </cell>
          <cell r="E4108">
            <v>46083329.399999999</v>
          </cell>
          <cell r="F4108">
            <v>965265881.79999995</v>
          </cell>
        </row>
        <row r="4109">
          <cell r="A4109">
            <v>45101</v>
          </cell>
          <cell r="B4109" t="str">
            <v>DONACIONES EFECT.P/I</v>
          </cell>
          <cell r="C4109">
            <v>0</v>
          </cell>
          <cell r="D4109">
            <v>20095664.59</v>
          </cell>
          <cell r="E4109">
            <v>20000000</v>
          </cell>
          <cell r="F4109">
            <v>95664.59</v>
          </cell>
        </row>
        <row r="4110">
          <cell r="A4110">
            <v>451011</v>
          </cell>
          <cell r="B4110" t="str">
            <v>DONACIONES EFECT.P/I</v>
          </cell>
          <cell r="C4110">
            <v>0</v>
          </cell>
          <cell r="D4110">
            <v>20095664.59</v>
          </cell>
          <cell r="E4110">
            <v>20000000</v>
          </cell>
          <cell r="F4110">
            <v>95664.59</v>
          </cell>
        </row>
        <row r="4111">
          <cell r="A4111">
            <v>45101102</v>
          </cell>
          <cell r="B4111" t="str">
            <v>LIBERALIDADES</v>
          </cell>
          <cell r="C4111">
            <v>0</v>
          </cell>
          <cell r="D4111">
            <v>20095664.59</v>
          </cell>
          <cell r="E4111">
            <v>20000000</v>
          </cell>
          <cell r="F4111">
            <v>95664.59</v>
          </cell>
        </row>
        <row r="4112">
          <cell r="A4112">
            <v>45102</v>
          </cell>
          <cell r="B4112" t="str">
            <v>PERDIDAS POR SINIEST</v>
          </cell>
          <cell r="C4112">
            <v>141342486.59999999</v>
          </cell>
          <cell r="D4112">
            <v>173485447.28999999</v>
          </cell>
          <cell r="E4112">
            <v>24085750.48</v>
          </cell>
          <cell r="F4112">
            <v>290742183.41000003</v>
          </cell>
        </row>
        <row r="4113">
          <cell r="A4113">
            <v>451021</v>
          </cell>
          <cell r="B4113" t="str">
            <v>PERDIDAS POR SINIEST</v>
          </cell>
          <cell r="C4113">
            <v>141342486.59999999</v>
          </cell>
          <cell r="D4113">
            <v>173485447.28999999</v>
          </cell>
          <cell r="E4113">
            <v>24085750.48</v>
          </cell>
          <cell r="F4113">
            <v>290742183.41000003</v>
          </cell>
        </row>
        <row r="4114">
          <cell r="A4114">
            <v>45102101</v>
          </cell>
          <cell r="B4114" t="str">
            <v>POR SINIESTRO TDC MA</v>
          </cell>
          <cell r="C4114">
            <v>141342486.59999999</v>
          </cell>
          <cell r="D4114">
            <v>173485447.28999999</v>
          </cell>
          <cell r="E4114">
            <v>24085750.48</v>
          </cell>
          <cell r="F4114">
            <v>290742183.41000003</v>
          </cell>
        </row>
        <row r="4115">
          <cell r="A4115">
            <v>4510210101</v>
          </cell>
          <cell r="B4115" t="str">
            <v xml:space="preserve"> POR SINIESTRO TDC M</v>
          </cell>
          <cell r="C4115">
            <v>18841006.789999999</v>
          </cell>
          <cell r="D4115">
            <v>22468826.239999998</v>
          </cell>
          <cell r="E4115">
            <v>15275713.800000001</v>
          </cell>
          <cell r="F4115">
            <v>26034119.23</v>
          </cell>
        </row>
        <row r="4116">
          <cell r="A4116">
            <v>451021010101</v>
          </cell>
          <cell r="B4116" t="str">
            <v xml:space="preserve"> POR FALSIFICACION D</v>
          </cell>
          <cell r="C4116">
            <v>17599252.719999999</v>
          </cell>
          <cell r="D4116">
            <v>5437882.4400000004</v>
          </cell>
          <cell r="E4116">
            <v>0</v>
          </cell>
          <cell r="F4116">
            <v>23037135.16</v>
          </cell>
        </row>
        <row r="4117">
          <cell r="A4117">
            <v>451021010102</v>
          </cell>
          <cell r="B4117" t="str">
            <v>POR MALA ENTREGA DE</v>
          </cell>
          <cell r="C4117">
            <v>302500.01</v>
          </cell>
          <cell r="D4117">
            <v>16117641.91</v>
          </cell>
          <cell r="E4117">
            <v>15259618.91</v>
          </cell>
          <cell r="F4117">
            <v>1160523.01</v>
          </cell>
        </row>
        <row r="4118">
          <cell r="A4118">
            <v>451021010106</v>
          </cell>
          <cell r="B4118" t="str">
            <v>POR TDC CASTIGADAS O</v>
          </cell>
          <cell r="C4118">
            <v>939254.06</v>
          </cell>
          <cell r="D4118">
            <v>913301.89</v>
          </cell>
          <cell r="E4118">
            <v>16094.89</v>
          </cell>
          <cell r="F4118">
            <v>1836461.06</v>
          </cell>
        </row>
        <row r="4119">
          <cell r="A4119">
            <v>4510210102</v>
          </cell>
          <cell r="B4119" t="str">
            <v>POR SINIESTRO TDC VI</v>
          </cell>
          <cell r="C4119">
            <v>7970485.9900000002</v>
          </cell>
          <cell r="D4119">
            <v>15874790.109999999</v>
          </cell>
          <cell r="E4119">
            <v>3236.68</v>
          </cell>
          <cell r="F4119">
            <v>23842039.420000002</v>
          </cell>
        </row>
        <row r="4120">
          <cell r="A4120">
            <v>451021010201</v>
          </cell>
          <cell r="B4120" t="str">
            <v>POR FALSIFICACION DE</v>
          </cell>
          <cell r="C4120">
            <v>7417301.9199999999</v>
          </cell>
          <cell r="D4120">
            <v>15302418.91</v>
          </cell>
          <cell r="E4120">
            <v>0</v>
          </cell>
          <cell r="F4120">
            <v>22719720.829999998</v>
          </cell>
        </row>
        <row r="4121">
          <cell r="A4121">
            <v>451021010206</v>
          </cell>
          <cell r="B4121" t="str">
            <v>POR TDC CASTIGADAS O</v>
          </cell>
          <cell r="C4121">
            <v>553184.06999999995</v>
          </cell>
          <cell r="D4121">
            <v>572371.19999999995</v>
          </cell>
          <cell r="E4121">
            <v>3236.68</v>
          </cell>
          <cell r="F4121">
            <v>1122318.5900000001</v>
          </cell>
        </row>
        <row r="4122">
          <cell r="A4122">
            <v>4510210112</v>
          </cell>
          <cell r="B4122" t="str">
            <v>SINIESTRO MOBIL. EDI</v>
          </cell>
          <cell r="C4122">
            <v>14073613.720000001</v>
          </cell>
          <cell r="D4122">
            <v>13480050.279999999</v>
          </cell>
          <cell r="E4122">
            <v>100000</v>
          </cell>
          <cell r="F4122">
            <v>27453664</v>
          </cell>
        </row>
        <row r="4123">
          <cell r="A4123">
            <v>4510210113</v>
          </cell>
          <cell r="B4123" t="str">
            <v>POR SINIESTRO TDD</v>
          </cell>
          <cell r="C4123">
            <v>100457380.09999999</v>
          </cell>
          <cell r="D4123">
            <v>121661780.66</v>
          </cell>
          <cell r="E4123">
            <v>8706800</v>
          </cell>
          <cell r="F4123">
            <v>213412360.75999999</v>
          </cell>
        </row>
        <row r="4124">
          <cell r="A4124">
            <v>451021011301</v>
          </cell>
          <cell r="B4124" t="str">
            <v>SINIESTRO P/FALSIFIC</v>
          </cell>
          <cell r="C4124">
            <v>100457380.09999999</v>
          </cell>
          <cell r="D4124">
            <v>121661780.66</v>
          </cell>
          <cell r="E4124">
            <v>8706800</v>
          </cell>
          <cell r="F4124">
            <v>213412360.75999999</v>
          </cell>
        </row>
        <row r="4125">
          <cell r="A4125">
            <v>45103</v>
          </cell>
          <cell r="B4125" t="str">
            <v>PERD.P/ROB., ASALTOS</v>
          </cell>
          <cell r="C4125">
            <v>308987692.38999999</v>
          </cell>
          <cell r="D4125">
            <v>135185998.69</v>
          </cell>
          <cell r="E4125">
            <v>0</v>
          </cell>
          <cell r="F4125">
            <v>444173691.07999998</v>
          </cell>
        </row>
        <row r="4126">
          <cell r="A4126">
            <v>451031</v>
          </cell>
          <cell r="B4126" t="str">
            <v>PERDIDAS P/ROBOS,ASA</v>
          </cell>
          <cell r="C4126">
            <v>308987692.38999999</v>
          </cell>
          <cell r="D4126">
            <v>135185998.69</v>
          </cell>
          <cell r="E4126">
            <v>0</v>
          </cell>
          <cell r="F4126">
            <v>444173691.07999998</v>
          </cell>
        </row>
        <row r="4127">
          <cell r="A4127">
            <v>45103101</v>
          </cell>
          <cell r="B4127" t="str">
            <v>ROBOS Y HURTOS</v>
          </cell>
          <cell r="C4127">
            <v>201479690.30000001</v>
          </cell>
          <cell r="D4127">
            <v>47782478.039999999</v>
          </cell>
          <cell r="E4127">
            <v>0</v>
          </cell>
          <cell r="F4127">
            <v>249262168.34</v>
          </cell>
        </row>
        <row r="4128">
          <cell r="A4128">
            <v>4510310101</v>
          </cell>
          <cell r="B4128" t="str">
            <v>ROBOS EFECTIVO OFICI</v>
          </cell>
          <cell r="C4128">
            <v>12360000</v>
          </cell>
          <cell r="D4128">
            <v>0</v>
          </cell>
          <cell r="E4128">
            <v>0</v>
          </cell>
          <cell r="F4128">
            <v>12360000</v>
          </cell>
        </row>
        <row r="4129">
          <cell r="A4129">
            <v>4510310102</v>
          </cell>
          <cell r="B4129" t="str">
            <v>ROBOS A CAJEROS AUTO</v>
          </cell>
          <cell r="C4129">
            <v>169350000</v>
          </cell>
          <cell r="D4129">
            <v>0</v>
          </cell>
          <cell r="E4129">
            <v>0</v>
          </cell>
          <cell r="F4129">
            <v>169350000</v>
          </cell>
        </row>
        <row r="4130">
          <cell r="A4130">
            <v>4510310104</v>
          </cell>
          <cell r="B4130" t="str">
            <v>PERD.P/SINIEST.D/ATM</v>
          </cell>
          <cell r="C4130">
            <v>19769690.300000001</v>
          </cell>
          <cell r="D4130">
            <v>47782478.039999999</v>
          </cell>
          <cell r="E4130">
            <v>0</v>
          </cell>
          <cell r="F4130">
            <v>67552168.340000004</v>
          </cell>
        </row>
        <row r="4131">
          <cell r="A4131">
            <v>45103103</v>
          </cell>
          <cell r="B4131" t="str">
            <v>FRAUDES</v>
          </cell>
          <cell r="C4131">
            <v>107508002.09</v>
          </cell>
          <cell r="D4131">
            <v>87403520.650000006</v>
          </cell>
          <cell r="E4131">
            <v>0</v>
          </cell>
          <cell r="F4131">
            <v>194911522.74000001</v>
          </cell>
        </row>
        <row r="4132">
          <cell r="A4132">
            <v>4510310301</v>
          </cell>
          <cell r="B4132" t="str">
            <v>FRAUDES PROCEDENTES</v>
          </cell>
          <cell r="C4132">
            <v>107508002.09</v>
          </cell>
          <cell r="D4132">
            <v>87403520.650000006</v>
          </cell>
          <cell r="E4132">
            <v>0</v>
          </cell>
          <cell r="F4132">
            <v>194911522.74000001</v>
          </cell>
        </row>
        <row r="4133">
          <cell r="A4133">
            <v>451031030101</v>
          </cell>
          <cell r="B4133" t="str">
            <v>PAGO D/CHEQUES</v>
          </cell>
          <cell r="C4133">
            <v>75500052.480000004</v>
          </cell>
          <cell r="D4133">
            <v>76517520.650000006</v>
          </cell>
          <cell r="E4133">
            <v>0</v>
          </cell>
          <cell r="F4133">
            <v>152017573.13</v>
          </cell>
        </row>
        <row r="4134">
          <cell r="A4134">
            <v>451031030102</v>
          </cell>
          <cell r="B4134" t="str">
            <v>RETIR.E/CTAS. CTES.</v>
          </cell>
          <cell r="C4134">
            <v>0</v>
          </cell>
          <cell r="D4134">
            <v>7236000</v>
          </cell>
          <cell r="E4134">
            <v>0</v>
          </cell>
          <cell r="F4134">
            <v>7236000</v>
          </cell>
        </row>
        <row r="4135">
          <cell r="A4135">
            <v>451031030104</v>
          </cell>
          <cell r="B4135" t="str">
            <v>RETIROS E/CTAS.D/AHO</v>
          </cell>
          <cell r="C4135">
            <v>32007949.609999999</v>
          </cell>
          <cell r="D4135">
            <v>3650000</v>
          </cell>
          <cell r="E4135">
            <v>0</v>
          </cell>
          <cell r="F4135">
            <v>35657949.609999999</v>
          </cell>
        </row>
        <row r="4136">
          <cell r="A4136">
            <v>45199</v>
          </cell>
          <cell r="B4136" t="str">
            <v>OTROS GTOS.EXTRAORDI</v>
          </cell>
          <cell r="C4136">
            <v>127793538.19</v>
          </cell>
          <cell r="D4136">
            <v>104458383.45</v>
          </cell>
          <cell r="E4136">
            <v>1997578.92</v>
          </cell>
          <cell r="F4136">
            <v>230254342.72</v>
          </cell>
        </row>
        <row r="4137">
          <cell r="A4137">
            <v>451991</v>
          </cell>
          <cell r="B4137" t="str">
            <v>OTROS GTOS.EXTRAOR.M</v>
          </cell>
          <cell r="C4137">
            <v>127793538.19</v>
          </cell>
          <cell r="D4137">
            <v>104458383.45</v>
          </cell>
          <cell r="E4137">
            <v>1997578.92</v>
          </cell>
          <cell r="F4137">
            <v>230254342.72</v>
          </cell>
        </row>
        <row r="4138">
          <cell r="A4138">
            <v>45199102</v>
          </cell>
          <cell r="B4138" t="str">
            <v>GTO.GTION.COMERC.TDD</v>
          </cell>
          <cell r="C4138">
            <v>27486765</v>
          </cell>
          <cell r="D4138">
            <v>40792007.880000003</v>
          </cell>
          <cell r="E4138">
            <v>0</v>
          </cell>
          <cell r="F4138">
            <v>68278772.879999995</v>
          </cell>
        </row>
        <row r="4139">
          <cell r="A4139">
            <v>4519910203</v>
          </cell>
          <cell r="B4139" t="str">
            <v>DECISION COMERC.TDD</v>
          </cell>
          <cell r="C4139">
            <v>5817120</v>
          </cell>
          <cell r="D4139">
            <v>7694077</v>
          </cell>
          <cell r="E4139">
            <v>0</v>
          </cell>
          <cell r="F4139">
            <v>13511197</v>
          </cell>
        </row>
        <row r="4140">
          <cell r="A4140">
            <v>4519910204</v>
          </cell>
          <cell r="B4140" t="str">
            <v>DECISION COMERC.P/EN</v>
          </cell>
          <cell r="C4140">
            <v>8079645</v>
          </cell>
          <cell r="D4140">
            <v>9574710.8800000008</v>
          </cell>
          <cell r="E4140">
            <v>0</v>
          </cell>
          <cell r="F4140">
            <v>17654355.879999999</v>
          </cell>
        </row>
        <row r="4141">
          <cell r="A4141">
            <v>4519910205</v>
          </cell>
          <cell r="B4141" t="str">
            <v>DECISION COMERC.P/RO</v>
          </cell>
          <cell r="C4141">
            <v>0</v>
          </cell>
          <cell r="D4141">
            <v>541000</v>
          </cell>
          <cell r="E4141">
            <v>0</v>
          </cell>
          <cell r="F4141">
            <v>541000</v>
          </cell>
        </row>
        <row r="4142">
          <cell r="A4142">
            <v>4519910206</v>
          </cell>
          <cell r="B4142" t="str">
            <v>DECISION COMERC.CAMB</v>
          </cell>
          <cell r="C4142">
            <v>0</v>
          </cell>
          <cell r="D4142">
            <v>642720</v>
          </cell>
          <cell r="E4142">
            <v>0</v>
          </cell>
          <cell r="F4142">
            <v>642720</v>
          </cell>
        </row>
        <row r="4143">
          <cell r="A4143">
            <v>4519910207</v>
          </cell>
          <cell r="B4143" t="str">
            <v>DECISION COMERC.CAMB</v>
          </cell>
          <cell r="C4143">
            <v>13590000</v>
          </cell>
          <cell r="D4143">
            <v>22339500</v>
          </cell>
          <cell r="E4143">
            <v>0</v>
          </cell>
          <cell r="F4143">
            <v>35929500</v>
          </cell>
        </row>
        <row r="4144">
          <cell r="A4144">
            <v>45199103</v>
          </cell>
          <cell r="B4144" t="str">
            <v>POR SINIESTRO TDC MA</v>
          </cell>
          <cell r="C4144">
            <v>13204822.41</v>
          </cell>
          <cell r="D4144">
            <v>18635801</v>
          </cell>
          <cell r="E4144">
            <v>1997578.92</v>
          </cell>
          <cell r="F4144">
            <v>29843044.489999998</v>
          </cell>
        </row>
        <row r="4145">
          <cell r="A4145">
            <v>4519910305</v>
          </cell>
          <cell r="B4145" t="str">
            <v xml:space="preserve"> POR GESTION COMERCI</v>
          </cell>
          <cell r="C4145">
            <v>13204822.41</v>
          </cell>
          <cell r="D4145">
            <v>18635801</v>
          </cell>
          <cell r="E4145">
            <v>1997578.92</v>
          </cell>
          <cell r="F4145">
            <v>29843044.489999998</v>
          </cell>
        </row>
        <row r="4146">
          <cell r="A4146">
            <v>451991030501</v>
          </cell>
          <cell r="B4146" t="str">
            <v>POR GESTION COMERCIA</v>
          </cell>
          <cell r="C4146">
            <v>4847778.91</v>
          </cell>
          <cell r="D4146">
            <v>6835149.7800000003</v>
          </cell>
          <cell r="E4146">
            <v>18247.919999999998</v>
          </cell>
          <cell r="F4146">
            <v>11664680.77</v>
          </cell>
        </row>
        <row r="4147">
          <cell r="A4147">
            <v>451991030502</v>
          </cell>
          <cell r="B4147" t="str">
            <v>A: POR GESTION COMER</v>
          </cell>
          <cell r="C4147">
            <v>1872316.1</v>
          </cell>
          <cell r="D4147">
            <v>3623355.74</v>
          </cell>
          <cell r="E4147">
            <v>0</v>
          </cell>
          <cell r="F4147">
            <v>5495671.8399999999</v>
          </cell>
        </row>
        <row r="4148">
          <cell r="A4148">
            <v>451991030503</v>
          </cell>
          <cell r="B4148" t="str">
            <v>GESTION COMERCIAL AL</v>
          </cell>
          <cell r="C4148">
            <v>4474727.4000000004</v>
          </cell>
          <cell r="D4148">
            <v>4010045.48</v>
          </cell>
          <cell r="E4148">
            <v>1979331</v>
          </cell>
          <cell r="F4148">
            <v>6505441.8799999999</v>
          </cell>
        </row>
        <row r="4149">
          <cell r="A4149">
            <v>451991030504</v>
          </cell>
          <cell r="B4149" t="str">
            <v>PERD.P/GTION.COMERC.</v>
          </cell>
          <cell r="C4149">
            <v>2010000</v>
          </cell>
          <cell r="D4149">
            <v>4167250</v>
          </cell>
          <cell r="E4149">
            <v>0</v>
          </cell>
          <cell r="F4149">
            <v>6177250</v>
          </cell>
        </row>
        <row r="4150">
          <cell r="A4150">
            <v>45199104</v>
          </cell>
          <cell r="B4150" t="str">
            <v>FRAUDES</v>
          </cell>
          <cell r="C4150">
            <v>87101950.780000001</v>
          </cell>
          <cell r="D4150">
            <v>45030574.57</v>
          </cell>
          <cell r="E4150">
            <v>0</v>
          </cell>
          <cell r="F4150">
            <v>132132525.34999999</v>
          </cell>
        </row>
        <row r="4151">
          <cell r="A4151">
            <v>4519910401</v>
          </cell>
          <cell r="B4151" t="str">
            <v>FRAUDES IMPROCEDENTE</v>
          </cell>
          <cell r="C4151">
            <v>76904398.780000001</v>
          </cell>
          <cell r="D4151">
            <v>41282832.799999997</v>
          </cell>
          <cell r="E4151">
            <v>0</v>
          </cell>
          <cell r="F4151">
            <v>118187231.58</v>
          </cell>
        </row>
        <row r="4152">
          <cell r="A4152">
            <v>451991040101</v>
          </cell>
          <cell r="B4152" t="str">
            <v>PAGO D/CHEQUES</v>
          </cell>
          <cell r="C4152">
            <v>3889075</v>
          </cell>
          <cell r="D4152">
            <v>38277390</v>
          </cell>
          <cell r="E4152">
            <v>0</v>
          </cell>
          <cell r="F4152">
            <v>42166465</v>
          </cell>
        </row>
        <row r="4153">
          <cell r="A4153">
            <v>451991040104</v>
          </cell>
          <cell r="B4153" t="str">
            <v>RETIROS E/CTAS.AHO.</v>
          </cell>
          <cell r="C4153">
            <v>0</v>
          </cell>
          <cell r="D4153">
            <v>3005442.8</v>
          </cell>
          <cell r="E4153">
            <v>0</v>
          </cell>
          <cell r="F4153">
            <v>3005442.8</v>
          </cell>
        </row>
        <row r="4154">
          <cell r="A4154">
            <v>451991040105</v>
          </cell>
          <cell r="B4154" t="str">
            <v>TARJETAS DE DEBITO</v>
          </cell>
          <cell r="C4154">
            <v>3677025.8</v>
          </cell>
          <cell r="D4154">
            <v>0</v>
          </cell>
          <cell r="E4154">
            <v>0</v>
          </cell>
          <cell r="F4154">
            <v>3677025.8</v>
          </cell>
        </row>
        <row r="4155">
          <cell r="A4155">
            <v>451991040107</v>
          </cell>
          <cell r="B4155" t="str">
            <v>COPIADOS D/TARJETAS</v>
          </cell>
          <cell r="C4155">
            <v>6517113.1900000004</v>
          </cell>
          <cell r="D4155">
            <v>0</v>
          </cell>
          <cell r="E4155">
            <v>0</v>
          </cell>
          <cell r="F4155">
            <v>6517113.1900000004</v>
          </cell>
        </row>
        <row r="4156">
          <cell r="A4156">
            <v>451991040109</v>
          </cell>
          <cell r="B4156" t="str">
            <v>FRAUDES N/CLASIFICAD</v>
          </cell>
          <cell r="C4156">
            <v>62821184.789999999</v>
          </cell>
          <cell r="D4156">
            <v>0</v>
          </cell>
          <cell r="E4156">
            <v>0</v>
          </cell>
          <cell r="F4156">
            <v>62821184.789999999</v>
          </cell>
        </row>
        <row r="4157">
          <cell r="A4157">
            <v>4519910402</v>
          </cell>
          <cell r="B4157" t="str">
            <v>FRAUDES GESTION COME</v>
          </cell>
          <cell r="C4157">
            <v>10197552</v>
          </cell>
          <cell r="D4157">
            <v>3747741.77</v>
          </cell>
          <cell r="E4157">
            <v>0</v>
          </cell>
          <cell r="F4157">
            <v>13945293.77</v>
          </cell>
        </row>
        <row r="4158">
          <cell r="A4158">
            <v>451991040201</v>
          </cell>
          <cell r="B4158" t="str">
            <v>PAG.D/CHEQUES</v>
          </cell>
          <cell r="C4158">
            <v>960000</v>
          </cell>
          <cell r="D4158">
            <v>450000</v>
          </cell>
          <cell r="E4158">
            <v>0</v>
          </cell>
          <cell r="F4158">
            <v>1410000</v>
          </cell>
        </row>
        <row r="4159">
          <cell r="A4159">
            <v>451991040202</v>
          </cell>
          <cell r="B4159" t="str">
            <v>RETIROS E/CTAS.CTES.</v>
          </cell>
          <cell r="C4159">
            <v>188600</v>
          </cell>
          <cell r="D4159">
            <v>3297741.77</v>
          </cell>
          <cell r="E4159">
            <v>0</v>
          </cell>
          <cell r="F4159">
            <v>3486341.77</v>
          </cell>
        </row>
        <row r="4160">
          <cell r="A4160">
            <v>451991040204</v>
          </cell>
          <cell r="B4160" t="str">
            <v>RETIROS E/CTAS.AHORR</v>
          </cell>
          <cell r="C4160">
            <v>100000</v>
          </cell>
          <cell r="D4160">
            <v>0</v>
          </cell>
          <cell r="E4160">
            <v>0</v>
          </cell>
          <cell r="F4160">
            <v>100000</v>
          </cell>
        </row>
        <row r="4161">
          <cell r="A4161">
            <v>451991040205</v>
          </cell>
          <cell r="B4161" t="str">
            <v>TARJETAS D/DEBITO</v>
          </cell>
          <cell r="C4161">
            <v>6161702</v>
          </cell>
          <cell r="D4161">
            <v>0</v>
          </cell>
          <cell r="E4161">
            <v>0</v>
          </cell>
          <cell r="F4161">
            <v>6161702</v>
          </cell>
        </row>
        <row r="4162">
          <cell r="A4162">
            <v>451991040208</v>
          </cell>
          <cell r="B4162" t="str">
            <v>RETIROS N/DISPENSADO</v>
          </cell>
          <cell r="C4162">
            <v>2787250</v>
          </cell>
          <cell r="D4162">
            <v>0</v>
          </cell>
          <cell r="E4162">
            <v>0</v>
          </cell>
          <cell r="F4162">
            <v>2787250</v>
          </cell>
        </row>
        <row r="4163">
          <cell r="A4163">
            <v>45</v>
          </cell>
          <cell r="B4163" t="str">
            <v>TOTAL GASTOS EXTRAOR</v>
          </cell>
          <cell r="C4163">
            <v>578123717.17999995</v>
          </cell>
          <cell r="D4163">
            <v>433225494.01999998</v>
          </cell>
          <cell r="E4163">
            <v>46083329.399999999</v>
          </cell>
          <cell r="F4163">
            <v>965265881.79999995</v>
          </cell>
        </row>
        <row r="4164">
          <cell r="A4164">
            <v>471</v>
          </cell>
          <cell r="B4164" t="str">
            <v>IMPUESTO SOBRE LA RE</v>
          </cell>
          <cell r="C4164">
            <v>756000000</v>
          </cell>
          <cell r="D4164">
            <v>756000000</v>
          </cell>
          <cell r="E4164">
            <v>0</v>
          </cell>
          <cell r="F4164">
            <v>1512000000</v>
          </cell>
        </row>
        <row r="4165">
          <cell r="A4165">
            <v>47101</v>
          </cell>
          <cell r="B4165" t="str">
            <v>IMPUESTO SOBRE LA RE</v>
          </cell>
          <cell r="C4165">
            <v>756000000</v>
          </cell>
          <cell r="D4165">
            <v>756000000</v>
          </cell>
          <cell r="E4165">
            <v>0</v>
          </cell>
          <cell r="F4165">
            <v>1512000000</v>
          </cell>
        </row>
        <row r="4166">
          <cell r="A4166">
            <v>471011</v>
          </cell>
          <cell r="B4166" t="str">
            <v>IMPUESTO SOBRE LA RE</v>
          </cell>
          <cell r="C4166">
            <v>756000000</v>
          </cell>
          <cell r="D4166">
            <v>756000000</v>
          </cell>
          <cell r="E4166">
            <v>0</v>
          </cell>
          <cell r="F4166">
            <v>1512000000</v>
          </cell>
        </row>
        <row r="4167">
          <cell r="A4167">
            <v>47101101</v>
          </cell>
          <cell r="B4167" t="str">
            <v>IMPUESTO SOBRE LA RE</v>
          </cell>
          <cell r="C4167">
            <v>756000000</v>
          </cell>
          <cell r="D4167">
            <v>756000000</v>
          </cell>
          <cell r="E4167">
            <v>0</v>
          </cell>
          <cell r="F4167">
            <v>1512000000</v>
          </cell>
        </row>
        <row r="4168">
          <cell r="A4168">
            <v>47</v>
          </cell>
          <cell r="B4168" t="str">
            <v>TOTAL IMPUESTO SOBRE</v>
          </cell>
          <cell r="C4168">
            <v>756000000</v>
          </cell>
          <cell r="D4168">
            <v>756000000</v>
          </cell>
          <cell r="E4168">
            <v>0</v>
          </cell>
          <cell r="F4168">
            <v>1512000000</v>
          </cell>
        </row>
        <row r="4169">
          <cell r="A4169">
            <v>4</v>
          </cell>
          <cell r="B4169" t="str">
            <v>TOTAL GASTOS</v>
          </cell>
          <cell r="C4169">
            <v>62777724407</v>
          </cell>
          <cell r="D4169">
            <v>106107342977.32001</v>
          </cell>
          <cell r="E4169">
            <v>44921828219.470001</v>
          </cell>
          <cell r="F4169">
            <v>123963239164.85001</v>
          </cell>
        </row>
        <row r="4170">
          <cell r="A4170">
            <v>511</v>
          </cell>
          <cell r="B4170" t="str">
            <v>INGRESOS P/DISPONIBI</v>
          </cell>
          <cell r="C4170">
            <v>-36768361.799999997</v>
          </cell>
          <cell r="D4170">
            <v>0</v>
          </cell>
          <cell r="E4170">
            <v>28553111.449999999</v>
          </cell>
          <cell r="F4170">
            <v>-65321473.25</v>
          </cell>
        </row>
        <row r="4171">
          <cell r="A4171">
            <v>51103</v>
          </cell>
          <cell r="B4171" t="str">
            <v>REND.P/DPTOS.BCOS.CO</v>
          </cell>
          <cell r="C4171">
            <v>-36768361.799999997</v>
          </cell>
          <cell r="D4171">
            <v>0</v>
          </cell>
          <cell r="E4171">
            <v>28553111.449999999</v>
          </cell>
          <cell r="F4171">
            <v>-65321473.25</v>
          </cell>
        </row>
        <row r="4172">
          <cell r="A4172">
            <v>511032</v>
          </cell>
          <cell r="B4172" t="str">
            <v>REND.P/DEP.BCOS.CORR</v>
          </cell>
          <cell r="C4172">
            <v>-36768361.799999997</v>
          </cell>
          <cell r="D4172">
            <v>0</v>
          </cell>
          <cell r="E4172">
            <v>28553111.449999999</v>
          </cell>
          <cell r="F4172">
            <v>-65321473.25</v>
          </cell>
        </row>
        <row r="4173">
          <cell r="A4173">
            <v>51103201</v>
          </cell>
          <cell r="B4173" t="str">
            <v>REND.P/DEP.BCO.CORRE</v>
          </cell>
          <cell r="C4173">
            <v>-36768361.799999997</v>
          </cell>
          <cell r="D4173">
            <v>0</v>
          </cell>
          <cell r="E4173">
            <v>28553111.449999999</v>
          </cell>
          <cell r="F4173">
            <v>-65321473.25</v>
          </cell>
        </row>
        <row r="4174">
          <cell r="A4174">
            <v>512</v>
          </cell>
          <cell r="B4174" t="str">
            <v>INGRESOS POR INVERSI</v>
          </cell>
          <cell r="C4174">
            <v>-44094871458.949997</v>
          </cell>
          <cell r="D4174">
            <v>5113539498.9200001</v>
          </cell>
          <cell r="E4174">
            <v>46269240812.709999</v>
          </cell>
          <cell r="F4174">
            <v>-85250572772.740005</v>
          </cell>
        </row>
        <row r="4175">
          <cell r="A4175">
            <v>51201</v>
          </cell>
          <cell r="B4175" t="str">
            <v>RENDIMIENTOS DE INVE</v>
          </cell>
          <cell r="C4175">
            <v>-2111180.16</v>
          </cell>
          <cell r="D4175">
            <v>0</v>
          </cell>
          <cell r="E4175">
            <v>408417.45</v>
          </cell>
          <cell r="F4175">
            <v>-2519597.61</v>
          </cell>
        </row>
        <row r="4176">
          <cell r="A4176">
            <v>512011</v>
          </cell>
          <cell r="B4176" t="str">
            <v>REND.D/INV.E/TITUL.V</v>
          </cell>
          <cell r="C4176">
            <v>-2111180.16</v>
          </cell>
          <cell r="D4176">
            <v>0</v>
          </cell>
          <cell r="E4176">
            <v>408417.45</v>
          </cell>
          <cell r="F4176">
            <v>-2519597.61</v>
          </cell>
        </row>
        <row r="4177">
          <cell r="A4177">
            <v>51201103</v>
          </cell>
          <cell r="B4177" t="str">
            <v>BNOS.Y OBLIG.DEU.PUB</v>
          </cell>
          <cell r="C4177">
            <v>-2111180.16</v>
          </cell>
          <cell r="D4177">
            <v>0</v>
          </cell>
          <cell r="E4177">
            <v>408417.45</v>
          </cell>
          <cell r="F4177">
            <v>-2519597.61</v>
          </cell>
        </row>
        <row r="4178">
          <cell r="A4178">
            <v>51202</v>
          </cell>
          <cell r="B4178" t="str">
            <v>REND.D/INVERS.E/TIT.</v>
          </cell>
          <cell r="C4178">
            <v>-8544071254.0600004</v>
          </cell>
          <cell r="D4178">
            <v>695784112.10000002</v>
          </cell>
          <cell r="E4178">
            <v>8429578734.3299999</v>
          </cell>
          <cell r="F4178">
            <v>-16277865876.290001</v>
          </cell>
        </row>
        <row r="4179">
          <cell r="A4179">
            <v>512021</v>
          </cell>
          <cell r="B4179" t="str">
            <v>REND.D/INVERS.E/TIT.</v>
          </cell>
          <cell r="C4179">
            <v>-8544071254.0600004</v>
          </cell>
          <cell r="D4179">
            <v>695784112.10000002</v>
          </cell>
          <cell r="E4179">
            <v>8429578734.3299999</v>
          </cell>
          <cell r="F4179">
            <v>-16277865876.290001</v>
          </cell>
        </row>
        <row r="4180">
          <cell r="A4180">
            <v>51202101</v>
          </cell>
          <cell r="B4180" t="str">
            <v>LETRAS DEL TESORO</v>
          </cell>
          <cell r="C4180">
            <v>-1421872311.97</v>
          </cell>
          <cell r="D4180">
            <v>51665208.159999996</v>
          </cell>
          <cell r="E4180">
            <v>1246866092.79</v>
          </cell>
          <cell r="F4180">
            <v>-2617073196.5999999</v>
          </cell>
        </row>
        <row r="4181">
          <cell r="A4181">
            <v>51202103</v>
          </cell>
          <cell r="B4181" t="str">
            <v>BONOS Y OBLIGACIONES</v>
          </cell>
          <cell r="C4181">
            <v>-7122198942.0900002</v>
          </cell>
          <cell r="D4181">
            <v>644118903.94000006</v>
          </cell>
          <cell r="E4181">
            <v>7182712641.54</v>
          </cell>
          <cell r="F4181">
            <v>-13660792679.690001</v>
          </cell>
        </row>
        <row r="4182">
          <cell r="A4182">
            <v>51203</v>
          </cell>
          <cell r="B4182" t="str">
            <v>REND.P/INVERS.E/TIT.</v>
          </cell>
          <cell r="C4182">
            <v>-14017328039.41</v>
          </cell>
          <cell r="D4182">
            <v>4084907644.3600001</v>
          </cell>
          <cell r="E4182">
            <v>18057042961.810001</v>
          </cell>
          <cell r="F4182">
            <v>-27989463356.860001</v>
          </cell>
        </row>
        <row r="4183">
          <cell r="A4183">
            <v>512031</v>
          </cell>
          <cell r="B4183" t="str">
            <v>REND.P/INVER.E/TIT.V</v>
          </cell>
          <cell r="C4183">
            <v>-13783607166.059999</v>
          </cell>
          <cell r="D4183">
            <v>4084907644.3600001</v>
          </cell>
          <cell r="E4183">
            <v>17826318940.080002</v>
          </cell>
          <cell r="F4183">
            <v>-27525018461.779999</v>
          </cell>
        </row>
        <row r="4184">
          <cell r="A4184">
            <v>51203101</v>
          </cell>
          <cell r="B4184" t="str">
            <v>LETRAS DEL TESORO</v>
          </cell>
          <cell r="C4184">
            <v>-2753966203.3800001</v>
          </cell>
          <cell r="D4184">
            <v>0</v>
          </cell>
          <cell r="E4184">
            <v>2768098219.9200001</v>
          </cell>
          <cell r="F4184">
            <v>-5522064423.3000002</v>
          </cell>
        </row>
        <row r="4185">
          <cell r="A4185">
            <v>51203103</v>
          </cell>
          <cell r="B4185" t="str">
            <v>BONOS Y OBLIGACIONES</v>
          </cell>
          <cell r="C4185">
            <v>-14641467102.49</v>
          </cell>
          <cell r="D4185">
            <v>156895364.16999999</v>
          </cell>
          <cell r="E4185">
            <v>15058220720.16</v>
          </cell>
          <cell r="F4185">
            <v>-29542792458.48</v>
          </cell>
        </row>
        <row r="4186">
          <cell r="A4186">
            <v>51203125</v>
          </cell>
          <cell r="B4186" t="str">
            <v>(INVERSIONES CEDIDAS</v>
          </cell>
          <cell r="C4186">
            <v>3611826139.8099999</v>
          </cell>
          <cell r="D4186">
            <v>3928012280.1900001</v>
          </cell>
          <cell r="E4186">
            <v>0</v>
          </cell>
          <cell r="F4186">
            <v>7539838420</v>
          </cell>
        </row>
        <row r="4187">
          <cell r="A4187">
            <v>5120312501</v>
          </cell>
          <cell r="B4187" t="str">
            <v>(ADMINISTRACION CENT</v>
          </cell>
          <cell r="C4187">
            <v>0</v>
          </cell>
          <cell r="D4187">
            <v>2383333.33</v>
          </cell>
          <cell r="E4187">
            <v>0</v>
          </cell>
          <cell r="F4187">
            <v>2383333.33</v>
          </cell>
        </row>
        <row r="4188">
          <cell r="A4188">
            <v>512031250101</v>
          </cell>
          <cell r="B4188" t="str">
            <v>(ADMINISTRACION CENT</v>
          </cell>
          <cell r="C4188">
            <v>0</v>
          </cell>
          <cell r="D4188">
            <v>2383333.33</v>
          </cell>
          <cell r="E4188">
            <v>0</v>
          </cell>
          <cell r="F4188">
            <v>2383333.33</v>
          </cell>
        </row>
        <row r="4189">
          <cell r="A4189">
            <v>5120312502</v>
          </cell>
          <cell r="B4189" t="str">
            <v>(ADM.PUB.ESTAT.MUNIC</v>
          </cell>
          <cell r="C4189">
            <v>18277777.77</v>
          </cell>
          <cell r="D4189">
            <v>7000000</v>
          </cell>
          <cell r="E4189">
            <v>0</v>
          </cell>
          <cell r="F4189">
            <v>25277777.77</v>
          </cell>
        </row>
        <row r="4190">
          <cell r="A4190">
            <v>512031250201</v>
          </cell>
          <cell r="B4190" t="str">
            <v>(ADM.P;B.ESTAT.MUNIC</v>
          </cell>
          <cell r="C4190">
            <v>18277777.77</v>
          </cell>
          <cell r="D4190">
            <v>7000000</v>
          </cell>
          <cell r="E4190">
            <v>0</v>
          </cell>
          <cell r="F4190">
            <v>25277777.77</v>
          </cell>
        </row>
        <row r="4191">
          <cell r="A4191">
            <v>5120312503</v>
          </cell>
          <cell r="B4191" t="str">
            <v>ENTES DESC.OTROS ORG</v>
          </cell>
          <cell r="C4191">
            <v>625373628.77999997</v>
          </cell>
          <cell r="D4191">
            <v>604119703.63</v>
          </cell>
          <cell r="E4191">
            <v>0</v>
          </cell>
          <cell r="F4191">
            <v>1229493332.4100001</v>
          </cell>
        </row>
        <row r="4192">
          <cell r="A4192">
            <v>512031250301</v>
          </cell>
          <cell r="B4192" t="str">
            <v>ENTES DESC.OTROS ORG</v>
          </cell>
          <cell r="C4192">
            <v>625373628.77999997</v>
          </cell>
          <cell r="D4192">
            <v>604119703.63</v>
          </cell>
          <cell r="E4192">
            <v>0</v>
          </cell>
          <cell r="F4192">
            <v>1229493332.4100001</v>
          </cell>
        </row>
        <row r="4193">
          <cell r="A4193">
            <v>5120312599</v>
          </cell>
          <cell r="B4193" t="str">
            <v>(OTROS INVERSIONISTA</v>
          </cell>
          <cell r="C4193">
            <v>2968174733.2600002</v>
          </cell>
          <cell r="D4193">
            <v>3314509243.23</v>
          </cell>
          <cell r="E4193">
            <v>0</v>
          </cell>
          <cell r="F4193">
            <v>6282683976.4899998</v>
          </cell>
        </row>
        <row r="4194">
          <cell r="A4194">
            <v>512031259901</v>
          </cell>
          <cell r="B4194" t="str">
            <v>PERSONAS NATURALES</v>
          </cell>
          <cell r="C4194">
            <v>57308649.979999997</v>
          </cell>
          <cell r="D4194">
            <v>104579649.56999999</v>
          </cell>
          <cell r="E4194">
            <v>0</v>
          </cell>
          <cell r="F4194">
            <v>161888299.55000001</v>
          </cell>
        </row>
        <row r="4195">
          <cell r="A4195">
            <v>512031259902</v>
          </cell>
          <cell r="B4195" t="str">
            <v>PERSONAS JURIDICAS</v>
          </cell>
          <cell r="C4195">
            <v>2910866083.2800002</v>
          </cell>
          <cell r="D4195">
            <v>3209929593.6599998</v>
          </cell>
          <cell r="E4195">
            <v>0</v>
          </cell>
          <cell r="F4195">
            <v>6120795676.9399996</v>
          </cell>
        </row>
        <row r="4196">
          <cell r="A4196">
            <v>512032</v>
          </cell>
          <cell r="B4196" t="str">
            <v>REND.P/INV.E/TIT.VAL</v>
          </cell>
          <cell r="C4196">
            <v>-233720873.34999999</v>
          </cell>
          <cell r="D4196">
            <v>0</v>
          </cell>
          <cell r="E4196">
            <v>230724021.72999999</v>
          </cell>
          <cell r="F4196">
            <v>-464444895.07999998</v>
          </cell>
        </row>
        <row r="4197">
          <cell r="A4197">
            <v>51203203</v>
          </cell>
          <cell r="B4197" t="str">
            <v>BONOS Y OBLIG.DE LA</v>
          </cell>
          <cell r="C4197">
            <v>-162641963.19</v>
          </cell>
          <cell r="D4197">
            <v>0</v>
          </cell>
          <cell r="E4197">
            <v>162641982.34</v>
          </cell>
          <cell r="F4197">
            <v>-325283945.52999997</v>
          </cell>
        </row>
        <row r="4198">
          <cell r="A4198">
            <v>5120320301</v>
          </cell>
          <cell r="B4198" t="str">
            <v>BONOS Y OBLIG.D/DEUD</v>
          </cell>
          <cell r="C4198">
            <v>-162641963.19</v>
          </cell>
          <cell r="D4198">
            <v>0</v>
          </cell>
          <cell r="E4198">
            <v>162641982.34</v>
          </cell>
          <cell r="F4198">
            <v>-325283945.52999997</v>
          </cell>
        </row>
        <row r="4199">
          <cell r="A4199">
            <v>51203209</v>
          </cell>
          <cell r="B4199" t="str">
            <v>DEP.A/PLAZO EN INST.</v>
          </cell>
          <cell r="C4199">
            <v>-71078910.159999996</v>
          </cell>
          <cell r="D4199">
            <v>0</v>
          </cell>
          <cell r="E4199">
            <v>68082039.390000001</v>
          </cell>
          <cell r="F4199">
            <v>-139160949.55000001</v>
          </cell>
        </row>
        <row r="4200">
          <cell r="A4200">
            <v>5120320901</v>
          </cell>
          <cell r="B4200" t="str">
            <v>DEPOS.PZO.INST.FINAN</v>
          </cell>
          <cell r="C4200">
            <v>-71078910.159999996</v>
          </cell>
          <cell r="D4200">
            <v>0</v>
          </cell>
          <cell r="E4200">
            <v>68082039.390000001</v>
          </cell>
          <cell r="F4200">
            <v>-139160949.55000001</v>
          </cell>
        </row>
        <row r="4201">
          <cell r="A4201">
            <v>51204</v>
          </cell>
          <cell r="B4201" t="str">
            <v>REND.P/COLOC. BCV Y</v>
          </cell>
          <cell r="C4201">
            <v>-19747677675.34</v>
          </cell>
          <cell r="D4201">
            <v>10844166.66</v>
          </cell>
          <cell r="E4201">
            <v>17349328775.720001</v>
          </cell>
          <cell r="F4201">
            <v>-37086162284.400002</v>
          </cell>
        </row>
        <row r="4202">
          <cell r="A4202">
            <v>512041</v>
          </cell>
          <cell r="B4202" t="str">
            <v>REND.P/INVERS.E/OTR.</v>
          </cell>
          <cell r="C4202">
            <v>-19657924163.860001</v>
          </cell>
          <cell r="D4202">
            <v>10844166.66</v>
          </cell>
          <cell r="E4202">
            <v>17253014708.349998</v>
          </cell>
          <cell r="F4202">
            <v>-36900094705.550003</v>
          </cell>
        </row>
        <row r="4203">
          <cell r="A4203">
            <v>51204101</v>
          </cell>
          <cell r="B4203" t="str">
            <v>COLOCACIONES EN EL B</v>
          </cell>
          <cell r="C4203">
            <v>-19641445833.32</v>
          </cell>
          <cell r="D4203">
            <v>10844166.66</v>
          </cell>
          <cell r="E4203">
            <v>17241274722.23</v>
          </cell>
          <cell r="F4203">
            <v>-36871876388.889999</v>
          </cell>
        </row>
        <row r="4204">
          <cell r="A4204">
            <v>5120410101</v>
          </cell>
          <cell r="B4204" t="str">
            <v>CERTIF.EMITIDOS BCO.</v>
          </cell>
          <cell r="C4204">
            <v>-19641445833.32</v>
          </cell>
          <cell r="D4204">
            <v>10844166.66</v>
          </cell>
          <cell r="E4204">
            <v>17241274722.23</v>
          </cell>
          <cell r="F4204">
            <v>-36871876388.889999</v>
          </cell>
        </row>
        <row r="4205">
          <cell r="A4205">
            <v>51204102</v>
          </cell>
          <cell r="B4205" t="str">
            <v>OPERACIONES INTERBAN</v>
          </cell>
          <cell r="C4205">
            <v>-16478330.539999999</v>
          </cell>
          <cell r="D4205">
            <v>0</v>
          </cell>
          <cell r="E4205">
            <v>11739986.119999999</v>
          </cell>
          <cell r="F4205">
            <v>-28218316.66</v>
          </cell>
        </row>
        <row r="4206">
          <cell r="A4206">
            <v>5120410204</v>
          </cell>
          <cell r="B4206" t="str">
            <v>OBLIGACIONES OVERNIG</v>
          </cell>
          <cell r="C4206">
            <v>-16478330.539999999</v>
          </cell>
          <cell r="D4206">
            <v>0</v>
          </cell>
          <cell r="E4206">
            <v>11739986.119999999</v>
          </cell>
          <cell r="F4206">
            <v>-28218316.66</v>
          </cell>
        </row>
        <row r="4207">
          <cell r="A4207">
            <v>512041020401</v>
          </cell>
          <cell r="B4207" t="str">
            <v>INTERESES P/OBLIGAC.</v>
          </cell>
          <cell r="C4207">
            <v>-16478330.539999999</v>
          </cell>
          <cell r="D4207">
            <v>0</v>
          </cell>
          <cell r="E4207">
            <v>11739986.119999999</v>
          </cell>
          <cell r="F4207">
            <v>-28218316.66</v>
          </cell>
        </row>
        <row r="4208">
          <cell r="A4208">
            <v>512042</v>
          </cell>
          <cell r="B4208" t="str">
            <v>REND.P/INVERS.E/OTRO</v>
          </cell>
          <cell r="C4208">
            <v>-89753511.480000004</v>
          </cell>
          <cell r="D4208">
            <v>0</v>
          </cell>
          <cell r="E4208">
            <v>96314067.370000005</v>
          </cell>
          <cell r="F4208">
            <v>-186067578.84999999</v>
          </cell>
        </row>
        <row r="4209">
          <cell r="A4209">
            <v>51204202</v>
          </cell>
          <cell r="B4209" t="str">
            <v>CERTIF.D/AHO.E/INST.</v>
          </cell>
          <cell r="C4209">
            <v>-89753511.480000004</v>
          </cell>
          <cell r="D4209">
            <v>0</v>
          </cell>
          <cell r="E4209">
            <v>96314067.370000005</v>
          </cell>
          <cell r="F4209">
            <v>-186067578.84999999</v>
          </cell>
        </row>
        <row r="4210">
          <cell r="A4210">
            <v>5120420204</v>
          </cell>
          <cell r="B4210" t="str">
            <v>OBLIGACIONES OVERNIG</v>
          </cell>
          <cell r="C4210">
            <v>-89753511.480000004</v>
          </cell>
          <cell r="D4210">
            <v>0</v>
          </cell>
          <cell r="E4210">
            <v>96314067.370000005</v>
          </cell>
          <cell r="F4210">
            <v>-186067578.84999999</v>
          </cell>
        </row>
        <row r="4211">
          <cell r="A4211">
            <v>512042020401</v>
          </cell>
          <cell r="B4211" t="str">
            <v>INTSES P/OBLIG.OVERN</v>
          </cell>
          <cell r="C4211">
            <v>-89472838.909999996</v>
          </cell>
          <cell r="D4211">
            <v>0</v>
          </cell>
          <cell r="E4211">
            <v>96311347.790000007</v>
          </cell>
          <cell r="F4211">
            <v>-185784186.69999999</v>
          </cell>
        </row>
        <row r="4212">
          <cell r="A4212">
            <v>512042020402</v>
          </cell>
          <cell r="B4212" t="str">
            <v>INTSES P/OBLIG.OVERN</v>
          </cell>
          <cell r="C4212">
            <v>-280672.57</v>
          </cell>
          <cell r="D4212">
            <v>0</v>
          </cell>
          <cell r="E4212">
            <v>2719.58</v>
          </cell>
          <cell r="F4212">
            <v>-283392.15000000002</v>
          </cell>
        </row>
        <row r="4213">
          <cell r="A4213">
            <v>51205</v>
          </cell>
          <cell r="B4213" t="str">
            <v>RENDIMIENT.P/INVERS.</v>
          </cell>
          <cell r="C4213">
            <v>-1783683309.98</v>
          </cell>
          <cell r="D4213">
            <v>322003575.80000001</v>
          </cell>
          <cell r="E4213">
            <v>2432881923.4000001</v>
          </cell>
          <cell r="F4213">
            <v>-3894561657.5799999</v>
          </cell>
        </row>
        <row r="4214">
          <cell r="A4214">
            <v>512051</v>
          </cell>
          <cell r="B4214" t="str">
            <v>REND.P/INVERS.D/DISP</v>
          </cell>
          <cell r="C4214">
            <v>-1776045664.79</v>
          </cell>
          <cell r="D4214">
            <v>322003575.80000001</v>
          </cell>
          <cell r="E4214">
            <v>2424378799.3499999</v>
          </cell>
          <cell r="F4214">
            <v>-3878420888.3400002</v>
          </cell>
        </row>
        <row r="4215">
          <cell r="A4215">
            <v>51205108</v>
          </cell>
          <cell r="B4215" t="str">
            <v>REND.P/INV.E/TIT.VAL</v>
          </cell>
          <cell r="C4215">
            <v>-788919666.63</v>
          </cell>
          <cell r="D4215">
            <v>31795833.329999998</v>
          </cell>
          <cell r="E4215">
            <v>893633277.79999995</v>
          </cell>
          <cell r="F4215">
            <v>-1650757111.0999999</v>
          </cell>
        </row>
        <row r="4216">
          <cell r="A4216">
            <v>51205199</v>
          </cell>
          <cell r="B4216" t="str">
            <v>RENDIM.P/OTRAS INV.D</v>
          </cell>
          <cell r="C4216">
            <v>-987125998.15999997</v>
          </cell>
          <cell r="D4216">
            <v>290207742.47000003</v>
          </cell>
          <cell r="E4216">
            <v>1530745521.55</v>
          </cell>
          <cell r="F4216">
            <v>-2227663777.2399998</v>
          </cell>
        </row>
        <row r="4217">
          <cell r="A4217">
            <v>5120519902</v>
          </cell>
          <cell r="B4217" t="str">
            <v>REND.OTRAS INV.DISP.</v>
          </cell>
          <cell r="C4217">
            <v>-820777823.37</v>
          </cell>
          <cell r="D4217">
            <v>86911548.049999997</v>
          </cell>
          <cell r="E4217">
            <v>588164318.45000005</v>
          </cell>
          <cell r="F4217">
            <v>-1322030593.77</v>
          </cell>
        </row>
        <row r="4218">
          <cell r="A4218">
            <v>5120519903</v>
          </cell>
          <cell r="B4218" t="str">
            <v>REND.OTR/ INV.DISP.R</v>
          </cell>
          <cell r="C4218">
            <v>-166348174.78999999</v>
          </cell>
          <cell r="D4218">
            <v>203296194.41999999</v>
          </cell>
          <cell r="E4218">
            <v>942581203.10000002</v>
          </cell>
          <cell r="F4218">
            <v>-905633183.47000003</v>
          </cell>
        </row>
        <row r="4219">
          <cell r="A4219">
            <v>512052</v>
          </cell>
          <cell r="B4219" t="str">
            <v>REND.P/INV.D/DISPONI</v>
          </cell>
          <cell r="C4219">
            <v>-7637645.1900000004</v>
          </cell>
          <cell r="D4219">
            <v>0</v>
          </cell>
          <cell r="E4219">
            <v>8503124.0500000007</v>
          </cell>
          <cell r="F4219">
            <v>-16140769.24</v>
          </cell>
        </row>
        <row r="4220">
          <cell r="A4220">
            <v>51205299</v>
          </cell>
          <cell r="B4220" t="str">
            <v>REND.P/OTRAS INV.D/D</v>
          </cell>
          <cell r="C4220">
            <v>-7637645.1900000004</v>
          </cell>
          <cell r="D4220">
            <v>0</v>
          </cell>
          <cell r="E4220">
            <v>8503124.0500000007</v>
          </cell>
          <cell r="F4220">
            <v>-16140769.24</v>
          </cell>
        </row>
        <row r="4221">
          <cell r="A4221">
            <v>5120529905</v>
          </cell>
          <cell r="B4221" t="str">
            <v>REND.P/INV.DISP.REST</v>
          </cell>
          <cell r="C4221">
            <v>-7637645.1900000004</v>
          </cell>
          <cell r="D4221">
            <v>0</v>
          </cell>
          <cell r="E4221">
            <v>8503124.0500000007</v>
          </cell>
          <cell r="F4221">
            <v>-16140769.24</v>
          </cell>
        </row>
        <row r="4222">
          <cell r="A4222">
            <v>513</v>
          </cell>
          <cell r="B4222" t="str">
            <v>INGRESOS P/CARTERA C</v>
          </cell>
          <cell r="C4222">
            <v>-27529831917.689999</v>
          </cell>
          <cell r="D4222">
            <v>532497705.91000003</v>
          </cell>
          <cell r="E4222">
            <v>29742062873.41</v>
          </cell>
          <cell r="F4222">
            <v>-56739397085.190002</v>
          </cell>
        </row>
        <row r="4223">
          <cell r="A4223">
            <v>51301</v>
          </cell>
          <cell r="B4223" t="str">
            <v>REN.P/CREDITOS VIGEN</v>
          </cell>
          <cell r="C4223">
            <v>-26354731558.889999</v>
          </cell>
          <cell r="D4223">
            <v>516451330.77999997</v>
          </cell>
          <cell r="E4223">
            <v>28651658747.82</v>
          </cell>
          <cell r="F4223">
            <v>-54489938975.93</v>
          </cell>
        </row>
        <row r="4224">
          <cell r="A4224">
            <v>513011</v>
          </cell>
          <cell r="B4224" t="str">
            <v>REN.P/CREDITOS VIGEN</v>
          </cell>
          <cell r="C4224">
            <v>-26354731558.889999</v>
          </cell>
          <cell r="D4224">
            <v>516451330.77999997</v>
          </cell>
          <cell r="E4224">
            <v>28651658747.82</v>
          </cell>
          <cell r="F4224">
            <v>-54489938975.93</v>
          </cell>
        </row>
        <row r="4225">
          <cell r="A4225">
            <v>51301102</v>
          </cell>
          <cell r="B4225" t="str">
            <v>REND.CRED.CTAS.CTES.</v>
          </cell>
          <cell r="C4225">
            <v>-388010.62</v>
          </cell>
          <cell r="D4225">
            <v>0</v>
          </cell>
          <cell r="E4225">
            <v>13382.99</v>
          </cell>
          <cell r="F4225">
            <v>-401393.61</v>
          </cell>
        </row>
        <row r="4226">
          <cell r="A4226">
            <v>5130110201</v>
          </cell>
          <cell r="B4226" t="str">
            <v>REND.CRED.CTAS.CTES.</v>
          </cell>
          <cell r="C4226">
            <v>-388010.62</v>
          </cell>
          <cell r="D4226">
            <v>0</v>
          </cell>
          <cell r="E4226">
            <v>13382.99</v>
          </cell>
          <cell r="F4226">
            <v>-401393.61</v>
          </cell>
        </row>
        <row r="4227">
          <cell r="A4227">
            <v>51301103</v>
          </cell>
          <cell r="B4227" t="str">
            <v>REN.P/DOCUMENTOS DES</v>
          </cell>
          <cell r="C4227">
            <v>-143231780.84</v>
          </cell>
          <cell r="D4227">
            <v>580.04999999999995</v>
          </cell>
          <cell r="E4227">
            <v>191162505.65000001</v>
          </cell>
          <cell r="F4227">
            <v>-334393706.44</v>
          </cell>
        </row>
        <row r="4228">
          <cell r="A4228">
            <v>5130110303</v>
          </cell>
          <cell r="B4228" t="str">
            <v>INT.MORA DOCUM.DESCO</v>
          </cell>
          <cell r="C4228">
            <v>-19873301.140000001</v>
          </cell>
          <cell r="D4228">
            <v>0</v>
          </cell>
          <cell r="E4228">
            <v>17674975.82</v>
          </cell>
          <cell r="F4228">
            <v>-37548276.960000001</v>
          </cell>
        </row>
        <row r="4229">
          <cell r="A4229">
            <v>5130110304</v>
          </cell>
          <cell r="B4229" t="str">
            <v>DOCUM.DESC.VIG.ALT.</v>
          </cell>
          <cell r="C4229">
            <v>-123358479.7</v>
          </cell>
          <cell r="D4229">
            <v>580.04999999999995</v>
          </cell>
          <cell r="E4229">
            <v>173487529.83000001</v>
          </cell>
          <cell r="F4229">
            <v>-296845429.48000002</v>
          </cell>
        </row>
        <row r="4230">
          <cell r="A4230">
            <v>51301104</v>
          </cell>
          <cell r="B4230" t="str">
            <v>REND.PAGARE COMERCIA</v>
          </cell>
          <cell r="C4230">
            <v>-8887375559.4099998</v>
          </cell>
          <cell r="D4230">
            <v>100150816.05</v>
          </cell>
          <cell r="E4230">
            <v>9764807843.1800003</v>
          </cell>
          <cell r="F4230">
            <v>-18552032586.540001</v>
          </cell>
        </row>
        <row r="4231">
          <cell r="A4231">
            <v>5130110401</v>
          </cell>
          <cell r="B4231" t="str">
            <v>CREDITOS PLAZO FIJO</v>
          </cell>
          <cell r="C4231">
            <v>-627415728.33000004</v>
          </cell>
          <cell r="D4231">
            <v>97277468.390000001</v>
          </cell>
          <cell r="E4231">
            <v>660054548.22000003</v>
          </cell>
          <cell r="F4231">
            <v>-1190192808.1600001</v>
          </cell>
        </row>
        <row r="4232">
          <cell r="A4232">
            <v>5130110410</v>
          </cell>
          <cell r="B4232" t="str">
            <v>REND.PAGARE COMERCIA</v>
          </cell>
          <cell r="C4232">
            <v>-8137149248.71</v>
          </cell>
          <cell r="D4232">
            <v>1860847.66</v>
          </cell>
          <cell r="E4232">
            <v>8982173246.5499992</v>
          </cell>
          <cell r="F4232">
            <v>-17117461647.6</v>
          </cell>
        </row>
        <row r="4233">
          <cell r="A4233">
            <v>5130110411</v>
          </cell>
          <cell r="B4233" t="str">
            <v>REND.PAGARE PERSONAL</v>
          </cell>
          <cell r="C4233">
            <v>-73519521.480000004</v>
          </cell>
          <cell r="D4233">
            <v>1012500</v>
          </cell>
          <cell r="E4233">
            <v>70084084.129999995</v>
          </cell>
          <cell r="F4233">
            <v>-142591105.61000001</v>
          </cell>
        </row>
        <row r="4234">
          <cell r="A4234">
            <v>5130110413</v>
          </cell>
          <cell r="B4234" t="str">
            <v>INT.MORA PAG.COMERC.</v>
          </cell>
          <cell r="C4234">
            <v>-45892521.039999999</v>
          </cell>
          <cell r="D4234">
            <v>0</v>
          </cell>
          <cell r="E4234">
            <v>52436283.740000002</v>
          </cell>
          <cell r="F4234">
            <v>-98328804.780000001</v>
          </cell>
        </row>
        <row r="4235">
          <cell r="A4235">
            <v>5130110414</v>
          </cell>
          <cell r="B4235" t="str">
            <v>INT.MORA PAG.PERS.PZ</v>
          </cell>
          <cell r="C4235">
            <v>-3398539.85</v>
          </cell>
          <cell r="D4235">
            <v>0</v>
          </cell>
          <cell r="E4235">
            <v>59680.54</v>
          </cell>
          <cell r="F4235">
            <v>-3458220.39</v>
          </cell>
        </row>
        <row r="4236">
          <cell r="A4236">
            <v>51301105</v>
          </cell>
          <cell r="B4236" t="str">
            <v>REN. POR CRED. EN CU</v>
          </cell>
          <cell r="C4236">
            <v>-3523292433.4299998</v>
          </cell>
          <cell r="D4236">
            <v>1737.64</v>
          </cell>
          <cell r="E4236">
            <v>3658259018.5</v>
          </cell>
          <cell r="F4236">
            <v>-7181549714.29</v>
          </cell>
        </row>
        <row r="4237">
          <cell r="A4237">
            <v>5130110505</v>
          </cell>
          <cell r="B4237" t="str">
            <v>COMISION APERTURA CR</v>
          </cell>
          <cell r="C4237">
            <v>-43653000</v>
          </cell>
          <cell r="D4237">
            <v>0</v>
          </cell>
          <cell r="E4237">
            <v>54632734.890000001</v>
          </cell>
          <cell r="F4237">
            <v>-98285734.890000001</v>
          </cell>
        </row>
        <row r="4238">
          <cell r="A4238">
            <v>5130110512</v>
          </cell>
          <cell r="B4238" t="str">
            <v>CONSTRUCCION</v>
          </cell>
          <cell r="C4238">
            <v>-28254402.670000002</v>
          </cell>
          <cell r="D4238">
            <v>0</v>
          </cell>
          <cell r="E4238">
            <v>29378296.690000001</v>
          </cell>
          <cell r="F4238">
            <v>-57632699.359999999</v>
          </cell>
        </row>
        <row r="4239">
          <cell r="A4239">
            <v>513011051201</v>
          </cell>
          <cell r="B4239" t="str">
            <v>INT.CRED.CONSTRUCCIO</v>
          </cell>
          <cell r="C4239">
            <v>-28254402.670000002</v>
          </cell>
          <cell r="D4239">
            <v>0</v>
          </cell>
          <cell r="E4239">
            <v>27674721.670000002</v>
          </cell>
          <cell r="F4239">
            <v>-55929124.340000004</v>
          </cell>
        </row>
        <row r="4240">
          <cell r="A4240">
            <v>513011051202</v>
          </cell>
          <cell r="B4240" t="str">
            <v>COM.CRED.CONSTRUCCIO</v>
          </cell>
          <cell r="C4240">
            <v>0</v>
          </cell>
          <cell r="D4240">
            <v>0</v>
          </cell>
          <cell r="E4240">
            <v>1703575.02</v>
          </cell>
          <cell r="F4240">
            <v>-1703575.02</v>
          </cell>
        </row>
        <row r="4241">
          <cell r="A4241">
            <v>5130110513</v>
          </cell>
          <cell r="B4241" t="str">
            <v>SUBROGACION</v>
          </cell>
          <cell r="C4241">
            <v>-6543439.96</v>
          </cell>
          <cell r="D4241">
            <v>0</v>
          </cell>
          <cell r="E4241">
            <v>5442841.5</v>
          </cell>
          <cell r="F4241">
            <v>-11986281.460000001</v>
          </cell>
        </row>
        <row r="4242">
          <cell r="A4242">
            <v>513011051301</v>
          </cell>
          <cell r="B4242" t="str">
            <v>REND.CRED.HIPOT.SUBR</v>
          </cell>
          <cell r="C4242">
            <v>-6543439.96</v>
          </cell>
          <cell r="D4242">
            <v>0</v>
          </cell>
          <cell r="E4242">
            <v>5442841.5</v>
          </cell>
          <cell r="F4242">
            <v>-11986281.460000001</v>
          </cell>
        </row>
        <row r="4243">
          <cell r="A4243">
            <v>5130110516</v>
          </cell>
          <cell r="B4243" t="str">
            <v>REND.PREST.PERSONALE</v>
          </cell>
          <cell r="C4243">
            <v>-43017693.030000001</v>
          </cell>
          <cell r="D4243">
            <v>0</v>
          </cell>
          <cell r="E4243">
            <v>41007004.399999999</v>
          </cell>
          <cell r="F4243">
            <v>-84024697.430000007</v>
          </cell>
        </row>
        <row r="4244">
          <cell r="A4244">
            <v>5130110517</v>
          </cell>
          <cell r="B4244" t="str">
            <v>REND.PIDA CREDITO CO</v>
          </cell>
          <cell r="C4244">
            <v>-3173332922.3899999</v>
          </cell>
          <cell r="D4244">
            <v>0</v>
          </cell>
          <cell r="E4244">
            <v>3205041453.1900001</v>
          </cell>
          <cell r="F4244">
            <v>-6378374375.5799999</v>
          </cell>
        </row>
        <row r="4245">
          <cell r="A4245">
            <v>513011051701</v>
          </cell>
          <cell r="B4245" t="str">
            <v>REND.PRESTAMO COMERC</v>
          </cell>
          <cell r="C4245">
            <v>-3173332922.3899999</v>
          </cell>
          <cell r="D4245">
            <v>0</v>
          </cell>
          <cell r="E4245">
            <v>3205041453.1900001</v>
          </cell>
          <cell r="F4245">
            <v>-6378374375.5799999</v>
          </cell>
        </row>
        <row r="4246">
          <cell r="A4246">
            <v>5130110518</v>
          </cell>
          <cell r="B4246" t="str">
            <v>REND.CRED.CUOTAS MED</v>
          </cell>
          <cell r="C4246">
            <v>-8178.67</v>
          </cell>
          <cell r="D4246">
            <v>0</v>
          </cell>
          <cell r="E4246">
            <v>7978.97</v>
          </cell>
          <cell r="F4246">
            <v>-16157.64</v>
          </cell>
        </row>
        <row r="4247">
          <cell r="A4247">
            <v>513011051801</v>
          </cell>
          <cell r="B4247" t="str">
            <v>REND.CRED.CUOTAS MED</v>
          </cell>
          <cell r="C4247">
            <v>-8178.67</v>
          </cell>
          <cell r="D4247">
            <v>0</v>
          </cell>
          <cell r="E4247">
            <v>7978.97</v>
          </cell>
          <cell r="F4247">
            <v>-16157.64</v>
          </cell>
        </row>
        <row r="4248">
          <cell r="A4248">
            <v>5130110521</v>
          </cell>
          <cell r="B4248" t="str">
            <v>INT.MORA PAG.COMER.C</v>
          </cell>
          <cell r="C4248">
            <v>-18024189.800000001</v>
          </cell>
          <cell r="D4248">
            <v>0</v>
          </cell>
          <cell r="E4248">
            <v>4226501.92</v>
          </cell>
          <cell r="F4248">
            <v>-22250691.719999999</v>
          </cell>
        </row>
        <row r="4249">
          <cell r="A4249">
            <v>5130110522</v>
          </cell>
          <cell r="B4249" t="str">
            <v>INT.MORA PAG.PERS.CU</v>
          </cell>
          <cell r="C4249">
            <v>-111268.04</v>
          </cell>
          <cell r="D4249">
            <v>0</v>
          </cell>
          <cell r="E4249">
            <v>75980.320000000007</v>
          </cell>
          <cell r="F4249">
            <v>-187248.36</v>
          </cell>
        </row>
        <row r="4250">
          <cell r="A4250">
            <v>5130110523</v>
          </cell>
          <cell r="B4250" t="str">
            <v>INT.MORA PIDA CRED.C</v>
          </cell>
          <cell r="C4250">
            <v>-691824.44</v>
          </cell>
          <cell r="D4250">
            <v>0</v>
          </cell>
          <cell r="E4250">
            <v>15687095.84</v>
          </cell>
          <cell r="F4250">
            <v>-16378920.279999999</v>
          </cell>
        </row>
        <row r="4251">
          <cell r="A4251">
            <v>5130110525</v>
          </cell>
          <cell r="B4251" t="str">
            <v>INT.MORA CRED.MED.PZ</v>
          </cell>
          <cell r="C4251">
            <v>-7.73</v>
          </cell>
          <cell r="D4251">
            <v>0</v>
          </cell>
          <cell r="E4251">
            <v>0</v>
          </cell>
          <cell r="F4251">
            <v>-7.73</v>
          </cell>
        </row>
        <row r="4252">
          <cell r="A4252">
            <v>5130110526</v>
          </cell>
          <cell r="B4252" t="str">
            <v>INT.MORA CRED.HIPOT.</v>
          </cell>
          <cell r="C4252">
            <v>-211607.63</v>
          </cell>
          <cell r="D4252">
            <v>0</v>
          </cell>
          <cell r="E4252">
            <v>185027.14</v>
          </cell>
          <cell r="F4252">
            <v>-396634.77</v>
          </cell>
        </row>
        <row r="4253">
          <cell r="A4253">
            <v>5130110527</v>
          </cell>
          <cell r="B4253" t="str">
            <v>ING.PRESTAMO IMAGEN</v>
          </cell>
          <cell r="C4253">
            <v>-49669.63</v>
          </cell>
          <cell r="D4253">
            <v>0</v>
          </cell>
          <cell r="E4253">
            <v>47952.06</v>
          </cell>
          <cell r="F4253">
            <v>-97621.69</v>
          </cell>
        </row>
        <row r="4254">
          <cell r="A4254">
            <v>5130110530</v>
          </cell>
          <cell r="B4254" t="str">
            <v>ING.PREST.CONSUM.FIN</v>
          </cell>
          <cell r="C4254">
            <v>-45507656.850000001</v>
          </cell>
          <cell r="D4254">
            <v>0</v>
          </cell>
          <cell r="E4254">
            <v>41700897.539999999</v>
          </cell>
          <cell r="F4254">
            <v>-87208554.390000001</v>
          </cell>
        </row>
        <row r="4255">
          <cell r="A4255">
            <v>5130110531</v>
          </cell>
          <cell r="B4255" t="str">
            <v>ING.PREST.CONS.CREDI</v>
          </cell>
          <cell r="C4255">
            <v>-153770579.08000001</v>
          </cell>
          <cell r="D4255">
            <v>1737.64</v>
          </cell>
          <cell r="E4255">
            <v>177594461.06</v>
          </cell>
          <cell r="F4255">
            <v>-331363302.5</v>
          </cell>
        </row>
        <row r="4256">
          <cell r="A4256">
            <v>5130110532</v>
          </cell>
          <cell r="B4256" t="str">
            <v>INT.MORA CRED.CONSUM</v>
          </cell>
          <cell r="C4256">
            <v>-513671.83</v>
          </cell>
          <cell r="D4256">
            <v>0</v>
          </cell>
          <cell r="E4256">
            <v>82251.55</v>
          </cell>
          <cell r="F4256">
            <v>-595923.38</v>
          </cell>
        </row>
        <row r="4257">
          <cell r="A4257">
            <v>5130110533</v>
          </cell>
          <cell r="B4257" t="str">
            <v>INTERESES D/MORA PRE</v>
          </cell>
          <cell r="C4257">
            <v>-464625.33</v>
          </cell>
          <cell r="D4257">
            <v>0</v>
          </cell>
          <cell r="E4257">
            <v>500159.94</v>
          </cell>
          <cell r="F4257">
            <v>-964785.27</v>
          </cell>
        </row>
        <row r="4258">
          <cell r="A4258">
            <v>5130110535</v>
          </cell>
          <cell r="B4258" t="str">
            <v>COMIS.CRED.AL CONSUM</v>
          </cell>
          <cell r="C4258">
            <v>0</v>
          </cell>
          <cell r="D4258">
            <v>0</v>
          </cell>
          <cell r="E4258">
            <v>73964545.590000004</v>
          </cell>
          <cell r="F4258">
            <v>-73964545.590000004</v>
          </cell>
        </row>
        <row r="4259">
          <cell r="A4259">
            <v>5130110537</v>
          </cell>
          <cell r="B4259" t="str">
            <v>INGRESOS CRED. POLIZ</v>
          </cell>
          <cell r="C4259">
            <v>-8919343.2200000007</v>
          </cell>
          <cell r="D4259">
            <v>0</v>
          </cell>
          <cell r="E4259">
            <v>8496151.5800000001</v>
          </cell>
          <cell r="F4259">
            <v>-17415494.800000001</v>
          </cell>
        </row>
        <row r="4260">
          <cell r="A4260">
            <v>5130110538</v>
          </cell>
          <cell r="B4260" t="str">
            <v>INT.MORA CRED.POLIZA</v>
          </cell>
          <cell r="C4260">
            <v>-218353.13</v>
          </cell>
          <cell r="D4260">
            <v>0</v>
          </cell>
          <cell r="E4260">
            <v>187684.32</v>
          </cell>
          <cell r="F4260">
            <v>-406037.45</v>
          </cell>
        </row>
        <row r="4261">
          <cell r="A4261">
            <v>51301106</v>
          </cell>
          <cell r="B4261" t="str">
            <v>REN. POR TARJETAS DE</v>
          </cell>
          <cell r="C4261">
            <v>-4962253448.1700001</v>
          </cell>
          <cell r="D4261">
            <v>384292565.22000003</v>
          </cell>
          <cell r="E4261">
            <v>5429151405.8199997</v>
          </cell>
          <cell r="F4261">
            <v>-10007112288.77</v>
          </cell>
        </row>
        <row r="4262">
          <cell r="A4262">
            <v>5130110601</v>
          </cell>
          <cell r="B4262" t="str">
            <v>ING.CREDT.CONSUM.VIG</v>
          </cell>
          <cell r="C4262">
            <v>-2673474857.2399998</v>
          </cell>
          <cell r="D4262">
            <v>224238404.63</v>
          </cell>
          <cell r="E4262">
            <v>2980332749.4000001</v>
          </cell>
          <cell r="F4262">
            <v>-5429569202.0100002</v>
          </cell>
        </row>
        <row r="4263">
          <cell r="A4263">
            <v>5130110602</v>
          </cell>
          <cell r="B4263" t="str">
            <v>ING.CREDT.CONSUM.VIG</v>
          </cell>
          <cell r="C4263">
            <v>-1930093922.8900001</v>
          </cell>
          <cell r="D4263">
            <v>158922960.88999999</v>
          </cell>
          <cell r="E4263">
            <v>2130897650.04</v>
          </cell>
          <cell r="F4263">
            <v>-3902068612.04</v>
          </cell>
        </row>
        <row r="4264">
          <cell r="A4264">
            <v>5130110603</v>
          </cell>
          <cell r="B4264" t="str">
            <v>ING.TARJ.CREDT.CUOTA</v>
          </cell>
          <cell r="C4264">
            <v>-210004650.11000001</v>
          </cell>
          <cell r="D4264">
            <v>541258.09</v>
          </cell>
          <cell r="E4264">
            <v>183604380.81</v>
          </cell>
          <cell r="F4264">
            <v>-393067772.82999998</v>
          </cell>
        </row>
        <row r="4265">
          <cell r="A4265">
            <v>5130110604</v>
          </cell>
          <cell r="B4265" t="str">
            <v>ING.TARJ.CREDT.CUOTA</v>
          </cell>
          <cell r="C4265">
            <v>-147021312.87</v>
          </cell>
          <cell r="D4265">
            <v>406895.07</v>
          </cell>
          <cell r="E4265">
            <v>132862389.65000001</v>
          </cell>
          <cell r="F4265">
            <v>-279476807.44999999</v>
          </cell>
        </row>
        <row r="4266">
          <cell r="A4266">
            <v>5130110606</v>
          </cell>
          <cell r="B4266" t="str">
            <v>INT.MORA VIG.TARJ.CR</v>
          </cell>
          <cell r="C4266">
            <v>-695378.95</v>
          </cell>
          <cell r="D4266">
            <v>86259.35</v>
          </cell>
          <cell r="E4266">
            <v>624422.32999999996</v>
          </cell>
          <cell r="F4266">
            <v>-1233541.93</v>
          </cell>
        </row>
        <row r="4267">
          <cell r="A4267">
            <v>5130110607</v>
          </cell>
          <cell r="B4267" t="str">
            <v>INT.MORA VIG.TARJ.CR</v>
          </cell>
          <cell r="C4267">
            <v>-963326.11</v>
          </cell>
          <cell r="D4267">
            <v>96787.19</v>
          </cell>
          <cell r="E4267">
            <v>829813.59</v>
          </cell>
          <cell r="F4267">
            <v>-1696352.51</v>
          </cell>
        </row>
        <row r="4268">
          <cell r="A4268">
            <v>51301107</v>
          </cell>
          <cell r="B4268" t="str">
            <v>RENDIMIENTOS P/ARREN</v>
          </cell>
          <cell r="C4268">
            <v>-308193778.93000001</v>
          </cell>
          <cell r="D4268">
            <v>28504640.66</v>
          </cell>
          <cell r="E4268">
            <v>298587343.39999998</v>
          </cell>
          <cell r="F4268">
            <v>-578276481.66999996</v>
          </cell>
        </row>
        <row r="4269">
          <cell r="A4269">
            <v>5130110701</v>
          </cell>
          <cell r="B4269" t="str">
            <v>REND.POR ARREND.FINA</v>
          </cell>
          <cell r="C4269">
            <v>-298014009.47000003</v>
          </cell>
          <cell r="D4269">
            <v>28504640.66</v>
          </cell>
          <cell r="E4269">
            <v>283103443.49000001</v>
          </cell>
          <cell r="F4269">
            <v>-552612812.29999995</v>
          </cell>
        </row>
        <row r="4270">
          <cell r="A4270">
            <v>5130110703</v>
          </cell>
          <cell r="B4270" t="str">
            <v>REND.POR INTERESES D</v>
          </cell>
          <cell r="C4270">
            <v>-3879348.58</v>
          </cell>
          <cell r="D4270">
            <v>0</v>
          </cell>
          <cell r="E4270">
            <v>1737912.41</v>
          </cell>
          <cell r="F4270">
            <v>-5617260.9900000002</v>
          </cell>
        </row>
        <row r="4271">
          <cell r="A4271">
            <v>5130110704</v>
          </cell>
          <cell r="B4271" t="str">
            <v>COMISION FLAT ARREND</v>
          </cell>
          <cell r="C4271">
            <v>-6300420.8799999999</v>
          </cell>
          <cell r="D4271">
            <v>0</v>
          </cell>
          <cell r="E4271">
            <v>13745987.5</v>
          </cell>
          <cell r="F4271">
            <v>-20046408.379999999</v>
          </cell>
        </row>
        <row r="4272">
          <cell r="A4272">
            <v>51301108</v>
          </cell>
          <cell r="B4272" t="str">
            <v>REND. POR ADQUISICIO</v>
          </cell>
          <cell r="C4272">
            <v>-3492067593.77</v>
          </cell>
          <cell r="D4272">
            <v>1051862.5900000001</v>
          </cell>
          <cell r="E4272">
            <v>3658008021.75</v>
          </cell>
          <cell r="F4272">
            <v>-7149023752.9300003</v>
          </cell>
        </row>
        <row r="4273">
          <cell r="A4273">
            <v>5130110801</v>
          </cell>
          <cell r="B4273" t="str">
            <v>ING.CRED.PLAN MENOR</v>
          </cell>
          <cell r="C4273">
            <v>-1369024086.6400001</v>
          </cell>
          <cell r="D4273">
            <v>11587.51</v>
          </cell>
          <cell r="E4273">
            <v>1316211439.0999999</v>
          </cell>
          <cell r="F4273">
            <v>-2685223938.23</v>
          </cell>
        </row>
        <row r="4274">
          <cell r="A4274">
            <v>5130110807</v>
          </cell>
          <cell r="B4274" t="str">
            <v>ING.CREDITAZO VEHICU</v>
          </cell>
          <cell r="C4274">
            <v>-1570787225.3699999</v>
          </cell>
          <cell r="D4274">
            <v>275275.08</v>
          </cell>
          <cell r="E4274">
            <v>1783733084.9400001</v>
          </cell>
          <cell r="F4274">
            <v>-3354245035.23</v>
          </cell>
        </row>
        <row r="4275">
          <cell r="A4275">
            <v>5130110809</v>
          </cell>
          <cell r="B4275" t="str">
            <v>INT.MORA CRED.PLAN M</v>
          </cell>
          <cell r="C4275">
            <v>-9516909.0999999996</v>
          </cell>
          <cell r="D4275">
            <v>0</v>
          </cell>
          <cell r="E4275">
            <v>7011965.4100000001</v>
          </cell>
          <cell r="F4275">
            <v>-16528874.51</v>
          </cell>
        </row>
        <row r="4276">
          <cell r="A4276">
            <v>5130110810</v>
          </cell>
          <cell r="B4276" t="str">
            <v>COMISION CREDITO VEH</v>
          </cell>
          <cell r="C4276">
            <v>-538595367.85000002</v>
          </cell>
          <cell r="D4276">
            <v>765000</v>
          </cell>
          <cell r="E4276">
            <v>549708174.94000006</v>
          </cell>
          <cell r="F4276">
            <v>-1087538542.79</v>
          </cell>
        </row>
        <row r="4277">
          <cell r="A4277">
            <v>5130110811</v>
          </cell>
          <cell r="B4277" t="str">
            <v>ING.PRESTAMO VEHICUL</v>
          </cell>
          <cell r="C4277">
            <v>-2205263.58</v>
          </cell>
          <cell r="D4277">
            <v>0</v>
          </cell>
          <cell r="E4277">
            <v>476220.82</v>
          </cell>
          <cell r="F4277">
            <v>-2681484.4</v>
          </cell>
        </row>
        <row r="4278">
          <cell r="A4278">
            <v>5130110814</v>
          </cell>
          <cell r="B4278" t="str">
            <v>ING.ADQ.VEHIC.PERS.J</v>
          </cell>
          <cell r="C4278">
            <v>-1938741.23</v>
          </cell>
          <cell r="D4278">
            <v>0</v>
          </cell>
          <cell r="E4278">
            <v>867136.54</v>
          </cell>
          <cell r="F4278">
            <v>-2805877.77</v>
          </cell>
        </row>
        <row r="4279">
          <cell r="A4279">
            <v>51301109</v>
          </cell>
          <cell r="B4279" t="str">
            <v>REN.DESC.Y COMPRA FA</v>
          </cell>
          <cell r="C4279">
            <v>-253860360.72</v>
          </cell>
          <cell r="D4279">
            <v>42709.68</v>
          </cell>
          <cell r="E4279">
            <v>369184977.13999999</v>
          </cell>
          <cell r="F4279">
            <v>-623002628.17999995</v>
          </cell>
        </row>
        <row r="4280">
          <cell r="A4280">
            <v>5130110904</v>
          </cell>
          <cell r="B4280" t="str">
            <v>INT.MORA FACTORING V</v>
          </cell>
          <cell r="C4280">
            <v>-7637515.5300000003</v>
          </cell>
          <cell r="D4280">
            <v>0</v>
          </cell>
          <cell r="E4280">
            <v>14750768.33</v>
          </cell>
          <cell r="F4280">
            <v>-22388283.859999999</v>
          </cell>
        </row>
        <row r="4281">
          <cell r="A4281">
            <v>5130110907</v>
          </cell>
          <cell r="B4281" t="str">
            <v>ING.REND.CTA.FINANC.</v>
          </cell>
          <cell r="C4281">
            <v>-124775832.16</v>
          </cell>
          <cell r="D4281">
            <v>42709.68</v>
          </cell>
          <cell r="E4281">
            <v>163360567.77000001</v>
          </cell>
          <cell r="F4281">
            <v>-288093690.25</v>
          </cell>
        </row>
        <row r="4282">
          <cell r="A4282">
            <v>5130110913</v>
          </cell>
          <cell r="B4282" t="str">
            <v>REN.DESC.Y COMP.FACT</v>
          </cell>
          <cell r="C4282">
            <v>-121447013.03</v>
          </cell>
          <cell r="D4282">
            <v>0</v>
          </cell>
          <cell r="E4282">
            <v>191073641.03999999</v>
          </cell>
          <cell r="F4282">
            <v>-312520654.06999999</v>
          </cell>
        </row>
        <row r="4283">
          <cell r="A4283">
            <v>51301115</v>
          </cell>
          <cell r="B4283" t="str">
            <v>REN.P/CRED. A DIRECT</v>
          </cell>
          <cell r="C4283">
            <v>-363608428.14999998</v>
          </cell>
          <cell r="D4283">
            <v>33279.410000000003</v>
          </cell>
          <cell r="E4283">
            <v>349492877.64999998</v>
          </cell>
          <cell r="F4283">
            <v>-713068026.38999999</v>
          </cell>
        </row>
        <row r="4284">
          <cell r="A4284">
            <v>5130111501</v>
          </cell>
          <cell r="B4284" t="str">
            <v>CRED.HIP.A EX-EMPLEA</v>
          </cell>
          <cell r="C4284">
            <v>-27050584.579999998</v>
          </cell>
          <cell r="D4284">
            <v>0</v>
          </cell>
          <cell r="E4284">
            <v>17651295.91</v>
          </cell>
          <cell r="F4284">
            <v>-44701880.490000002</v>
          </cell>
        </row>
        <row r="4285">
          <cell r="A4285">
            <v>5130111502</v>
          </cell>
          <cell r="B4285" t="str">
            <v>CRED.HIP.A EMPLEADOS</v>
          </cell>
          <cell r="C4285">
            <v>-329160741.83999997</v>
          </cell>
          <cell r="D4285">
            <v>2703.02</v>
          </cell>
          <cell r="E4285">
            <v>328459701.61000001</v>
          </cell>
          <cell r="F4285">
            <v>-657617740.42999995</v>
          </cell>
        </row>
        <row r="4286">
          <cell r="A4286">
            <v>5130111504</v>
          </cell>
          <cell r="B4286" t="str">
            <v>CRED.A EMPLEAD.GTIA.</v>
          </cell>
          <cell r="C4286">
            <v>-6294540.8099999996</v>
          </cell>
          <cell r="D4286">
            <v>0</v>
          </cell>
          <cell r="E4286">
            <v>3240749.79</v>
          </cell>
          <cell r="F4286">
            <v>-9535290.5999999996</v>
          </cell>
        </row>
        <row r="4287">
          <cell r="A4287">
            <v>5130111505</v>
          </cell>
          <cell r="B4287" t="str">
            <v>OTROS PREST.A EMPLEA</v>
          </cell>
          <cell r="C4287">
            <v>-955624.41</v>
          </cell>
          <cell r="D4287">
            <v>0</v>
          </cell>
          <cell r="E4287">
            <v>0</v>
          </cell>
          <cell r="F4287">
            <v>-955624.41</v>
          </cell>
        </row>
        <row r="4288">
          <cell r="A4288">
            <v>5130111506</v>
          </cell>
          <cell r="B4288" t="str">
            <v>CRED.PLAN CONECTA VI</v>
          </cell>
          <cell r="C4288">
            <v>-146936.51</v>
          </cell>
          <cell r="D4288">
            <v>30576.39</v>
          </cell>
          <cell r="E4288">
            <v>141130.34</v>
          </cell>
          <cell r="F4288">
            <v>-257490.46</v>
          </cell>
        </row>
        <row r="4289">
          <cell r="A4289">
            <v>51301118</v>
          </cell>
          <cell r="B4289" t="str">
            <v>REND.P/CRED.HIPOT.VI</v>
          </cell>
          <cell r="C4289">
            <v>-781739400.21000004</v>
          </cell>
          <cell r="D4289">
            <v>0</v>
          </cell>
          <cell r="E4289">
            <v>739716144.86000001</v>
          </cell>
          <cell r="F4289">
            <v>-1521455545.0699999</v>
          </cell>
        </row>
        <row r="4290">
          <cell r="A4290">
            <v>5130111801</v>
          </cell>
          <cell r="B4290" t="str">
            <v>REND.CRED. HIPOT.PID</v>
          </cell>
          <cell r="C4290">
            <v>-350751444.37</v>
          </cell>
          <cell r="D4290">
            <v>0</v>
          </cell>
          <cell r="E4290">
            <v>305576779.45999998</v>
          </cell>
          <cell r="F4290">
            <v>-656328223.83000004</v>
          </cell>
        </row>
        <row r="4291">
          <cell r="A4291">
            <v>5130111802</v>
          </cell>
          <cell r="B4291" t="str">
            <v>REND.CRED. HIPOT.NOR</v>
          </cell>
          <cell r="C4291">
            <v>-426874537.60000002</v>
          </cell>
          <cell r="D4291">
            <v>0</v>
          </cell>
          <cell r="E4291">
            <v>432465023.00999999</v>
          </cell>
          <cell r="F4291">
            <v>-859339560.61000001</v>
          </cell>
        </row>
        <row r="4292">
          <cell r="A4292">
            <v>5130111803</v>
          </cell>
          <cell r="B4292" t="str">
            <v>REND.CRED.HIPOT.AJUS</v>
          </cell>
          <cell r="C4292">
            <v>-2467436.2200000002</v>
          </cell>
          <cell r="D4292">
            <v>0</v>
          </cell>
          <cell r="E4292">
            <v>83106.62</v>
          </cell>
          <cell r="F4292">
            <v>-2550542.84</v>
          </cell>
        </row>
        <row r="4293">
          <cell r="A4293">
            <v>5130111804</v>
          </cell>
          <cell r="B4293" t="str">
            <v>REND.CRED. HIPOT.TRA</v>
          </cell>
          <cell r="C4293">
            <v>-1645982.02</v>
          </cell>
          <cell r="D4293">
            <v>0</v>
          </cell>
          <cell r="E4293">
            <v>1591235.77</v>
          </cell>
          <cell r="F4293">
            <v>-3237217.79</v>
          </cell>
        </row>
        <row r="4294">
          <cell r="A4294">
            <v>51301122</v>
          </cell>
          <cell r="B4294" t="str">
            <v>REND.CRED.AGRICOLAS</v>
          </cell>
          <cell r="C4294">
            <v>-2636018227.1799998</v>
          </cell>
          <cell r="D4294">
            <v>0</v>
          </cell>
          <cell r="E4294">
            <v>3154502068.8000002</v>
          </cell>
          <cell r="F4294">
            <v>-5790520295.9799995</v>
          </cell>
        </row>
        <row r="4295">
          <cell r="A4295">
            <v>5130112204</v>
          </cell>
          <cell r="B4295" t="str">
            <v>REND.CRED.REF.AGRICO</v>
          </cell>
          <cell r="C4295">
            <v>-2024044514.4000001</v>
          </cell>
          <cell r="D4295">
            <v>0</v>
          </cell>
          <cell r="E4295">
            <v>2473478666.0500002</v>
          </cell>
          <cell r="F4295">
            <v>-4497523180.4499998</v>
          </cell>
        </row>
        <row r="4296">
          <cell r="A4296">
            <v>513011220403</v>
          </cell>
          <cell r="B4296" t="str">
            <v>REND.CRED.AGRIC.PZO.</v>
          </cell>
          <cell r="C4296">
            <v>-1919985466.72</v>
          </cell>
          <cell r="D4296">
            <v>0</v>
          </cell>
          <cell r="E4296">
            <v>2316459041.6500001</v>
          </cell>
          <cell r="F4296">
            <v>-4236444508.3699999</v>
          </cell>
        </row>
        <row r="4297">
          <cell r="A4297">
            <v>513011220405</v>
          </cell>
          <cell r="B4297" t="str">
            <v>INT.MORA CRED.AGROP.</v>
          </cell>
          <cell r="C4297">
            <v>-21198407.199999999</v>
          </cell>
          <cell r="D4297">
            <v>0</v>
          </cell>
          <cell r="E4297">
            <v>66217545.5</v>
          </cell>
          <cell r="F4297">
            <v>-87415952.700000003</v>
          </cell>
        </row>
        <row r="4298">
          <cell r="A4298">
            <v>513011220409</v>
          </cell>
          <cell r="B4298" t="str">
            <v>ING.PAG.AGROCOS.VIG.</v>
          </cell>
          <cell r="C4298">
            <v>-82860640.480000004</v>
          </cell>
          <cell r="D4298">
            <v>0</v>
          </cell>
          <cell r="E4298">
            <v>90802078.900000006</v>
          </cell>
          <cell r="F4298">
            <v>-173662719.38</v>
          </cell>
        </row>
        <row r="4299">
          <cell r="A4299">
            <v>5130112205</v>
          </cell>
          <cell r="B4299" t="str">
            <v>REND.CRED.AGRIC.CUOT</v>
          </cell>
          <cell r="C4299">
            <v>-611973712.77999997</v>
          </cell>
          <cell r="D4299">
            <v>0</v>
          </cell>
          <cell r="E4299">
            <v>681023402.75</v>
          </cell>
          <cell r="F4299">
            <v>-1292997115.53</v>
          </cell>
        </row>
        <row r="4300">
          <cell r="A4300">
            <v>513011220501</v>
          </cell>
          <cell r="B4300" t="str">
            <v>REND.CRED.CUOTAS AGR</v>
          </cell>
          <cell r="C4300">
            <v>-525627118.76999998</v>
          </cell>
          <cell r="D4300">
            <v>0</v>
          </cell>
          <cell r="E4300">
            <v>599509591.91999996</v>
          </cell>
          <cell r="F4300">
            <v>-1125136710.6900001</v>
          </cell>
        </row>
        <row r="4301">
          <cell r="A4301">
            <v>513011220503</v>
          </cell>
          <cell r="B4301" t="str">
            <v>INT.MORA CRED.AGRIC.</v>
          </cell>
          <cell r="C4301">
            <v>-8585466.6199999992</v>
          </cell>
          <cell r="D4301">
            <v>0</v>
          </cell>
          <cell r="E4301">
            <v>9758497.0999999996</v>
          </cell>
          <cell r="F4301">
            <v>-18343963.719999999</v>
          </cell>
        </row>
        <row r="4302">
          <cell r="A4302">
            <v>513011220505</v>
          </cell>
          <cell r="B4302" t="str">
            <v>ING.PAG.CUOTA AGROCO</v>
          </cell>
          <cell r="C4302">
            <v>-75077386.480000004</v>
          </cell>
          <cell r="D4302">
            <v>0</v>
          </cell>
          <cell r="E4302">
            <v>67201176.560000002</v>
          </cell>
          <cell r="F4302">
            <v>-142278563.03999999</v>
          </cell>
        </row>
        <row r="4303">
          <cell r="A4303">
            <v>513011220507</v>
          </cell>
          <cell r="B4303" t="str">
            <v>REND.CRED.AGROP.LEAS</v>
          </cell>
          <cell r="C4303">
            <v>-2683740.91</v>
          </cell>
          <cell r="D4303">
            <v>0</v>
          </cell>
          <cell r="E4303">
            <v>4554137.17</v>
          </cell>
          <cell r="F4303">
            <v>-7237878.0800000001</v>
          </cell>
        </row>
        <row r="4304">
          <cell r="A4304">
            <v>51301125</v>
          </cell>
          <cell r="B4304" t="str">
            <v>REND.P/CRED.OTORG.C/</v>
          </cell>
          <cell r="C4304">
            <v>-33642190.509999998</v>
          </cell>
          <cell r="D4304">
            <v>2047058.01</v>
          </cell>
          <cell r="E4304">
            <v>36996488.299999997</v>
          </cell>
          <cell r="F4304">
            <v>-68591620.799999997</v>
          </cell>
        </row>
        <row r="4305">
          <cell r="A4305">
            <v>5130112501</v>
          </cell>
          <cell r="B4305" t="str">
            <v>COMIS.P/CRED.FONCREI</v>
          </cell>
          <cell r="C4305">
            <v>-33642190.509999998</v>
          </cell>
          <cell r="D4305">
            <v>2047058.01</v>
          </cell>
          <cell r="E4305">
            <v>36996488.299999997</v>
          </cell>
          <cell r="F4305">
            <v>-68591620.799999997</v>
          </cell>
        </row>
        <row r="4306">
          <cell r="A4306">
            <v>51301128</v>
          </cell>
          <cell r="B4306" t="str">
            <v>REND.P/CRED.OTORG.MI</v>
          </cell>
          <cell r="C4306">
            <v>-969060346.95000005</v>
          </cell>
          <cell r="D4306">
            <v>326081.46999999997</v>
          </cell>
          <cell r="E4306">
            <v>1001776669.78</v>
          </cell>
          <cell r="F4306">
            <v>-1970510935.26</v>
          </cell>
        </row>
        <row r="4307">
          <cell r="A4307">
            <v>5130112801</v>
          </cell>
          <cell r="B4307" t="str">
            <v>REND.P/CRED.OTORG.MI</v>
          </cell>
          <cell r="C4307">
            <v>-46389988.770000003</v>
          </cell>
          <cell r="D4307">
            <v>0</v>
          </cell>
          <cell r="E4307">
            <v>37487493.729999997</v>
          </cell>
          <cell r="F4307">
            <v>-83877482.5</v>
          </cell>
        </row>
        <row r="4308">
          <cell r="A4308">
            <v>5130112802</v>
          </cell>
          <cell r="B4308" t="str">
            <v>INT.MORA CRED.OTOR.M</v>
          </cell>
          <cell r="C4308">
            <v>-701909.69</v>
          </cell>
          <cell r="D4308">
            <v>0</v>
          </cell>
          <cell r="E4308">
            <v>413995.66</v>
          </cell>
          <cell r="F4308">
            <v>-1115905.3500000001</v>
          </cell>
        </row>
        <row r="4309">
          <cell r="A4309">
            <v>5130112803</v>
          </cell>
          <cell r="B4309" t="str">
            <v>REND.P/CRED.OTORG.MI</v>
          </cell>
          <cell r="C4309">
            <v>-243469843.47999999</v>
          </cell>
          <cell r="D4309">
            <v>69881.5</v>
          </cell>
          <cell r="E4309">
            <v>159716707.22</v>
          </cell>
          <cell r="F4309">
            <v>-403116669.19999999</v>
          </cell>
        </row>
        <row r="4310">
          <cell r="A4310">
            <v>5130112804</v>
          </cell>
          <cell r="B4310" t="str">
            <v>INT.MORA CRED.OTOR.M</v>
          </cell>
          <cell r="C4310">
            <v>-5049802.21</v>
          </cell>
          <cell r="D4310">
            <v>0</v>
          </cell>
          <cell r="E4310">
            <v>6043092.1299999999</v>
          </cell>
          <cell r="F4310">
            <v>-11092894.34</v>
          </cell>
        </row>
        <row r="4311">
          <cell r="A4311">
            <v>5130112805</v>
          </cell>
          <cell r="B4311" t="str">
            <v>ING.MICROC.VEH.PERS.</v>
          </cell>
          <cell r="C4311">
            <v>-45685697.880000003</v>
          </cell>
          <cell r="D4311">
            <v>0</v>
          </cell>
          <cell r="E4311">
            <v>56143725.939999998</v>
          </cell>
          <cell r="F4311">
            <v>-101829423.81999999</v>
          </cell>
        </row>
        <row r="4312">
          <cell r="A4312">
            <v>5130112806</v>
          </cell>
          <cell r="B4312" t="str">
            <v>INT.MORA MICROC.VEH.</v>
          </cell>
          <cell r="C4312">
            <v>-98306.16</v>
          </cell>
          <cell r="D4312">
            <v>0</v>
          </cell>
          <cell r="E4312">
            <v>237889.15</v>
          </cell>
          <cell r="F4312">
            <v>-336195.31</v>
          </cell>
        </row>
        <row r="4313">
          <cell r="A4313">
            <v>5130112807</v>
          </cell>
          <cell r="B4313" t="str">
            <v>ING.MICROC.VEH.PERS.</v>
          </cell>
          <cell r="C4313">
            <v>-38275617.590000004</v>
          </cell>
          <cell r="D4313">
            <v>0</v>
          </cell>
          <cell r="E4313">
            <v>67494959.849999994</v>
          </cell>
          <cell r="F4313">
            <v>-105770577.44</v>
          </cell>
        </row>
        <row r="4314">
          <cell r="A4314">
            <v>5130112808</v>
          </cell>
          <cell r="B4314" t="str">
            <v>INT.MORA MICROC.VEH.</v>
          </cell>
          <cell r="C4314">
            <v>-58144.83</v>
          </cell>
          <cell r="D4314">
            <v>0</v>
          </cell>
          <cell r="E4314">
            <v>83494.58</v>
          </cell>
          <cell r="F4314">
            <v>-141639.41</v>
          </cell>
        </row>
        <row r="4315">
          <cell r="A4315">
            <v>5130112809</v>
          </cell>
          <cell r="B4315" t="str">
            <v>REND.P/MICR.B/MUEB.A</v>
          </cell>
          <cell r="C4315">
            <v>-100368981.78</v>
          </cell>
          <cell r="D4315">
            <v>0</v>
          </cell>
          <cell r="E4315">
            <v>93025811.280000001</v>
          </cell>
          <cell r="F4315">
            <v>-193394793.06</v>
          </cell>
        </row>
        <row r="4316">
          <cell r="A4316">
            <v>5130112810</v>
          </cell>
          <cell r="B4316" t="str">
            <v>INT.D/MOR MICROC.B/M</v>
          </cell>
          <cell r="C4316">
            <v>-36547.129999999997</v>
          </cell>
          <cell r="D4316">
            <v>0</v>
          </cell>
          <cell r="E4316">
            <v>3567.86</v>
          </cell>
          <cell r="F4316">
            <v>-40114.99</v>
          </cell>
        </row>
        <row r="4317">
          <cell r="A4317">
            <v>5130112811</v>
          </cell>
          <cell r="B4317" t="str">
            <v>COMISION MICROCREDIT</v>
          </cell>
          <cell r="C4317">
            <v>0</v>
          </cell>
          <cell r="D4317">
            <v>0</v>
          </cell>
          <cell r="E4317">
            <v>50346312.149999999</v>
          </cell>
          <cell r="F4317">
            <v>-50346312.149999999</v>
          </cell>
        </row>
        <row r="4318">
          <cell r="A4318">
            <v>5130112812</v>
          </cell>
          <cell r="B4318" t="str">
            <v>REND.MICROCRED.AGROP</v>
          </cell>
          <cell r="C4318">
            <v>-172479990.61000001</v>
          </cell>
          <cell r="D4318">
            <v>0</v>
          </cell>
          <cell r="E4318">
            <v>150910594.65000001</v>
          </cell>
          <cell r="F4318">
            <v>-323390585.25999999</v>
          </cell>
        </row>
        <row r="4319">
          <cell r="A4319">
            <v>513011281201</v>
          </cell>
          <cell r="B4319" t="str">
            <v>REND.NICROCRED.AGRIC</v>
          </cell>
          <cell r="C4319">
            <v>-105879263.38</v>
          </cell>
          <cell r="D4319">
            <v>0</v>
          </cell>
          <cell r="E4319">
            <v>91957374.409999996</v>
          </cell>
          <cell r="F4319">
            <v>-197836637.78999999</v>
          </cell>
        </row>
        <row r="4320">
          <cell r="A4320">
            <v>513011281202</v>
          </cell>
          <cell r="B4320" t="str">
            <v>INT.MORA MICROCRED.A</v>
          </cell>
          <cell r="C4320">
            <v>-3628259.89</v>
          </cell>
          <cell r="D4320">
            <v>0</v>
          </cell>
          <cell r="E4320">
            <v>2610312.23</v>
          </cell>
          <cell r="F4320">
            <v>-6238572.1200000001</v>
          </cell>
        </row>
        <row r="4321">
          <cell r="A4321">
            <v>513011281203</v>
          </cell>
          <cell r="B4321" t="str">
            <v>REND.MICROCRED.CUOTA</v>
          </cell>
          <cell r="C4321">
            <v>-61244867.549999997</v>
          </cell>
          <cell r="D4321">
            <v>0</v>
          </cell>
          <cell r="E4321">
            <v>55248358.43</v>
          </cell>
          <cell r="F4321">
            <v>-116493225.98</v>
          </cell>
        </row>
        <row r="4322">
          <cell r="A4322">
            <v>513011281204</v>
          </cell>
          <cell r="B4322" t="str">
            <v>INT.MORA MICROCRED.A</v>
          </cell>
          <cell r="C4322">
            <v>-1727599.79</v>
          </cell>
          <cell r="D4322">
            <v>0</v>
          </cell>
          <cell r="E4322">
            <v>1094549.58</v>
          </cell>
          <cell r="F4322">
            <v>-2822149.37</v>
          </cell>
        </row>
        <row r="4323">
          <cell r="A4323">
            <v>5130112813</v>
          </cell>
          <cell r="B4323" t="str">
            <v>REND.P/MICROCRED.EN</v>
          </cell>
          <cell r="C4323">
            <v>-240715574.03</v>
          </cell>
          <cell r="D4323">
            <v>256199.97</v>
          </cell>
          <cell r="E4323">
            <v>322297019.77999997</v>
          </cell>
          <cell r="F4323">
            <v>-562756393.84000003</v>
          </cell>
        </row>
        <row r="4324">
          <cell r="A4324">
            <v>513011281301</v>
          </cell>
          <cell r="B4324" t="str">
            <v>REND.P/MICROC.EN CUO</v>
          </cell>
          <cell r="C4324">
            <v>-26911970.539999999</v>
          </cell>
          <cell r="D4324">
            <v>0</v>
          </cell>
          <cell r="E4324">
            <v>31647175.82</v>
          </cell>
          <cell r="F4324">
            <v>-58559146.359999999</v>
          </cell>
        </row>
        <row r="4325">
          <cell r="A4325">
            <v>513011281302</v>
          </cell>
          <cell r="B4325" t="str">
            <v>INT.MORA MICROC.EN C</v>
          </cell>
          <cell r="C4325">
            <v>-131749.95000000001</v>
          </cell>
          <cell r="D4325">
            <v>0</v>
          </cell>
          <cell r="E4325">
            <v>165264.29</v>
          </cell>
          <cell r="F4325">
            <v>-297014.24</v>
          </cell>
        </row>
        <row r="4326">
          <cell r="A4326">
            <v>513011281303</v>
          </cell>
          <cell r="B4326" t="str">
            <v>REND.P/MICROC.EN CUO</v>
          </cell>
          <cell r="C4326">
            <v>-211877613.09</v>
          </cell>
          <cell r="D4326">
            <v>256199.97</v>
          </cell>
          <cell r="E4326">
            <v>289166262.06999999</v>
          </cell>
          <cell r="F4326">
            <v>-500787675.19</v>
          </cell>
        </row>
        <row r="4327">
          <cell r="A4327">
            <v>513011281304</v>
          </cell>
          <cell r="B4327" t="str">
            <v>INT.MORA MICROC.EN C</v>
          </cell>
          <cell r="C4327">
            <v>-1794240.45</v>
          </cell>
          <cell r="D4327">
            <v>0</v>
          </cell>
          <cell r="E4327">
            <v>1318317.6000000001</v>
          </cell>
          <cell r="F4327">
            <v>-3112558.05</v>
          </cell>
        </row>
        <row r="4328">
          <cell r="A4328">
            <v>5130112814</v>
          </cell>
          <cell r="B4328" t="str">
            <v>REND.P/MICROCRED.A P</v>
          </cell>
          <cell r="C4328">
            <v>-75729942.790000007</v>
          </cell>
          <cell r="D4328">
            <v>0</v>
          </cell>
          <cell r="E4328">
            <v>57572005.799999997</v>
          </cell>
          <cell r="F4328">
            <v>-133301948.59</v>
          </cell>
        </row>
        <row r="4329">
          <cell r="A4329">
            <v>513011281401</v>
          </cell>
          <cell r="B4329" t="str">
            <v>REND.P/MICROC.A PLAZ</v>
          </cell>
          <cell r="C4329">
            <v>-4480499.99</v>
          </cell>
          <cell r="D4329">
            <v>0</v>
          </cell>
          <cell r="E4329">
            <v>5296833.3099999996</v>
          </cell>
          <cell r="F4329">
            <v>-9777333.3000000007</v>
          </cell>
        </row>
        <row r="4330">
          <cell r="A4330">
            <v>513011281403</v>
          </cell>
          <cell r="B4330" t="str">
            <v>REND.P/MICROC.A PLAZ</v>
          </cell>
          <cell r="C4330">
            <v>-59827725.969999999</v>
          </cell>
          <cell r="D4330">
            <v>0</v>
          </cell>
          <cell r="E4330">
            <v>50061360.869999997</v>
          </cell>
          <cell r="F4330">
            <v>-109889086.84</v>
          </cell>
        </row>
        <row r="4331">
          <cell r="A4331">
            <v>513011281404</v>
          </cell>
          <cell r="B4331" t="str">
            <v xml:space="preserve"> INT.MORA MICROC.A P</v>
          </cell>
          <cell r="C4331">
            <v>-11421716.83</v>
          </cell>
          <cell r="D4331">
            <v>0</v>
          </cell>
          <cell r="E4331">
            <v>2213811.62</v>
          </cell>
          <cell r="F4331">
            <v>-13635528.449999999</v>
          </cell>
        </row>
        <row r="4332">
          <cell r="A4332">
            <v>51302</v>
          </cell>
          <cell r="B4332" t="str">
            <v>REND.CREDITOS REESTR</v>
          </cell>
          <cell r="C4332">
            <v>-170188443.53999999</v>
          </cell>
          <cell r="D4332">
            <v>78956.850000000006</v>
          </cell>
          <cell r="E4332">
            <v>146310232.68000001</v>
          </cell>
          <cell r="F4332">
            <v>-316419719.37</v>
          </cell>
        </row>
        <row r="4333">
          <cell r="A4333">
            <v>513021</v>
          </cell>
          <cell r="B4333" t="str">
            <v>REND.CREDITOS REESTR</v>
          </cell>
          <cell r="C4333">
            <v>-170188443.53999999</v>
          </cell>
          <cell r="D4333">
            <v>78956.850000000006</v>
          </cell>
          <cell r="E4333">
            <v>146310232.68000001</v>
          </cell>
          <cell r="F4333">
            <v>-316419719.37</v>
          </cell>
        </row>
        <row r="4334">
          <cell r="A4334">
            <v>51302101</v>
          </cell>
          <cell r="B4334" t="str">
            <v>REND.CRED.VEHI.BAJ.M</v>
          </cell>
          <cell r="C4334">
            <v>-28884521.609999999</v>
          </cell>
          <cell r="D4334">
            <v>0</v>
          </cell>
          <cell r="E4334">
            <v>25369377.050000001</v>
          </cell>
          <cell r="F4334">
            <v>-54253898.659999996</v>
          </cell>
        </row>
        <row r="4335">
          <cell r="A4335">
            <v>5130210101</v>
          </cell>
          <cell r="B4335" t="str">
            <v>ING.CRED.REF.AUTO BA</v>
          </cell>
          <cell r="C4335">
            <v>-28449434.129999999</v>
          </cell>
          <cell r="D4335">
            <v>0</v>
          </cell>
          <cell r="E4335">
            <v>25196066.149999999</v>
          </cell>
          <cell r="F4335">
            <v>-53645500.280000001</v>
          </cell>
        </row>
        <row r="4336">
          <cell r="A4336">
            <v>5130210102</v>
          </cell>
          <cell r="B4336" t="str">
            <v>INT.MORA CRED.BALLOM</v>
          </cell>
          <cell r="C4336">
            <v>-435087.48</v>
          </cell>
          <cell r="D4336">
            <v>0</v>
          </cell>
          <cell r="E4336">
            <v>173310.9</v>
          </cell>
          <cell r="F4336">
            <v>-608398.38</v>
          </cell>
        </row>
        <row r="4337">
          <cell r="A4337">
            <v>51302103</v>
          </cell>
          <cell r="B4337" t="str">
            <v>REND.CRED.HIPOT.FUER</v>
          </cell>
          <cell r="C4337">
            <v>-48710840.670000002</v>
          </cell>
          <cell r="D4337">
            <v>0</v>
          </cell>
          <cell r="E4337">
            <v>43700558.280000001</v>
          </cell>
          <cell r="F4337">
            <v>-92411398.950000003</v>
          </cell>
        </row>
        <row r="4338">
          <cell r="A4338">
            <v>5130210301</v>
          </cell>
          <cell r="B4338" t="str">
            <v>ING.CRED.REF.HIP.IND</v>
          </cell>
          <cell r="C4338">
            <v>-48710840.670000002</v>
          </cell>
          <cell r="D4338">
            <v>0</v>
          </cell>
          <cell r="E4338">
            <v>43700558.280000001</v>
          </cell>
          <cell r="F4338">
            <v>-92411398.950000003</v>
          </cell>
        </row>
        <row r="4339">
          <cell r="A4339">
            <v>51302104</v>
          </cell>
          <cell r="B4339" t="str">
            <v>REND.P/OTROS CRED.RE</v>
          </cell>
          <cell r="C4339">
            <v>-92593081.260000005</v>
          </cell>
          <cell r="D4339">
            <v>78956.850000000006</v>
          </cell>
          <cell r="E4339">
            <v>77240297.349999994</v>
          </cell>
          <cell r="F4339">
            <v>-169754421.75999999</v>
          </cell>
        </row>
        <row r="4340">
          <cell r="A4340">
            <v>5130210405</v>
          </cell>
          <cell r="B4340" t="str">
            <v>REND.CRED.CUOTAS REE</v>
          </cell>
          <cell r="C4340">
            <v>-36851280.700000003</v>
          </cell>
          <cell r="D4340">
            <v>77948.59</v>
          </cell>
          <cell r="E4340">
            <v>25379860.559999999</v>
          </cell>
          <cell r="F4340">
            <v>-62153192.670000002</v>
          </cell>
        </row>
        <row r="4341">
          <cell r="A4341">
            <v>513021040510</v>
          </cell>
          <cell r="B4341" t="str">
            <v>ING.CRED.PYME REESTR</v>
          </cell>
          <cell r="C4341">
            <v>-26773376.719999999</v>
          </cell>
          <cell r="D4341">
            <v>77948.59</v>
          </cell>
          <cell r="E4341">
            <v>3439653.35</v>
          </cell>
          <cell r="F4341">
            <v>-30135081.48</v>
          </cell>
        </row>
        <row r="4342">
          <cell r="A4342">
            <v>513021040516</v>
          </cell>
          <cell r="B4342" t="str">
            <v>REND/CRED/REEST/HIPO</v>
          </cell>
          <cell r="C4342">
            <v>-1608474.47</v>
          </cell>
          <cell r="D4342">
            <v>0</v>
          </cell>
          <cell r="E4342">
            <v>2326253.0299999998</v>
          </cell>
          <cell r="F4342">
            <v>-3934727.5</v>
          </cell>
        </row>
        <row r="4343">
          <cell r="A4343">
            <v>513021040518</v>
          </cell>
          <cell r="B4343" t="str">
            <v>REND.PREST.COMERCIAL</v>
          </cell>
          <cell r="C4343">
            <v>-8444986.9199999999</v>
          </cell>
          <cell r="D4343">
            <v>0</v>
          </cell>
          <cell r="E4343">
            <v>7784960.79</v>
          </cell>
          <cell r="F4343">
            <v>-16229947.710000001</v>
          </cell>
        </row>
        <row r="4344">
          <cell r="A4344">
            <v>513021040524</v>
          </cell>
          <cell r="B4344" t="str">
            <v>REND.CRED.HIPOT.REES</v>
          </cell>
          <cell r="C4344">
            <v>-24442.59</v>
          </cell>
          <cell r="D4344">
            <v>0</v>
          </cell>
          <cell r="E4344">
            <v>11828993.390000001</v>
          </cell>
          <cell r="F4344">
            <v>-11853435.98</v>
          </cell>
        </row>
        <row r="4345">
          <cell r="A4345">
            <v>5130210408</v>
          </cell>
          <cell r="B4345" t="str">
            <v>REND.ADQUIS.VEHICULO</v>
          </cell>
          <cell r="C4345">
            <v>-2976386.54</v>
          </cell>
          <cell r="D4345">
            <v>0</v>
          </cell>
          <cell r="E4345">
            <v>208454.64</v>
          </cell>
          <cell r="F4345">
            <v>-3184841.18</v>
          </cell>
        </row>
        <row r="4346">
          <cell r="A4346">
            <v>513021040801</v>
          </cell>
          <cell r="B4346" t="str">
            <v>REND.ADQ.VEHIC.REEST</v>
          </cell>
          <cell r="C4346">
            <v>-2976386.54</v>
          </cell>
          <cell r="D4346">
            <v>0</v>
          </cell>
          <cell r="E4346">
            <v>208454.64</v>
          </cell>
          <cell r="F4346">
            <v>-3184841.18</v>
          </cell>
        </row>
        <row r="4347">
          <cell r="A4347">
            <v>5130210410</v>
          </cell>
          <cell r="B4347" t="str">
            <v>INT. POR COBRAR REES</v>
          </cell>
          <cell r="C4347">
            <v>-46283574.549999997</v>
          </cell>
          <cell r="D4347">
            <v>0</v>
          </cell>
          <cell r="E4347">
            <v>44983940.799999997</v>
          </cell>
          <cell r="F4347">
            <v>-91267515.349999994</v>
          </cell>
        </row>
        <row r="4348">
          <cell r="A4348">
            <v>513021041001</v>
          </cell>
          <cell r="B4348" t="str">
            <v>INTER.P/COB.REESTRUC</v>
          </cell>
          <cell r="C4348">
            <v>-46283574.549999997</v>
          </cell>
          <cell r="D4348">
            <v>0</v>
          </cell>
          <cell r="E4348">
            <v>44983940.799999997</v>
          </cell>
          <cell r="F4348">
            <v>-91267515.349999994</v>
          </cell>
        </row>
        <row r="4349">
          <cell r="A4349">
            <v>5130210423</v>
          </cell>
          <cell r="B4349" t="str">
            <v>REND.CRED.CUOTA AGRI</v>
          </cell>
          <cell r="C4349">
            <v>-6235644.3700000001</v>
          </cell>
          <cell r="D4349">
            <v>0</v>
          </cell>
          <cell r="E4349">
            <v>6488545.8600000003</v>
          </cell>
          <cell r="F4349">
            <v>-12724190.23</v>
          </cell>
        </row>
        <row r="4350">
          <cell r="A4350">
            <v>5130210424</v>
          </cell>
          <cell r="B4350" t="str">
            <v>INT.MORA CREDITO REE</v>
          </cell>
          <cell r="C4350">
            <v>-48139.54</v>
          </cell>
          <cell r="D4350">
            <v>1008.26</v>
          </cell>
          <cell r="E4350">
            <v>179495.49</v>
          </cell>
          <cell r="F4350">
            <v>-226626.77</v>
          </cell>
        </row>
        <row r="4351">
          <cell r="A4351">
            <v>5130210428</v>
          </cell>
          <cell r="B4351" t="str">
            <v>REND.P/CRED.OTORG.MI</v>
          </cell>
          <cell r="C4351">
            <v>-198055.56</v>
          </cell>
          <cell r="D4351">
            <v>0</v>
          </cell>
          <cell r="E4351">
            <v>0</v>
          </cell>
          <cell r="F4351">
            <v>-198055.56</v>
          </cell>
        </row>
        <row r="4352">
          <cell r="A4352">
            <v>513021042801</v>
          </cell>
          <cell r="B4352" t="str">
            <v>REND.P/CRED.OTORG.MI</v>
          </cell>
          <cell r="C4352">
            <v>-198055.56</v>
          </cell>
          <cell r="D4352">
            <v>0</v>
          </cell>
          <cell r="E4352">
            <v>0</v>
          </cell>
          <cell r="F4352">
            <v>-198055.56</v>
          </cell>
        </row>
        <row r="4353">
          <cell r="A4353">
            <v>51303</v>
          </cell>
          <cell r="B4353" t="str">
            <v>REN.CREDITOS VENCIDO</v>
          </cell>
          <cell r="C4353">
            <v>-996086501.77999997</v>
          </cell>
          <cell r="D4353">
            <v>15967418.279999999</v>
          </cell>
          <cell r="E4353">
            <v>939882887.78999996</v>
          </cell>
          <cell r="F4353">
            <v>-1920001971.29</v>
          </cell>
        </row>
        <row r="4354">
          <cell r="A4354">
            <v>513031</v>
          </cell>
          <cell r="B4354" t="str">
            <v>REN.CREDITOS VENCIDO</v>
          </cell>
          <cell r="C4354">
            <v>-996086501.77999997</v>
          </cell>
          <cell r="D4354">
            <v>15967418.279999999</v>
          </cell>
          <cell r="E4354">
            <v>939882887.78999996</v>
          </cell>
          <cell r="F4354">
            <v>-1920001971.29</v>
          </cell>
        </row>
        <row r="4355">
          <cell r="A4355">
            <v>51303102</v>
          </cell>
          <cell r="B4355" t="str">
            <v>REND.CRED.CTAS.CTES</v>
          </cell>
          <cell r="C4355">
            <v>-223206481.11000001</v>
          </cell>
          <cell r="D4355">
            <v>3970.53</v>
          </cell>
          <cell r="E4355">
            <v>206700878.47</v>
          </cell>
          <cell r="F4355">
            <v>-429903389.05000001</v>
          </cell>
        </row>
        <row r="4356">
          <cell r="A4356">
            <v>5130310201</v>
          </cell>
          <cell r="B4356" t="str">
            <v>REND.CRED.CUENTA CTE</v>
          </cell>
          <cell r="C4356">
            <v>-223206481.11000001</v>
          </cell>
          <cell r="D4356">
            <v>3970.53</v>
          </cell>
          <cell r="E4356">
            <v>206700878.47</v>
          </cell>
          <cell r="F4356">
            <v>-429903389.05000001</v>
          </cell>
        </row>
        <row r="4357">
          <cell r="A4357">
            <v>51303103</v>
          </cell>
          <cell r="B4357" t="str">
            <v>REND.DOCUM.DSCONTADO</v>
          </cell>
          <cell r="C4357">
            <v>-1571364.24</v>
          </cell>
          <cell r="D4357">
            <v>0</v>
          </cell>
          <cell r="E4357">
            <v>11194468.82</v>
          </cell>
          <cell r="F4357">
            <v>-12765833.060000001</v>
          </cell>
        </row>
        <row r="4358">
          <cell r="A4358">
            <v>5130310303</v>
          </cell>
          <cell r="B4358" t="str">
            <v>INT.MORA GIROS DESC.</v>
          </cell>
          <cell r="C4358">
            <v>-1571364.24</v>
          </cell>
          <cell r="D4358">
            <v>0</v>
          </cell>
          <cell r="E4358">
            <v>11194468.82</v>
          </cell>
          <cell r="F4358">
            <v>-12765833.060000001</v>
          </cell>
        </row>
        <row r="4359">
          <cell r="A4359">
            <v>51303104</v>
          </cell>
          <cell r="B4359" t="str">
            <v>REND.CRED.PLAZO FIJO</v>
          </cell>
          <cell r="C4359">
            <v>-1986128.74</v>
          </cell>
          <cell r="D4359">
            <v>0</v>
          </cell>
          <cell r="E4359">
            <v>4245023</v>
          </cell>
          <cell r="F4359">
            <v>-6231151.7400000002</v>
          </cell>
        </row>
        <row r="4360">
          <cell r="A4360">
            <v>5130310401</v>
          </cell>
          <cell r="B4360" t="str">
            <v>REND.PAGARE COMERC.P</v>
          </cell>
          <cell r="C4360">
            <v>-718666.59</v>
          </cell>
          <cell r="D4360">
            <v>0</v>
          </cell>
          <cell r="E4360">
            <v>791666.55</v>
          </cell>
          <cell r="F4360">
            <v>-1510333.14</v>
          </cell>
        </row>
        <row r="4361">
          <cell r="A4361">
            <v>5130310403</v>
          </cell>
          <cell r="B4361" t="str">
            <v>REND.PAGARE PERS.PZO</v>
          </cell>
          <cell r="C4361">
            <v>-1207623.6799999999</v>
          </cell>
          <cell r="D4361">
            <v>0</v>
          </cell>
          <cell r="E4361">
            <v>1088395.79</v>
          </cell>
          <cell r="F4361">
            <v>-2296019.4700000002</v>
          </cell>
        </row>
        <row r="4362">
          <cell r="A4362">
            <v>5130310405</v>
          </cell>
          <cell r="B4362" t="str">
            <v>INT.MORA CRED.PLAZO</v>
          </cell>
          <cell r="C4362">
            <v>-59838.47</v>
          </cell>
          <cell r="D4362">
            <v>0</v>
          </cell>
          <cell r="E4362">
            <v>2364960.66</v>
          </cell>
          <cell r="F4362">
            <v>-2424799.13</v>
          </cell>
        </row>
        <row r="4363">
          <cell r="A4363">
            <v>51303105</v>
          </cell>
          <cell r="B4363" t="str">
            <v>REND.CARTERA CREDITO</v>
          </cell>
          <cell r="C4363">
            <v>-176446049.16</v>
          </cell>
          <cell r="D4363">
            <v>11178518.68</v>
          </cell>
          <cell r="E4363">
            <v>162543529.41</v>
          </cell>
          <cell r="F4363">
            <v>-327811059.88999999</v>
          </cell>
        </row>
        <row r="4364">
          <cell r="A4364">
            <v>5130310502</v>
          </cell>
          <cell r="B4364" t="str">
            <v>REND.PIDA CREDITO CO</v>
          </cell>
          <cell r="C4364">
            <v>-8643060.6899999995</v>
          </cell>
          <cell r="D4364">
            <v>0</v>
          </cell>
          <cell r="E4364">
            <v>18839493.649999999</v>
          </cell>
          <cell r="F4364">
            <v>-27482554.34</v>
          </cell>
        </row>
        <row r="4365">
          <cell r="A4365">
            <v>513031050201</v>
          </cell>
          <cell r="B4365" t="str">
            <v>REND.PRESTAMO COMERC</v>
          </cell>
          <cell r="C4365">
            <v>-607458.31999999995</v>
          </cell>
          <cell r="D4365">
            <v>0</v>
          </cell>
          <cell r="E4365">
            <v>0</v>
          </cell>
          <cell r="F4365">
            <v>-607458.31999999995</v>
          </cell>
        </row>
        <row r="4366">
          <cell r="A4366">
            <v>513031050204</v>
          </cell>
          <cell r="B4366" t="str">
            <v>INT.MORA CRED.CUOTAS</v>
          </cell>
          <cell r="C4366">
            <v>-8035602.3700000001</v>
          </cell>
          <cell r="D4366">
            <v>0</v>
          </cell>
          <cell r="E4366">
            <v>18839493.649999999</v>
          </cell>
          <cell r="F4366">
            <v>-26875096.02</v>
          </cell>
        </row>
        <row r="4367">
          <cell r="A4367">
            <v>5130310509</v>
          </cell>
          <cell r="B4367" t="str">
            <v>REND.CRED.CUOTAS MED</v>
          </cell>
          <cell r="C4367">
            <v>0</v>
          </cell>
          <cell r="D4367">
            <v>0</v>
          </cell>
          <cell r="E4367">
            <v>4968921</v>
          </cell>
          <cell r="F4367">
            <v>-4968921</v>
          </cell>
        </row>
        <row r="4368">
          <cell r="A4368">
            <v>513031050902</v>
          </cell>
          <cell r="B4368" t="str">
            <v>REND.CRED.PYME VENCI</v>
          </cell>
          <cell r="C4368">
            <v>0</v>
          </cell>
          <cell r="D4368">
            <v>0</v>
          </cell>
          <cell r="E4368">
            <v>4968921</v>
          </cell>
          <cell r="F4368">
            <v>-4968921</v>
          </cell>
        </row>
        <row r="4369">
          <cell r="A4369">
            <v>5130310510</v>
          </cell>
          <cell r="B4369" t="str">
            <v>REND.CRED.HIPOTEC.VE</v>
          </cell>
          <cell r="C4369">
            <v>-130406641.51000001</v>
          </cell>
          <cell r="D4369">
            <v>11178518.68</v>
          </cell>
          <cell r="E4369">
            <v>103566972.68000001</v>
          </cell>
          <cell r="F4369">
            <v>-222795095.50999999</v>
          </cell>
        </row>
        <row r="4370">
          <cell r="A4370">
            <v>513031051003</v>
          </cell>
          <cell r="B4370" t="str">
            <v>REND.CRED.HIPOT.PIDA</v>
          </cell>
          <cell r="C4370">
            <v>-124289017.54000001</v>
          </cell>
          <cell r="D4370">
            <v>11178518.68</v>
          </cell>
          <cell r="E4370">
            <v>98569355.870000005</v>
          </cell>
          <cell r="F4370">
            <v>-211679854.72999999</v>
          </cell>
        </row>
        <row r="4371">
          <cell r="A4371">
            <v>513031051006</v>
          </cell>
          <cell r="B4371" t="str">
            <v>REND.INT.MORA CRED.H</v>
          </cell>
          <cell r="C4371">
            <v>-2531998.14</v>
          </cell>
          <cell r="D4371">
            <v>0</v>
          </cell>
          <cell r="E4371">
            <v>1289250.3799999999</v>
          </cell>
          <cell r="F4371">
            <v>-3821248.52</v>
          </cell>
        </row>
        <row r="4372">
          <cell r="A4372">
            <v>513031051007</v>
          </cell>
          <cell r="B4372" t="str">
            <v>ING.CRED.REF.HIP.IND</v>
          </cell>
          <cell r="C4372">
            <v>-3585625.83</v>
          </cell>
          <cell r="D4372">
            <v>0</v>
          </cell>
          <cell r="E4372">
            <v>3562092.77</v>
          </cell>
          <cell r="F4372">
            <v>-7147718.5999999996</v>
          </cell>
        </row>
        <row r="4373">
          <cell r="A4373">
            <v>513031051008</v>
          </cell>
          <cell r="B4373" t="str">
            <v>ING.INT.DE DEMORA CR</v>
          </cell>
          <cell r="C4373">
            <v>0</v>
          </cell>
          <cell r="D4373">
            <v>0</v>
          </cell>
          <cell r="E4373">
            <v>146273.66</v>
          </cell>
          <cell r="F4373">
            <v>-146273.66</v>
          </cell>
        </row>
        <row r="4374">
          <cell r="A4374">
            <v>5130310511</v>
          </cell>
          <cell r="B4374" t="str">
            <v>REND.CRED.HIPOTEC.NO</v>
          </cell>
          <cell r="C4374">
            <v>-25354064.07</v>
          </cell>
          <cell r="D4374">
            <v>0</v>
          </cell>
          <cell r="E4374">
            <v>23818967.870000001</v>
          </cell>
          <cell r="F4374">
            <v>-49173031.939999998</v>
          </cell>
        </row>
        <row r="4375">
          <cell r="A4375">
            <v>513031051101</v>
          </cell>
          <cell r="B4375" t="str">
            <v>REND.CRED.HIPOTEC.NO</v>
          </cell>
          <cell r="C4375">
            <v>-25354064.07</v>
          </cell>
          <cell r="D4375">
            <v>0</v>
          </cell>
          <cell r="E4375">
            <v>23818967.870000001</v>
          </cell>
          <cell r="F4375">
            <v>-49173031.939999998</v>
          </cell>
        </row>
        <row r="4376">
          <cell r="A4376">
            <v>5130310514</v>
          </cell>
          <cell r="B4376" t="str">
            <v>REND.CRED.VENCIDO.HI</v>
          </cell>
          <cell r="C4376">
            <v>-7612537.8200000003</v>
          </cell>
          <cell r="D4376">
            <v>0</v>
          </cell>
          <cell r="E4376">
            <v>6622977.8600000003</v>
          </cell>
          <cell r="F4376">
            <v>-14235515.68</v>
          </cell>
        </row>
        <row r="4377">
          <cell r="A4377">
            <v>513031051403</v>
          </cell>
          <cell r="B4377" t="str">
            <v>REND/CRED/VENC/HIPOT</v>
          </cell>
          <cell r="C4377">
            <v>-7612537.8200000003</v>
          </cell>
          <cell r="D4377">
            <v>0</v>
          </cell>
          <cell r="E4377">
            <v>6622977.8600000003</v>
          </cell>
          <cell r="F4377">
            <v>-14235515.68</v>
          </cell>
        </row>
        <row r="4378">
          <cell r="A4378">
            <v>5130310515</v>
          </cell>
          <cell r="B4378" t="str">
            <v>ING.PRESTA.CONSUM.VI</v>
          </cell>
          <cell r="C4378">
            <v>-2070325.78</v>
          </cell>
          <cell r="D4378">
            <v>0</v>
          </cell>
          <cell r="E4378">
            <v>1607351.87</v>
          </cell>
          <cell r="F4378">
            <v>-3677677.65</v>
          </cell>
        </row>
        <row r="4379">
          <cell r="A4379">
            <v>5130310517</v>
          </cell>
          <cell r="B4379" t="str">
            <v>ING.PREST.CONS.CREDI</v>
          </cell>
          <cell r="C4379">
            <v>-1653060.93</v>
          </cell>
          <cell r="D4379">
            <v>0</v>
          </cell>
          <cell r="E4379">
            <v>2231902.7999999998</v>
          </cell>
          <cell r="F4379">
            <v>-3884963.73</v>
          </cell>
        </row>
        <row r="4380">
          <cell r="A4380">
            <v>5130310522</v>
          </cell>
          <cell r="B4380" t="str">
            <v>ING.CRED.POLIZA D/AU</v>
          </cell>
          <cell r="C4380">
            <v>-326705.68</v>
          </cell>
          <cell r="D4380">
            <v>0</v>
          </cell>
          <cell r="E4380">
            <v>355686.34</v>
          </cell>
          <cell r="F4380">
            <v>-682392.02</v>
          </cell>
        </row>
        <row r="4381">
          <cell r="A4381">
            <v>5130310523</v>
          </cell>
          <cell r="B4381" t="str">
            <v>INT.MORA CRED.POLIZA</v>
          </cell>
          <cell r="C4381">
            <v>-379652.68</v>
          </cell>
          <cell r="D4381">
            <v>0</v>
          </cell>
          <cell r="E4381">
            <v>531255.34</v>
          </cell>
          <cell r="F4381">
            <v>-910908.02</v>
          </cell>
        </row>
        <row r="4382">
          <cell r="A4382">
            <v>51303106</v>
          </cell>
          <cell r="B4382" t="str">
            <v>CREDT. AL CONSUMIDOR</v>
          </cell>
          <cell r="C4382">
            <v>-127049196.54000001</v>
          </cell>
          <cell r="D4382">
            <v>3471231.54</v>
          </cell>
          <cell r="E4382">
            <v>111051849.7</v>
          </cell>
          <cell r="F4382">
            <v>-234629814.69999999</v>
          </cell>
        </row>
        <row r="4383">
          <cell r="A4383">
            <v>5130310601</v>
          </cell>
          <cell r="B4383" t="str">
            <v>ING.CREDT.COMSUMIDOR</v>
          </cell>
          <cell r="C4383">
            <v>-70595058.989999995</v>
          </cell>
          <cell r="D4383">
            <v>1363499.43</v>
          </cell>
          <cell r="E4383">
            <v>64386824.939999998</v>
          </cell>
          <cell r="F4383">
            <v>-133618384.5</v>
          </cell>
        </row>
        <row r="4384">
          <cell r="A4384">
            <v>5130310602</v>
          </cell>
          <cell r="B4384" t="str">
            <v>ING.CREDT.COMSUMIDOR</v>
          </cell>
          <cell r="C4384">
            <v>-49837532.640000001</v>
          </cell>
          <cell r="D4384">
            <v>1097635.3799999999</v>
          </cell>
          <cell r="E4384">
            <v>42187243.770000003</v>
          </cell>
          <cell r="F4384">
            <v>-90927141.030000001</v>
          </cell>
        </row>
        <row r="4385">
          <cell r="A4385">
            <v>5130310603</v>
          </cell>
          <cell r="B4385" t="str">
            <v>INT.MORA VENC.TARJ.C</v>
          </cell>
          <cell r="C4385">
            <v>-2220781.29</v>
          </cell>
          <cell r="D4385">
            <v>259961.8</v>
          </cell>
          <cell r="E4385">
            <v>1806350.33</v>
          </cell>
          <cell r="F4385">
            <v>-3767169.82</v>
          </cell>
        </row>
        <row r="4386">
          <cell r="A4386">
            <v>5130310604</v>
          </cell>
          <cell r="B4386" t="str">
            <v>INT.MORA VENC.TARJ.C</v>
          </cell>
          <cell r="C4386">
            <v>-4395823.62</v>
          </cell>
          <cell r="D4386">
            <v>750134.93</v>
          </cell>
          <cell r="E4386">
            <v>2671430.66</v>
          </cell>
          <cell r="F4386">
            <v>-6317119.3499999996</v>
          </cell>
        </row>
        <row r="4387">
          <cell r="A4387">
            <v>51303107</v>
          </cell>
          <cell r="B4387" t="str">
            <v>ARRENDAMIENTO FINANC</v>
          </cell>
          <cell r="C4387">
            <v>-106925.75</v>
          </cell>
          <cell r="D4387">
            <v>0</v>
          </cell>
          <cell r="E4387">
            <v>0</v>
          </cell>
          <cell r="F4387">
            <v>-106925.75</v>
          </cell>
        </row>
        <row r="4388">
          <cell r="A4388">
            <v>5130310701</v>
          </cell>
          <cell r="B4388" t="str">
            <v>ING.POR ARREND.FINAN</v>
          </cell>
          <cell r="C4388">
            <v>-50962.45</v>
          </cell>
          <cell r="D4388">
            <v>0</v>
          </cell>
          <cell r="E4388">
            <v>0</v>
          </cell>
          <cell r="F4388">
            <v>-50962.45</v>
          </cell>
        </row>
        <row r="4389">
          <cell r="A4389">
            <v>5130310702</v>
          </cell>
          <cell r="B4389" t="str">
            <v>ING.POR ARREND.FINAN</v>
          </cell>
          <cell r="C4389">
            <v>-55963.3</v>
          </cell>
          <cell r="D4389">
            <v>0</v>
          </cell>
          <cell r="E4389">
            <v>0</v>
          </cell>
          <cell r="F4389">
            <v>-55963.3</v>
          </cell>
        </row>
        <row r="4390">
          <cell r="A4390">
            <v>51303108</v>
          </cell>
          <cell r="B4390" t="str">
            <v>REND.ADQ.VEHICULO VE</v>
          </cell>
          <cell r="C4390">
            <v>-396243065.06999999</v>
          </cell>
          <cell r="D4390">
            <v>115397.29</v>
          </cell>
          <cell r="E4390">
            <v>370901698.62</v>
          </cell>
          <cell r="F4390">
            <v>-767029366.39999998</v>
          </cell>
        </row>
        <row r="4391">
          <cell r="A4391">
            <v>5130310801</v>
          </cell>
          <cell r="B4391" t="str">
            <v>ING.CRED.PLAN MENOR</v>
          </cell>
          <cell r="C4391">
            <v>-222224123.09999999</v>
          </cell>
          <cell r="D4391">
            <v>115397.29</v>
          </cell>
          <cell r="E4391">
            <v>207724752.55000001</v>
          </cell>
          <cell r="F4391">
            <v>-429833478.36000001</v>
          </cell>
        </row>
        <row r="4392">
          <cell r="A4392">
            <v>5130310805</v>
          </cell>
          <cell r="B4392" t="str">
            <v>REND.INT.MORA CRED.A</v>
          </cell>
          <cell r="C4392">
            <v>-58359099.719999999</v>
          </cell>
          <cell r="D4392">
            <v>0</v>
          </cell>
          <cell r="E4392">
            <v>53332943.689999998</v>
          </cell>
          <cell r="F4392">
            <v>-111692043.41</v>
          </cell>
        </row>
        <row r="4393">
          <cell r="A4393">
            <v>5130310807</v>
          </cell>
          <cell r="B4393" t="str">
            <v>ING.CREDITAZO VEHICU</v>
          </cell>
          <cell r="C4393">
            <v>-98325348.780000001</v>
          </cell>
          <cell r="D4393">
            <v>0</v>
          </cell>
          <cell r="E4393">
            <v>92831563.280000001</v>
          </cell>
          <cell r="F4393">
            <v>-191156912.06</v>
          </cell>
        </row>
        <row r="4394">
          <cell r="A4394">
            <v>5130310808</v>
          </cell>
          <cell r="B4394" t="str">
            <v>INT.MORA CONSUMO CRE</v>
          </cell>
          <cell r="C4394">
            <v>-1868497.32</v>
          </cell>
          <cell r="D4394">
            <v>0</v>
          </cell>
          <cell r="E4394">
            <v>3155993.78</v>
          </cell>
          <cell r="F4394">
            <v>-5024491.0999999996</v>
          </cell>
        </row>
        <row r="4395">
          <cell r="A4395">
            <v>5130310809</v>
          </cell>
          <cell r="B4395" t="str">
            <v>ING.CRED.REF.AUTO BA</v>
          </cell>
          <cell r="C4395">
            <v>-11301533.369999999</v>
          </cell>
          <cell r="D4395">
            <v>0</v>
          </cell>
          <cell r="E4395">
            <v>10285276.619999999</v>
          </cell>
          <cell r="F4395">
            <v>-21586809.989999998</v>
          </cell>
        </row>
        <row r="4396">
          <cell r="A4396">
            <v>5130310810</v>
          </cell>
          <cell r="B4396" t="str">
            <v>INT.MORA CRED.BALLOM</v>
          </cell>
          <cell r="C4396">
            <v>-4164462.78</v>
          </cell>
          <cell r="D4396">
            <v>0</v>
          </cell>
          <cell r="E4396">
            <v>3571168.7</v>
          </cell>
          <cell r="F4396">
            <v>-7735631.4800000004</v>
          </cell>
        </row>
        <row r="4397">
          <cell r="A4397">
            <v>51303109</v>
          </cell>
          <cell r="B4397" t="str">
            <v>DESC.Y COMPRAS FAC.V</v>
          </cell>
          <cell r="C4397">
            <v>-2026173.96</v>
          </cell>
          <cell r="D4397">
            <v>0</v>
          </cell>
          <cell r="E4397">
            <v>0</v>
          </cell>
          <cell r="F4397">
            <v>-2026173.96</v>
          </cell>
        </row>
        <row r="4398">
          <cell r="A4398">
            <v>5130310904</v>
          </cell>
          <cell r="B4398" t="str">
            <v>INT.MORA FACTORING V</v>
          </cell>
          <cell r="C4398">
            <v>-2026173.96</v>
          </cell>
          <cell r="D4398">
            <v>0</v>
          </cell>
          <cell r="E4398">
            <v>0</v>
          </cell>
          <cell r="F4398">
            <v>-2026173.96</v>
          </cell>
        </row>
        <row r="4399">
          <cell r="A4399">
            <v>51303111</v>
          </cell>
          <cell r="B4399" t="str">
            <v>REN.P/CARTAS CRED.N.</v>
          </cell>
          <cell r="C4399">
            <v>0</v>
          </cell>
          <cell r="D4399">
            <v>0</v>
          </cell>
          <cell r="E4399">
            <v>33242028.039999999</v>
          </cell>
          <cell r="F4399">
            <v>-33242028.039999999</v>
          </cell>
        </row>
        <row r="4400">
          <cell r="A4400">
            <v>51303114</v>
          </cell>
          <cell r="B4400" t="str">
            <v>REN.C/REC.PROG.ESPEC</v>
          </cell>
          <cell r="C4400">
            <v>0</v>
          </cell>
          <cell r="D4400">
            <v>0</v>
          </cell>
          <cell r="E4400">
            <v>4945156.51</v>
          </cell>
          <cell r="F4400">
            <v>-4945156.51</v>
          </cell>
        </row>
        <row r="4401">
          <cell r="A4401">
            <v>5130311408</v>
          </cell>
          <cell r="B4401" t="str">
            <v>REND.INT.MORA CRED.P</v>
          </cell>
          <cell r="C4401">
            <v>0</v>
          </cell>
          <cell r="D4401">
            <v>0</v>
          </cell>
          <cell r="E4401">
            <v>4945156.51</v>
          </cell>
          <cell r="F4401">
            <v>-4945156.51</v>
          </cell>
        </row>
        <row r="4402">
          <cell r="A4402">
            <v>51303122</v>
          </cell>
          <cell r="B4402" t="str">
            <v>REND.CRED.AGRICOLAS</v>
          </cell>
          <cell r="C4402">
            <v>-24279393</v>
          </cell>
          <cell r="D4402">
            <v>0</v>
          </cell>
          <cell r="E4402">
            <v>5569442.2699999996</v>
          </cell>
          <cell r="F4402">
            <v>-29848835.27</v>
          </cell>
        </row>
        <row r="4403">
          <cell r="A4403">
            <v>5130312205</v>
          </cell>
          <cell r="B4403" t="str">
            <v>REND.CRED.AGRICOLAS</v>
          </cell>
          <cell r="C4403">
            <v>-1603272.38</v>
          </cell>
          <cell r="D4403">
            <v>0</v>
          </cell>
          <cell r="E4403">
            <v>1837106.84</v>
          </cell>
          <cell r="F4403">
            <v>-3440379.22</v>
          </cell>
        </row>
        <row r="4404">
          <cell r="A4404">
            <v>513031220501</v>
          </cell>
          <cell r="B4404" t="str">
            <v>REND.CRED.AGRICOLAS</v>
          </cell>
          <cell r="C4404">
            <v>-1603272.38</v>
          </cell>
          <cell r="D4404">
            <v>0</v>
          </cell>
          <cell r="E4404">
            <v>1837106.84</v>
          </cell>
          <cell r="F4404">
            <v>-3440379.22</v>
          </cell>
        </row>
        <row r="4405">
          <cell r="A4405">
            <v>5130312206</v>
          </cell>
          <cell r="B4405" t="str">
            <v>REND.INT.MORA CRED.A</v>
          </cell>
          <cell r="C4405">
            <v>-22676120.620000001</v>
          </cell>
          <cell r="D4405">
            <v>0</v>
          </cell>
          <cell r="E4405">
            <v>3732335.43</v>
          </cell>
          <cell r="F4405">
            <v>-26408456.050000001</v>
          </cell>
        </row>
        <row r="4406">
          <cell r="A4406">
            <v>51303128</v>
          </cell>
          <cell r="B4406" t="str">
            <v>REND.P/CRED.OTORG.MI</v>
          </cell>
          <cell r="C4406">
            <v>-43171724.210000001</v>
          </cell>
          <cell r="D4406">
            <v>1198300.24</v>
          </cell>
          <cell r="E4406">
            <v>29488812.949999999</v>
          </cell>
          <cell r="F4406">
            <v>-71462236.920000002</v>
          </cell>
        </row>
        <row r="4407">
          <cell r="A4407">
            <v>5130312801</v>
          </cell>
          <cell r="B4407" t="str">
            <v>REND.P/CRED.OTORG.MI</v>
          </cell>
          <cell r="C4407">
            <v>-337526.16</v>
          </cell>
          <cell r="D4407">
            <v>0</v>
          </cell>
          <cell r="E4407">
            <v>214468.82</v>
          </cell>
          <cell r="F4407">
            <v>-551994.98</v>
          </cell>
        </row>
        <row r="4408">
          <cell r="A4408">
            <v>5130312802</v>
          </cell>
          <cell r="B4408" t="str">
            <v>INT.MORA CRED.OTOR.M</v>
          </cell>
          <cell r="C4408">
            <v>-461454.14</v>
          </cell>
          <cell r="D4408">
            <v>0</v>
          </cell>
          <cell r="E4408">
            <v>855109.88</v>
          </cell>
          <cell r="F4408">
            <v>-1316564.02</v>
          </cell>
        </row>
        <row r="4409">
          <cell r="A4409">
            <v>5130312803</v>
          </cell>
          <cell r="B4409" t="str">
            <v>REND.P/CRED.OTORG.MI</v>
          </cell>
          <cell r="C4409">
            <v>-1488822.85</v>
          </cell>
          <cell r="D4409">
            <v>0</v>
          </cell>
          <cell r="E4409">
            <v>1137213.96</v>
          </cell>
          <cell r="F4409">
            <v>-2626036.81</v>
          </cell>
        </row>
        <row r="4410">
          <cell r="A4410">
            <v>5130312804</v>
          </cell>
          <cell r="B4410" t="str">
            <v>INT.MORA CRED.OTOR.M</v>
          </cell>
          <cell r="C4410">
            <v>-13154126.220000001</v>
          </cell>
          <cell r="D4410">
            <v>194650.66</v>
          </cell>
          <cell r="E4410">
            <v>8991486.25</v>
          </cell>
          <cell r="F4410">
            <v>-21950961.809999999</v>
          </cell>
        </row>
        <row r="4411">
          <cell r="A4411">
            <v>5130312805</v>
          </cell>
          <cell r="B4411" t="str">
            <v>ING.MICROC.VEH.PERS.</v>
          </cell>
          <cell r="C4411">
            <v>-11353762.26</v>
          </cell>
          <cell r="D4411">
            <v>0</v>
          </cell>
          <cell r="E4411">
            <v>9224234.7400000002</v>
          </cell>
          <cell r="F4411">
            <v>-20577997</v>
          </cell>
        </row>
        <row r="4412">
          <cell r="A4412">
            <v>5130312806</v>
          </cell>
          <cell r="B4412" t="str">
            <v>INT.MORA MICROC.VEH.</v>
          </cell>
          <cell r="C4412">
            <v>-4471442.75</v>
          </cell>
          <cell r="D4412">
            <v>0</v>
          </cell>
          <cell r="E4412">
            <v>4319967.96</v>
          </cell>
          <cell r="F4412">
            <v>-8791410.7100000009</v>
          </cell>
        </row>
        <row r="4413">
          <cell r="A4413">
            <v>5130312807</v>
          </cell>
          <cell r="B4413" t="str">
            <v>ING.MICROC.VEH.PERS.</v>
          </cell>
          <cell r="C4413">
            <v>-99051.82</v>
          </cell>
          <cell r="D4413">
            <v>0</v>
          </cell>
          <cell r="E4413">
            <v>79787.3</v>
          </cell>
          <cell r="F4413">
            <v>-178839.12</v>
          </cell>
        </row>
        <row r="4414">
          <cell r="A4414">
            <v>5130312808</v>
          </cell>
          <cell r="B4414" t="str">
            <v>INT.MORA MICROC.VEH.</v>
          </cell>
          <cell r="C4414">
            <v>-106101.19</v>
          </cell>
          <cell r="D4414">
            <v>0</v>
          </cell>
          <cell r="E4414">
            <v>60933.45</v>
          </cell>
          <cell r="F4414">
            <v>-167034.64000000001</v>
          </cell>
        </row>
        <row r="4415">
          <cell r="A4415">
            <v>5130312812</v>
          </cell>
          <cell r="B4415" t="str">
            <v>REND.MICROCRED.AGROP</v>
          </cell>
          <cell r="C4415">
            <v>-6148787.6299999999</v>
          </cell>
          <cell r="D4415">
            <v>479766.2</v>
          </cell>
          <cell r="E4415">
            <v>2293712.29</v>
          </cell>
          <cell r="F4415">
            <v>-7962733.7199999997</v>
          </cell>
        </row>
        <row r="4416">
          <cell r="A4416">
            <v>513031281202</v>
          </cell>
          <cell r="B4416" t="str">
            <v>INT.MORA MICROCRED.A</v>
          </cell>
          <cell r="C4416">
            <v>-3296435.97</v>
          </cell>
          <cell r="D4416">
            <v>0</v>
          </cell>
          <cell r="E4416">
            <v>1045645.08</v>
          </cell>
          <cell r="F4416">
            <v>-4342081.05</v>
          </cell>
        </row>
        <row r="4417">
          <cell r="A4417">
            <v>513031281203</v>
          </cell>
          <cell r="B4417" t="str">
            <v>REND.MICROCRED.AGROP</v>
          </cell>
          <cell r="C4417">
            <v>-820109.29</v>
          </cell>
          <cell r="D4417">
            <v>0</v>
          </cell>
          <cell r="E4417">
            <v>0</v>
          </cell>
          <cell r="F4417">
            <v>-820109.29</v>
          </cell>
        </row>
        <row r="4418">
          <cell r="A4418">
            <v>513031281204</v>
          </cell>
          <cell r="B4418" t="str">
            <v>INT.MORA MICROCRED.A</v>
          </cell>
          <cell r="C4418">
            <v>-2032242.37</v>
          </cell>
          <cell r="D4418">
            <v>479766.2</v>
          </cell>
          <cell r="E4418">
            <v>1248067.21</v>
          </cell>
          <cell r="F4418">
            <v>-2800543.38</v>
          </cell>
        </row>
        <row r="4419">
          <cell r="A4419">
            <v>5130312813</v>
          </cell>
          <cell r="B4419" t="str">
            <v>REND.P/MICROCRED.EN</v>
          </cell>
          <cell r="C4419">
            <v>-5268804.8099999996</v>
          </cell>
          <cell r="D4419">
            <v>523883.38</v>
          </cell>
          <cell r="E4419">
            <v>2311898.2999999998</v>
          </cell>
          <cell r="F4419">
            <v>-7056819.7300000004</v>
          </cell>
        </row>
        <row r="4420">
          <cell r="A4420">
            <v>513031281301</v>
          </cell>
          <cell r="B4420" t="str">
            <v>REND.P/MICROC.EN CUO</v>
          </cell>
          <cell r="C4420">
            <v>-105000</v>
          </cell>
          <cell r="D4420">
            <v>0</v>
          </cell>
          <cell r="E4420">
            <v>0</v>
          </cell>
          <cell r="F4420">
            <v>-105000</v>
          </cell>
        </row>
        <row r="4421">
          <cell r="A4421">
            <v>513031281302</v>
          </cell>
          <cell r="B4421" t="str">
            <v>INT.MORA MICROC.EN C</v>
          </cell>
          <cell r="C4421">
            <v>0</v>
          </cell>
          <cell r="D4421">
            <v>0</v>
          </cell>
          <cell r="E4421">
            <v>30316.27</v>
          </cell>
          <cell r="F4421">
            <v>-30316.27</v>
          </cell>
        </row>
        <row r="4422">
          <cell r="A4422">
            <v>513031281303</v>
          </cell>
          <cell r="B4422" t="str">
            <v>REND.P/MICROC.EN CUO</v>
          </cell>
          <cell r="C4422">
            <v>-1721230.24</v>
          </cell>
          <cell r="D4422">
            <v>0</v>
          </cell>
          <cell r="E4422">
            <v>596885.77</v>
          </cell>
          <cell r="F4422">
            <v>-2318116.0099999998</v>
          </cell>
        </row>
        <row r="4423">
          <cell r="A4423">
            <v>513031281304</v>
          </cell>
          <cell r="B4423" t="str">
            <v>INT.MORA MICROC.EN C</v>
          </cell>
          <cell r="C4423">
            <v>-3442574.57</v>
          </cell>
          <cell r="D4423">
            <v>523883.38</v>
          </cell>
          <cell r="E4423">
            <v>1684696.26</v>
          </cell>
          <cell r="F4423">
            <v>-4603387.45</v>
          </cell>
        </row>
        <row r="4424">
          <cell r="A4424">
            <v>5130312814</v>
          </cell>
          <cell r="B4424" t="str">
            <v>REND.P/MICROCRED.A P</v>
          </cell>
          <cell r="C4424">
            <v>-281844.38</v>
          </cell>
          <cell r="D4424">
            <v>0</v>
          </cell>
          <cell r="E4424">
            <v>0</v>
          </cell>
          <cell r="F4424">
            <v>-281844.38</v>
          </cell>
        </row>
        <row r="4425">
          <cell r="A4425">
            <v>513031281404</v>
          </cell>
          <cell r="B4425" t="str">
            <v>INT.MORA MICROC.A PL</v>
          </cell>
          <cell r="C4425">
            <v>-281844.38</v>
          </cell>
          <cell r="D4425">
            <v>0</v>
          </cell>
          <cell r="E4425">
            <v>0</v>
          </cell>
          <cell r="F4425">
            <v>-281844.38</v>
          </cell>
        </row>
        <row r="4426">
          <cell r="A4426">
            <v>51304</v>
          </cell>
          <cell r="B4426" t="str">
            <v>RENDIMIENTO CREDITOS</v>
          </cell>
          <cell r="C4426">
            <v>-8825413.4800000004</v>
          </cell>
          <cell r="D4426">
            <v>0</v>
          </cell>
          <cell r="E4426">
            <v>4211005.12</v>
          </cell>
          <cell r="F4426">
            <v>-13036418.6</v>
          </cell>
        </row>
        <row r="4427">
          <cell r="A4427">
            <v>513041</v>
          </cell>
          <cell r="B4427" t="str">
            <v>RENDIMIENTO CREDITOS</v>
          </cell>
          <cell r="C4427">
            <v>-8825413.4800000004</v>
          </cell>
          <cell r="D4427">
            <v>0</v>
          </cell>
          <cell r="E4427">
            <v>4211005.12</v>
          </cell>
          <cell r="F4427">
            <v>-13036418.6</v>
          </cell>
        </row>
        <row r="4428">
          <cell r="A4428">
            <v>51304104</v>
          </cell>
          <cell r="B4428" t="str">
            <v>REND.CREDITO PLAZO F</v>
          </cell>
          <cell r="C4428">
            <v>0</v>
          </cell>
          <cell r="D4428">
            <v>0</v>
          </cell>
          <cell r="E4428">
            <v>480000</v>
          </cell>
          <cell r="F4428">
            <v>-480000</v>
          </cell>
        </row>
        <row r="4429">
          <cell r="A4429">
            <v>5130410406</v>
          </cell>
          <cell r="B4429" t="str">
            <v>INT.MORA CRED.PLAZO</v>
          </cell>
          <cell r="C4429">
            <v>0</v>
          </cell>
          <cell r="D4429">
            <v>0</v>
          </cell>
          <cell r="E4429">
            <v>480000</v>
          </cell>
          <cell r="F4429">
            <v>-480000</v>
          </cell>
        </row>
        <row r="4430">
          <cell r="A4430">
            <v>51304105</v>
          </cell>
          <cell r="B4430" t="str">
            <v>REN.CRED.EN CUOTAS L</v>
          </cell>
          <cell r="C4430">
            <v>-8548362.4000000004</v>
          </cell>
          <cell r="D4430">
            <v>0</v>
          </cell>
          <cell r="E4430">
            <v>973954.94</v>
          </cell>
          <cell r="F4430">
            <v>-9522317.3399999999</v>
          </cell>
        </row>
        <row r="4431">
          <cell r="A4431">
            <v>5130410502</v>
          </cell>
          <cell r="B4431" t="str">
            <v>REND.PIDA CRED.COMER</v>
          </cell>
          <cell r="C4431">
            <v>-5548362.4000000004</v>
          </cell>
          <cell r="D4431">
            <v>0</v>
          </cell>
          <cell r="E4431">
            <v>973954.94</v>
          </cell>
          <cell r="F4431">
            <v>-6522317.3399999999</v>
          </cell>
        </row>
        <row r="4432">
          <cell r="A4432">
            <v>513041050204</v>
          </cell>
          <cell r="B4432" t="str">
            <v>INT.MORA CRED.CUOTAS</v>
          </cell>
          <cell r="C4432">
            <v>-5548362.4000000004</v>
          </cell>
          <cell r="D4432">
            <v>0</v>
          </cell>
          <cell r="E4432">
            <v>973954.94</v>
          </cell>
          <cell r="F4432">
            <v>-6522317.3399999999</v>
          </cell>
        </row>
        <row r="4433">
          <cell r="A4433">
            <v>5130410510</v>
          </cell>
          <cell r="B4433" t="str">
            <v>REND.CRED.HIPOTECARI</v>
          </cell>
          <cell r="C4433">
            <v>-3000000</v>
          </cell>
          <cell r="D4433">
            <v>0</v>
          </cell>
          <cell r="E4433">
            <v>0</v>
          </cell>
          <cell r="F4433">
            <v>-3000000</v>
          </cell>
        </row>
        <row r="4434">
          <cell r="A4434">
            <v>513041051006</v>
          </cell>
          <cell r="B4434" t="str">
            <v>REND.INT.MORA CRED.H</v>
          </cell>
          <cell r="C4434">
            <v>-3000000</v>
          </cell>
          <cell r="D4434">
            <v>0</v>
          </cell>
          <cell r="E4434">
            <v>0</v>
          </cell>
          <cell r="F4434">
            <v>-3000000</v>
          </cell>
        </row>
        <row r="4435">
          <cell r="A4435">
            <v>51304122</v>
          </cell>
          <cell r="B4435" t="str">
            <v>REND.CREDITOS AGRICO</v>
          </cell>
          <cell r="C4435">
            <v>-44008</v>
          </cell>
          <cell r="D4435">
            <v>0</v>
          </cell>
          <cell r="E4435">
            <v>0</v>
          </cell>
          <cell r="F4435">
            <v>-44008</v>
          </cell>
        </row>
        <row r="4436">
          <cell r="A4436">
            <v>5130412206</v>
          </cell>
          <cell r="B4436" t="str">
            <v>REND.INT.MORA CRED.A</v>
          </cell>
          <cell r="C4436">
            <v>-44008</v>
          </cell>
          <cell r="D4436">
            <v>0</v>
          </cell>
          <cell r="E4436">
            <v>0</v>
          </cell>
          <cell r="F4436">
            <v>-44008</v>
          </cell>
        </row>
        <row r="4437">
          <cell r="A4437">
            <v>51304128</v>
          </cell>
          <cell r="B4437" t="str">
            <v>REND.P/CRED.OTORG.MI</v>
          </cell>
          <cell r="C4437">
            <v>-233043.08</v>
          </cell>
          <cell r="D4437">
            <v>0</v>
          </cell>
          <cell r="E4437">
            <v>2757050.18</v>
          </cell>
          <cell r="F4437">
            <v>-2990093.26</v>
          </cell>
        </row>
        <row r="4438">
          <cell r="A4438">
            <v>5130412804</v>
          </cell>
          <cell r="B4438" t="str">
            <v>INT.MORA CRED.OTOR.M</v>
          </cell>
          <cell r="C4438">
            <v>-233043.08</v>
          </cell>
          <cell r="D4438">
            <v>0</v>
          </cell>
          <cell r="E4438">
            <v>2732050.18</v>
          </cell>
          <cell r="F4438">
            <v>-2965093.26</v>
          </cell>
        </row>
        <row r="4439">
          <cell r="A4439">
            <v>5130412813</v>
          </cell>
          <cell r="B4439" t="str">
            <v>REND.P/MICROCRED.EN</v>
          </cell>
          <cell r="C4439">
            <v>0</v>
          </cell>
          <cell r="D4439">
            <v>0</v>
          </cell>
          <cell r="E4439">
            <v>25000</v>
          </cell>
          <cell r="F4439">
            <v>-25000</v>
          </cell>
        </row>
        <row r="4440">
          <cell r="A4440">
            <v>513041281304</v>
          </cell>
          <cell r="B4440" t="str">
            <v>INT.MORA MICROC.EN C</v>
          </cell>
          <cell r="C4440">
            <v>0</v>
          </cell>
          <cell r="D4440">
            <v>0</v>
          </cell>
          <cell r="E4440">
            <v>25000</v>
          </cell>
          <cell r="F4440">
            <v>-25000</v>
          </cell>
        </row>
        <row r="4441">
          <cell r="A4441">
            <v>514</v>
          </cell>
          <cell r="B4441" t="str">
            <v>ING.P/OTRAS CUENTAS</v>
          </cell>
          <cell r="C4441">
            <v>-1031178386.42</v>
          </cell>
          <cell r="D4441">
            <v>3707381.98</v>
          </cell>
          <cell r="E4441">
            <v>1252549313.4200001</v>
          </cell>
          <cell r="F4441">
            <v>-2280020317.8600001</v>
          </cell>
        </row>
        <row r="4442">
          <cell r="A4442">
            <v>51401</v>
          </cell>
          <cell r="B4442" t="str">
            <v>COMISIONES</v>
          </cell>
          <cell r="C4442">
            <v>-274790560.75999999</v>
          </cell>
          <cell r="D4442">
            <v>2916352.9</v>
          </cell>
          <cell r="E4442">
            <v>326466372.27999997</v>
          </cell>
          <cell r="F4442">
            <v>-598340580.13999999</v>
          </cell>
        </row>
        <row r="4443">
          <cell r="A4443">
            <v>514011</v>
          </cell>
          <cell r="B4443" t="str">
            <v>COMISIONES</v>
          </cell>
          <cell r="C4443">
            <v>-274790560.75999999</v>
          </cell>
          <cell r="D4443">
            <v>2916352.9</v>
          </cell>
          <cell r="E4443">
            <v>326466372.27999997</v>
          </cell>
          <cell r="F4443">
            <v>-598340580.13999999</v>
          </cell>
        </row>
        <row r="4444">
          <cell r="A4444">
            <v>51401103</v>
          </cell>
          <cell r="B4444" t="str">
            <v>COM.CARTAS DE CREDIT</v>
          </cell>
          <cell r="C4444">
            <v>-274790560.75999999</v>
          </cell>
          <cell r="D4444">
            <v>2916352.9</v>
          </cell>
          <cell r="E4444">
            <v>326466372.27999997</v>
          </cell>
          <cell r="F4444">
            <v>-598340580.13999999</v>
          </cell>
        </row>
        <row r="4445">
          <cell r="A4445">
            <v>5140110301</v>
          </cell>
          <cell r="B4445" t="str">
            <v>POR APERTURA</v>
          </cell>
          <cell r="C4445">
            <v>-2400244.4500000002</v>
          </cell>
          <cell r="D4445">
            <v>807609.6</v>
          </cell>
          <cell r="E4445">
            <v>67032</v>
          </cell>
          <cell r="F4445">
            <v>-1659666.85</v>
          </cell>
        </row>
        <row r="4446">
          <cell r="A4446">
            <v>5140110302</v>
          </cell>
          <cell r="B4446" t="str">
            <v>POR UTILIZACION</v>
          </cell>
          <cell r="C4446">
            <v>-5584723.2000000002</v>
          </cell>
          <cell r="D4446">
            <v>971930.5</v>
          </cell>
          <cell r="E4446">
            <v>11236313.08</v>
          </cell>
          <cell r="F4446">
            <v>-15849105.779999999</v>
          </cell>
        </row>
        <row r="4447">
          <cell r="A4447">
            <v>5140110303</v>
          </cell>
          <cell r="B4447" t="str">
            <v>POR MODIFICACION</v>
          </cell>
          <cell r="C4447">
            <v>-168421.03</v>
          </cell>
          <cell r="D4447">
            <v>0</v>
          </cell>
          <cell r="E4447">
            <v>134400</v>
          </cell>
          <cell r="F4447">
            <v>-302821.03000000003</v>
          </cell>
        </row>
        <row r="4448">
          <cell r="A4448">
            <v>5140110304</v>
          </cell>
          <cell r="B4448" t="str">
            <v>POR CANCELACION</v>
          </cell>
          <cell r="C4448">
            <v>-598132.07999999996</v>
          </cell>
          <cell r="D4448">
            <v>0</v>
          </cell>
          <cell r="E4448">
            <v>1549113.6</v>
          </cell>
          <cell r="F4448">
            <v>-2147245.6800000002</v>
          </cell>
        </row>
        <row r="4449">
          <cell r="A4449">
            <v>5140110306</v>
          </cell>
          <cell r="B4449" t="str">
            <v>POR APERTURA COM EXT</v>
          </cell>
          <cell r="C4449">
            <v>-207081216</v>
          </cell>
          <cell r="D4449">
            <v>0</v>
          </cell>
          <cell r="E4449">
            <v>218607283.19999999</v>
          </cell>
          <cell r="F4449">
            <v>-425688499.19999999</v>
          </cell>
        </row>
        <row r="4450">
          <cell r="A4450">
            <v>5140110307</v>
          </cell>
          <cell r="B4450" t="str">
            <v>POR MODIFICACION COM</v>
          </cell>
          <cell r="C4450">
            <v>-3292800</v>
          </cell>
          <cell r="D4450">
            <v>0</v>
          </cell>
          <cell r="E4450">
            <v>3427200</v>
          </cell>
          <cell r="F4450">
            <v>-6720000</v>
          </cell>
        </row>
        <row r="4451">
          <cell r="A4451">
            <v>5140110309</v>
          </cell>
          <cell r="B4451" t="str">
            <v>POR ACEPTACION COM.E</v>
          </cell>
          <cell r="C4451">
            <v>-22567084.800000001</v>
          </cell>
          <cell r="D4451">
            <v>0</v>
          </cell>
          <cell r="E4451">
            <v>30163660.800000001</v>
          </cell>
          <cell r="F4451">
            <v>-52730745.600000001</v>
          </cell>
        </row>
        <row r="4452">
          <cell r="A4452">
            <v>5140110310</v>
          </cell>
          <cell r="B4452" t="str">
            <v>POR UTILIZACION COM</v>
          </cell>
          <cell r="C4452">
            <v>-33097939.199999999</v>
          </cell>
          <cell r="D4452">
            <v>1136812.8</v>
          </cell>
          <cell r="E4452">
            <v>61050969.600000001</v>
          </cell>
          <cell r="F4452">
            <v>-93012096</v>
          </cell>
        </row>
        <row r="4453">
          <cell r="A4453">
            <v>5140110313</v>
          </cell>
          <cell r="B4453" t="str">
            <v>COMISION X CONFIRMAC</v>
          </cell>
          <cell r="C4453">
            <v>0</v>
          </cell>
          <cell r="D4453">
            <v>0</v>
          </cell>
          <cell r="E4453">
            <v>230400</v>
          </cell>
          <cell r="F4453">
            <v>-230400</v>
          </cell>
        </row>
        <row r="4454">
          <cell r="A4454">
            <v>51402</v>
          </cell>
          <cell r="B4454" t="str">
            <v>REN.OTRAS.CTAS.COB.V</v>
          </cell>
          <cell r="C4454">
            <v>-756387825.65999997</v>
          </cell>
          <cell r="D4454">
            <v>791029.08</v>
          </cell>
          <cell r="E4454">
            <v>926082941.13999999</v>
          </cell>
          <cell r="F4454">
            <v>-1681679737.72</v>
          </cell>
        </row>
        <row r="4455">
          <cell r="A4455">
            <v>514021</v>
          </cell>
          <cell r="B4455" t="str">
            <v>REN.OTRAS.CTAS.COB.V</v>
          </cell>
          <cell r="C4455">
            <v>-756387825.65999997</v>
          </cell>
          <cell r="D4455">
            <v>791029.08</v>
          </cell>
          <cell r="E4455">
            <v>926082941.13999999</v>
          </cell>
          <cell r="F4455">
            <v>-1681679737.72</v>
          </cell>
        </row>
        <row r="4456">
          <cell r="A4456">
            <v>51402104</v>
          </cell>
          <cell r="B4456" t="str">
            <v>TRANSFERENCIAS</v>
          </cell>
          <cell r="C4456">
            <v>-53694358.979999997</v>
          </cell>
          <cell r="D4456">
            <v>46410</v>
          </cell>
          <cell r="E4456">
            <v>47623895.960000001</v>
          </cell>
          <cell r="F4456">
            <v>-101271844.94</v>
          </cell>
        </row>
        <row r="4457">
          <cell r="A4457">
            <v>51402105</v>
          </cell>
          <cell r="B4457" t="str">
            <v>INGRESOS POR AVALES</v>
          </cell>
          <cell r="C4457">
            <v>-584076577.01999998</v>
          </cell>
          <cell r="D4457">
            <v>3.06</v>
          </cell>
          <cell r="E4457">
            <v>661813641.20000005</v>
          </cell>
          <cell r="F4457">
            <v>-1245890215.1600001</v>
          </cell>
        </row>
        <row r="4458">
          <cell r="A4458">
            <v>51402108</v>
          </cell>
          <cell r="B4458" t="str">
            <v>COMISIONES P/APERTUR</v>
          </cell>
          <cell r="C4458">
            <v>-86906716.989999995</v>
          </cell>
          <cell r="D4458">
            <v>0</v>
          </cell>
          <cell r="E4458">
            <v>188260786.91999999</v>
          </cell>
          <cell r="F4458">
            <v>-275167503.91000003</v>
          </cell>
        </row>
        <row r="4459">
          <cell r="A4459">
            <v>51402109</v>
          </cell>
          <cell r="B4459" t="str">
            <v>ING.P/COB.REND.LEASI</v>
          </cell>
          <cell r="C4459">
            <v>-31710172.670000002</v>
          </cell>
          <cell r="D4459">
            <v>744616.02</v>
          </cell>
          <cell r="E4459">
            <v>28384617.059999999</v>
          </cell>
          <cell r="F4459">
            <v>-59350173.710000001</v>
          </cell>
        </row>
        <row r="4460">
          <cell r="A4460">
            <v>519</v>
          </cell>
          <cell r="B4460" t="str">
            <v>OTROS INGRESOS FINAN</v>
          </cell>
          <cell r="C4460">
            <v>-11921543.859999999</v>
          </cell>
          <cell r="D4460">
            <v>0</v>
          </cell>
          <cell r="E4460">
            <v>7448206.9000000004</v>
          </cell>
          <cell r="F4460">
            <v>-19369750.760000002</v>
          </cell>
        </row>
        <row r="4461">
          <cell r="A4461">
            <v>51901</v>
          </cell>
          <cell r="B4461" t="str">
            <v>OTROS ING.FINANCIERO</v>
          </cell>
          <cell r="C4461">
            <v>-2400863.87</v>
          </cell>
          <cell r="D4461">
            <v>0</v>
          </cell>
          <cell r="E4461">
            <v>7448206.9000000004</v>
          </cell>
          <cell r="F4461">
            <v>-9849070.7699999996</v>
          </cell>
        </row>
        <row r="4462">
          <cell r="A4462">
            <v>519011</v>
          </cell>
          <cell r="B4462" t="str">
            <v>OTROS ING.FINANCIERO</v>
          </cell>
          <cell r="C4462">
            <v>-2400863.87</v>
          </cell>
          <cell r="D4462">
            <v>0</v>
          </cell>
          <cell r="E4462">
            <v>7448206.9000000004</v>
          </cell>
          <cell r="F4462">
            <v>-9849070.7699999996</v>
          </cell>
        </row>
        <row r="4463">
          <cell r="A4463">
            <v>51901101</v>
          </cell>
          <cell r="B4463" t="str">
            <v>OTROS INGRESOS FINAN</v>
          </cell>
          <cell r="C4463">
            <v>-2400863.87</v>
          </cell>
          <cell r="D4463">
            <v>0</v>
          </cell>
          <cell r="E4463">
            <v>7448206.9000000004</v>
          </cell>
          <cell r="F4463">
            <v>-9849070.7699999996</v>
          </cell>
        </row>
        <row r="4464">
          <cell r="A4464">
            <v>5190110101</v>
          </cell>
          <cell r="B4464" t="str">
            <v>OTROS ING.FINANC.ARR</v>
          </cell>
          <cell r="C4464">
            <v>-2400863.87</v>
          </cell>
          <cell r="D4464">
            <v>0</v>
          </cell>
          <cell r="E4464">
            <v>7448206.9000000004</v>
          </cell>
          <cell r="F4464">
            <v>-9849070.7699999996</v>
          </cell>
        </row>
        <row r="4465">
          <cell r="A4465">
            <v>51904</v>
          </cell>
          <cell r="B4465" t="str">
            <v>INGRESOS EN OPERACIO</v>
          </cell>
          <cell r="C4465">
            <v>-9520679.9900000002</v>
          </cell>
          <cell r="D4465">
            <v>0</v>
          </cell>
          <cell r="E4465">
            <v>0</v>
          </cell>
          <cell r="F4465">
            <v>-9520679.9900000002</v>
          </cell>
        </row>
        <row r="4466">
          <cell r="A4466">
            <v>519042</v>
          </cell>
          <cell r="B4466" t="str">
            <v>INGRESOS EN OPERACIO</v>
          </cell>
          <cell r="C4466">
            <v>-9520679.9900000002</v>
          </cell>
          <cell r="D4466">
            <v>0</v>
          </cell>
          <cell r="E4466">
            <v>0</v>
          </cell>
          <cell r="F4466">
            <v>-9520679.9900000002</v>
          </cell>
        </row>
        <row r="4467">
          <cell r="A4467">
            <v>51904201</v>
          </cell>
          <cell r="B4467" t="str">
            <v>ING.P/OPERAC.D/COBER</v>
          </cell>
          <cell r="C4467">
            <v>-9520679.9900000002</v>
          </cell>
          <cell r="D4467">
            <v>0</v>
          </cell>
          <cell r="E4467">
            <v>0</v>
          </cell>
          <cell r="F4467">
            <v>-9520679.9900000002</v>
          </cell>
        </row>
        <row r="4468">
          <cell r="A4468">
            <v>51</v>
          </cell>
          <cell r="B4468" t="str">
            <v>TOTAL INGRESOS FINAN</v>
          </cell>
          <cell r="C4468">
            <v>-72704571668.720001</v>
          </cell>
          <cell r="D4468">
            <v>5649744586.8100004</v>
          </cell>
          <cell r="E4468">
            <v>77299854317.889999</v>
          </cell>
          <cell r="F4468">
            <v>-144354681399.79999</v>
          </cell>
        </row>
        <row r="4469">
          <cell r="A4469">
            <v>521</v>
          </cell>
          <cell r="B4469" t="str">
            <v>REC.ACTIVOS FINAN.CA</v>
          </cell>
          <cell r="C4469">
            <v>-1950861051.8900001</v>
          </cell>
          <cell r="D4469">
            <v>795545460.11000001</v>
          </cell>
          <cell r="E4469">
            <v>2586817468.0300002</v>
          </cell>
          <cell r="F4469">
            <v>-3742133059.8099999</v>
          </cell>
        </row>
        <row r="4470">
          <cell r="A4470">
            <v>52101</v>
          </cell>
          <cell r="B4470" t="str">
            <v>RECUP.CREDITOS CASTI</v>
          </cell>
          <cell r="C4470">
            <v>-1950861051.8900001</v>
          </cell>
          <cell r="D4470">
            <v>795545460.11000001</v>
          </cell>
          <cell r="E4470">
            <v>2586817468.0300002</v>
          </cell>
          <cell r="F4470">
            <v>-3742133059.8099999</v>
          </cell>
        </row>
        <row r="4471">
          <cell r="A4471">
            <v>521011</v>
          </cell>
          <cell r="B4471" t="str">
            <v>RECUPERACIONES DE CR</v>
          </cell>
          <cell r="C4471">
            <v>-1950861051.8900001</v>
          </cell>
          <cell r="D4471">
            <v>795545460.11000001</v>
          </cell>
          <cell r="E4471">
            <v>2586817468.0300002</v>
          </cell>
          <cell r="F4471">
            <v>-3742133059.8099999</v>
          </cell>
        </row>
        <row r="4472">
          <cell r="A4472">
            <v>52101101</v>
          </cell>
          <cell r="B4472" t="str">
            <v>RECUPER.CRED.CASTIGA</v>
          </cell>
          <cell r="C4472">
            <v>-20108914.559999999</v>
          </cell>
          <cell r="D4472">
            <v>0</v>
          </cell>
          <cell r="E4472">
            <v>20709927.780000001</v>
          </cell>
          <cell r="F4472">
            <v>-40818842.340000004</v>
          </cell>
        </row>
        <row r="4473">
          <cell r="A4473">
            <v>5210110101</v>
          </cell>
          <cell r="B4473" t="str">
            <v>RECUP.CRED.CASTG.CTA</v>
          </cell>
          <cell r="C4473">
            <v>-20108914.559999999</v>
          </cell>
          <cell r="D4473">
            <v>0</v>
          </cell>
          <cell r="E4473">
            <v>20709927.780000001</v>
          </cell>
          <cell r="F4473">
            <v>-40818842.340000004</v>
          </cell>
        </row>
        <row r="4474">
          <cell r="A4474">
            <v>52101103</v>
          </cell>
          <cell r="B4474" t="str">
            <v>RECUP.CAP.CREDT.PLAZ</v>
          </cell>
          <cell r="C4474">
            <v>-29643154.57</v>
          </cell>
          <cell r="D4474">
            <v>706023655.5</v>
          </cell>
          <cell r="E4474">
            <v>737129679.37</v>
          </cell>
          <cell r="F4474">
            <v>-60749178.439999998</v>
          </cell>
        </row>
        <row r="4475">
          <cell r="A4475">
            <v>5210110301</v>
          </cell>
          <cell r="B4475" t="str">
            <v>RECUP.CAP.CREDT.PLAZ</v>
          </cell>
          <cell r="C4475">
            <v>-29643154.57</v>
          </cell>
          <cell r="D4475">
            <v>706023655.5</v>
          </cell>
          <cell r="E4475">
            <v>737129679.37</v>
          </cell>
          <cell r="F4475">
            <v>-60749178.439999998</v>
          </cell>
        </row>
        <row r="4476">
          <cell r="A4476">
            <v>52101104</v>
          </cell>
          <cell r="B4476" t="str">
            <v>RECUP.CAP.PRESTAM.PE</v>
          </cell>
          <cell r="C4476">
            <v>-10307811.630000001</v>
          </cell>
          <cell r="D4476">
            <v>0</v>
          </cell>
          <cell r="E4476">
            <v>5665681.4900000002</v>
          </cell>
          <cell r="F4476">
            <v>-15973493.119999999</v>
          </cell>
        </row>
        <row r="4477">
          <cell r="A4477">
            <v>5210110401</v>
          </cell>
          <cell r="B4477" t="str">
            <v>RECUP.CAP.PRESTAM.PE</v>
          </cell>
          <cell r="C4477">
            <v>-10307811.630000001</v>
          </cell>
          <cell r="D4477">
            <v>0</v>
          </cell>
          <cell r="E4477">
            <v>5665681.4900000002</v>
          </cell>
          <cell r="F4477">
            <v>-15973493.119999999</v>
          </cell>
        </row>
        <row r="4478">
          <cell r="A4478">
            <v>52101105</v>
          </cell>
          <cell r="B4478" t="str">
            <v>RECUP.CAP.PIDA CRED.</v>
          </cell>
          <cell r="C4478">
            <v>-3777028.95</v>
          </cell>
          <cell r="D4478">
            <v>3531752.21</v>
          </cell>
          <cell r="E4478">
            <v>7116784.8600000003</v>
          </cell>
          <cell r="F4478">
            <v>-7362061.5999999996</v>
          </cell>
        </row>
        <row r="4479">
          <cell r="A4479">
            <v>5210110501</v>
          </cell>
          <cell r="B4479" t="str">
            <v>RECUP.CAP. PIDA CRED</v>
          </cell>
          <cell r="C4479">
            <v>-3777028.95</v>
          </cell>
          <cell r="D4479">
            <v>3531752.21</v>
          </cell>
          <cell r="E4479">
            <v>7116784.8600000003</v>
          </cell>
          <cell r="F4479">
            <v>-7362061.5999999996</v>
          </cell>
        </row>
        <row r="4480">
          <cell r="A4480">
            <v>52101108</v>
          </cell>
          <cell r="B4480" t="str">
            <v>RECUP.CAP.FINANC.PLA</v>
          </cell>
          <cell r="C4480">
            <v>-362382881.58999997</v>
          </cell>
          <cell r="D4480">
            <v>7073039.6600000001</v>
          </cell>
          <cell r="E4480">
            <v>392148421.13</v>
          </cell>
          <cell r="F4480">
            <v>-747458263.05999994</v>
          </cell>
        </row>
        <row r="4481">
          <cell r="A4481">
            <v>5210110801</v>
          </cell>
          <cell r="B4481" t="str">
            <v>RECUP.CAP.FINANC.PLA</v>
          </cell>
          <cell r="C4481">
            <v>-338148056.25999999</v>
          </cell>
          <cell r="D4481">
            <v>7073039.6600000001</v>
          </cell>
          <cell r="E4481">
            <v>359405768.51999998</v>
          </cell>
          <cell r="F4481">
            <v>-690480785.12</v>
          </cell>
        </row>
        <row r="4482">
          <cell r="A4482">
            <v>5210110803</v>
          </cell>
          <cell r="B4482" t="str">
            <v>RECUP.CAP.FINANC.VEH</v>
          </cell>
          <cell r="C4482">
            <v>-24234825.329999998</v>
          </cell>
          <cell r="D4482">
            <v>0</v>
          </cell>
          <cell r="E4482">
            <v>32742652.609999999</v>
          </cell>
          <cell r="F4482">
            <v>-56977477.939999998</v>
          </cell>
        </row>
        <row r="4483">
          <cell r="A4483">
            <v>52101109</v>
          </cell>
          <cell r="B4483" t="str">
            <v>RECUP.CAP.TARJETA CR</v>
          </cell>
          <cell r="C4483">
            <v>-594676197.25999999</v>
          </cell>
          <cell r="D4483">
            <v>40258988.630000003</v>
          </cell>
          <cell r="E4483">
            <v>626428047.72000003</v>
          </cell>
          <cell r="F4483">
            <v>-1180845256.3500001</v>
          </cell>
        </row>
        <row r="4484">
          <cell r="A4484">
            <v>5210110901</v>
          </cell>
          <cell r="B4484" t="str">
            <v>RECUP.CAP.TARJ.CRED.</v>
          </cell>
          <cell r="C4484">
            <v>-282080756.93000001</v>
          </cell>
          <cell r="D4484">
            <v>8465336.9800000004</v>
          </cell>
          <cell r="E4484">
            <v>292459231.11000001</v>
          </cell>
          <cell r="F4484">
            <v>-566074651.05999994</v>
          </cell>
        </row>
        <row r="4485">
          <cell r="A4485">
            <v>5210110902</v>
          </cell>
          <cell r="B4485" t="str">
            <v>RECUP.CAP.TARJETAS C</v>
          </cell>
          <cell r="C4485">
            <v>-123837072.51000001</v>
          </cell>
          <cell r="D4485">
            <v>18086577.390000001</v>
          </cell>
          <cell r="E4485">
            <v>137954567.88999999</v>
          </cell>
          <cell r="F4485">
            <v>-243705063.00999999</v>
          </cell>
        </row>
        <row r="4486">
          <cell r="A4486">
            <v>5210110903</v>
          </cell>
          <cell r="B4486" t="str">
            <v>RECUP.TARJ.CRED.CAST</v>
          </cell>
          <cell r="C4486">
            <v>-188758367.81999999</v>
          </cell>
          <cell r="D4486">
            <v>13707074.26</v>
          </cell>
          <cell r="E4486">
            <v>196014248.72</v>
          </cell>
          <cell r="F4486">
            <v>-371065542.27999997</v>
          </cell>
        </row>
        <row r="4487">
          <cell r="A4487">
            <v>52101112</v>
          </cell>
          <cell r="B4487" t="str">
            <v>RECUP.CAP.CREDT.MEDI</v>
          </cell>
          <cell r="C4487">
            <v>-28987.78</v>
          </cell>
          <cell r="D4487">
            <v>0</v>
          </cell>
          <cell r="E4487">
            <v>0</v>
          </cell>
          <cell r="F4487">
            <v>-28987.78</v>
          </cell>
        </row>
        <row r="4488">
          <cell r="A4488">
            <v>5210111201</v>
          </cell>
          <cell r="B4488" t="str">
            <v>RECUP.CAP.CREDT.MEDI</v>
          </cell>
          <cell r="C4488">
            <v>-28987.78</v>
          </cell>
          <cell r="D4488">
            <v>0</v>
          </cell>
          <cell r="E4488">
            <v>0</v>
          </cell>
          <cell r="F4488">
            <v>-28987.78</v>
          </cell>
        </row>
        <row r="4489">
          <cell r="A4489">
            <v>52101113</v>
          </cell>
          <cell r="B4489" t="str">
            <v>RECUP.CAP.AGROINDUST</v>
          </cell>
          <cell r="C4489">
            <v>-201264599.68000001</v>
          </cell>
          <cell r="D4489">
            <v>0</v>
          </cell>
          <cell r="E4489">
            <v>72861683.090000004</v>
          </cell>
          <cell r="F4489">
            <v>-274126282.76999998</v>
          </cell>
        </row>
        <row r="4490">
          <cell r="A4490">
            <v>5210111301</v>
          </cell>
          <cell r="B4490" t="str">
            <v>RECUP. CAP. CREDITO</v>
          </cell>
          <cell r="C4490">
            <v>-201264599.68000001</v>
          </cell>
          <cell r="D4490">
            <v>0</v>
          </cell>
          <cell r="E4490">
            <v>72861683.090000004</v>
          </cell>
          <cell r="F4490">
            <v>-274126282.76999998</v>
          </cell>
        </row>
        <row r="4491">
          <cell r="A4491">
            <v>52101114</v>
          </cell>
          <cell r="B4491" t="str">
            <v>RECUP.CAP.PROG.ESP.F</v>
          </cell>
          <cell r="C4491">
            <v>-11317316.41</v>
          </cell>
          <cell r="D4491">
            <v>0</v>
          </cell>
          <cell r="E4491">
            <v>0</v>
          </cell>
          <cell r="F4491">
            <v>-11317316.41</v>
          </cell>
        </row>
        <row r="4492">
          <cell r="A4492">
            <v>5210111401</v>
          </cell>
          <cell r="B4492" t="str">
            <v>RECUP.CAP.PRO.ESP.FI</v>
          </cell>
          <cell r="C4492">
            <v>-11317316.41</v>
          </cell>
          <cell r="D4492">
            <v>0</v>
          </cell>
          <cell r="E4492">
            <v>0</v>
          </cell>
          <cell r="F4492">
            <v>-11317316.41</v>
          </cell>
        </row>
        <row r="4493">
          <cell r="A4493">
            <v>52101117</v>
          </cell>
          <cell r="B4493" t="str">
            <v>RECUP.CAP.CREDITO CO</v>
          </cell>
          <cell r="C4493">
            <v>-3677599.33</v>
          </cell>
          <cell r="D4493">
            <v>0</v>
          </cell>
          <cell r="E4493">
            <v>5867218.54</v>
          </cell>
          <cell r="F4493">
            <v>-9544817.8699999992</v>
          </cell>
        </row>
        <row r="4494">
          <cell r="A4494">
            <v>5210111701</v>
          </cell>
          <cell r="B4494" t="str">
            <v>RECUP.CAP.CREDITO CO</v>
          </cell>
          <cell r="C4494">
            <v>-3677599.33</v>
          </cell>
          <cell r="D4494">
            <v>0</v>
          </cell>
          <cell r="E4494">
            <v>5867218.54</v>
          </cell>
          <cell r="F4494">
            <v>-9544817.8699999992</v>
          </cell>
        </row>
        <row r="4495">
          <cell r="A4495">
            <v>52101118</v>
          </cell>
          <cell r="B4495" t="str">
            <v>RECUP.CAP.CRED.INDEX</v>
          </cell>
          <cell r="C4495">
            <v>-37251485.210000001</v>
          </cell>
          <cell r="D4495">
            <v>0</v>
          </cell>
          <cell r="E4495">
            <v>53833997.859999999</v>
          </cell>
          <cell r="F4495">
            <v>-91085483.069999993</v>
          </cell>
        </row>
        <row r="4496">
          <cell r="A4496">
            <v>5210111801</v>
          </cell>
          <cell r="B4496" t="str">
            <v>RECUP.CAP.CRED.INDEX</v>
          </cell>
          <cell r="C4496">
            <v>-37251485.210000001</v>
          </cell>
          <cell r="D4496">
            <v>0</v>
          </cell>
          <cell r="E4496">
            <v>53833997.859999999</v>
          </cell>
          <cell r="F4496">
            <v>-91085483.069999993</v>
          </cell>
        </row>
        <row r="4497">
          <cell r="A4497">
            <v>52101128</v>
          </cell>
          <cell r="B4497" t="str">
            <v>RECUP.CAP.CRED.OTORG</v>
          </cell>
          <cell r="C4497">
            <v>-54215593.939999998</v>
          </cell>
          <cell r="D4497">
            <v>406939.66</v>
          </cell>
          <cell r="E4497">
            <v>29474335.379999999</v>
          </cell>
          <cell r="F4497">
            <v>-83282989.659999996</v>
          </cell>
        </row>
        <row r="4498">
          <cell r="A4498">
            <v>5210112801</v>
          </cell>
          <cell r="B4498" t="str">
            <v>RECUP.CAP.CRED.OTORG</v>
          </cell>
          <cell r="C4498">
            <v>0</v>
          </cell>
          <cell r="D4498">
            <v>0</v>
          </cell>
          <cell r="E4498">
            <v>300000</v>
          </cell>
          <cell r="F4498">
            <v>-300000</v>
          </cell>
        </row>
        <row r="4499">
          <cell r="A4499">
            <v>5210112802</v>
          </cell>
          <cell r="B4499" t="str">
            <v>RECUP.CAP.CRED.OTORG</v>
          </cell>
          <cell r="C4499">
            <v>-34250243.68</v>
          </cell>
          <cell r="D4499">
            <v>0</v>
          </cell>
          <cell r="E4499">
            <v>15723719.74</v>
          </cell>
          <cell r="F4499">
            <v>-49973963.420000002</v>
          </cell>
        </row>
        <row r="4500">
          <cell r="A4500">
            <v>5210112803</v>
          </cell>
          <cell r="B4500" t="str">
            <v>RECUP.CAP.MICROC.VEH</v>
          </cell>
          <cell r="C4500">
            <v>-7630542</v>
          </cell>
          <cell r="D4500">
            <v>406939.66</v>
          </cell>
          <cell r="E4500">
            <v>13001233.77</v>
          </cell>
          <cell r="F4500">
            <v>-20224836.109999999</v>
          </cell>
        </row>
        <row r="4501">
          <cell r="A4501">
            <v>5210112807</v>
          </cell>
          <cell r="B4501" t="str">
            <v>RECUP.CAP.MICROCRED.</v>
          </cell>
          <cell r="C4501">
            <v>0</v>
          </cell>
          <cell r="D4501">
            <v>0</v>
          </cell>
          <cell r="E4501">
            <v>449381.87</v>
          </cell>
          <cell r="F4501">
            <v>-449381.87</v>
          </cell>
        </row>
        <row r="4502">
          <cell r="A4502">
            <v>521011280702</v>
          </cell>
          <cell r="B4502" t="str">
            <v>RECUP.CAP.MICROCRED.</v>
          </cell>
          <cell r="C4502">
            <v>0</v>
          </cell>
          <cell r="D4502">
            <v>0</v>
          </cell>
          <cell r="E4502">
            <v>449381.87</v>
          </cell>
          <cell r="F4502">
            <v>-449381.87</v>
          </cell>
        </row>
        <row r="4503">
          <cell r="A4503">
            <v>5210112808</v>
          </cell>
          <cell r="B4503" t="str">
            <v>RECUP.CAP.MICROCRED.</v>
          </cell>
          <cell r="C4503">
            <v>-12334808.26</v>
          </cell>
          <cell r="D4503">
            <v>0</v>
          </cell>
          <cell r="E4503">
            <v>0</v>
          </cell>
          <cell r="F4503">
            <v>-12334808.26</v>
          </cell>
        </row>
        <row r="4504">
          <cell r="A4504">
            <v>521011280802</v>
          </cell>
          <cell r="B4504" t="str">
            <v>RECUP.CAP.MICROCRED.</v>
          </cell>
          <cell r="C4504">
            <v>-12334808.26</v>
          </cell>
          <cell r="D4504">
            <v>0</v>
          </cell>
          <cell r="E4504">
            <v>0</v>
          </cell>
          <cell r="F4504">
            <v>-12334808.26</v>
          </cell>
        </row>
        <row r="4505">
          <cell r="A4505">
            <v>52101143</v>
          </cell>
          <cell r="B4505" t="str">
            <v>RECUP.INST.PRESTAM.P</v>
          </cell>
          <cell r="C4505">
            <v>-3005633.21</v>
          </cell>
          <cell r="D4505">
            <v>0</v>
          </cell>
          <cell r="E4505">
            <v>2804136.95</v>
          </cell>
          <cell r="F4505">
            <v>-5809770.1600000001</v>
          </cell>
        </row>
        <row r="4506">
          <cell r="A4506">
            <v>5210114301</v>
          </cell>
          <cell r="B4506" t="str">
            <v>RECUP.INST.PRESTAM.P</v>
          </cell>
          <cell r="C4506">
            <v>-3005633.21</v>
          </cell>
          <cell r="D4506">
            <v>0</v>
          </cell>
          <cell r="E4506">
            <v>2804136.95</v>
          </cell>
          <cell r="F4506">
            <v>-5809770.1600000001</v>
          </cell>
        </row>
        <row r="4507">
          <cell r="A4507">
            <v>52101144</v>
          </cell>
          <cell r="B4507" t="str">
            <v>RECUP.INST.PIDA CRED</v>
          </cell>
          <cell r="C4507">
            <v>-41098360.049999997</v>
          </cell>
          <cell r="D4507">
            <v>615600.64000000001</v>
          </cell>
          <cell r="E4507">
            <v>30009123.300000001</v>
          </cell>
          <cell r="F4507">
            <v>-70491882.709999993</v>
          </cell>
        </row>
        <row r="4508">
          <cell r="A4508">
            <v>5210114401</v>
          </cell>
          <cell r="B4508" t="str">
            <v>RECUP.INTS.CRED.COME</v>
          </cell>
          <cell r="C4508">
            <v>-41098360.049999997</v>
          </cell>
          <cell r="D4508">
            <v>615600.64000000001</v>
          </cell>
          <cell r="E4508">
            <v>30009123.300000001</v>
          </cell>
          <cell r="F4508">
            <v>-70491882.709999993</v>
          </cell>
        </row>
        <row r="4509">
          <cell r="A4509">
            <v>52101147</v>
          </cell>
          <cell r="B4509" t="str">
            <v>RECUP.INST.FINANC.PL</v>
          </cell>
          <cell r="C4509">
            <v>-201643165.13999999</v>
          </cell>
          <cell r="D4509">
            <v>12982699.09</v>
          </cell>
          <cell r="E4509">
            <v>234202593.96000001</v>
          </cell>
          <cell r="F4509">
            <v>-422863060.00999999</v>
          </cell>
        </row>
        <row r="4510">
          <cell r="A4510">
            <v>5210114701</v>
          </cell>
          <cell r="B4510" t="str">
            <v>RECUP.INTER.PLAN MEN</v>
          </cell>
          <cell r="C4510">
            <v>-189199826.66</v>
          </cell>
          <cell r="D4510">
            <v>12982699.09</v>
          </cell>
          <cell r="E4510">
            <v>217681291.37</v>
          </cell>
          <cell r="F4510">
            <v>-393898418.94</v>
          </cell>
        </row>
        <row r="4511">
          <cell r="A4511">
            <v>5210114703</v>
          </cell>
          <cell r="B4511" t="str">
            <v>RECUP.INTER.VEHIC.CR</v>
          </cell>
          <cell r="C4511">
            <v>-12443338.48</v>
          </cell>
          <cell r="D4511">
            <v>0</v>
          </cell>
          <cell r="E4511">
            <v>16521302.59</v>
          </cell>
          <cell r="F4511">
            <v>-28964641.07</v>
          </cell>
        </row>
        <row r="4512">
          <cell r="A4512">
            <v>52101148</v>
          </cell>
          <cell r="B4512" t="str">
            <v>RECUP.INST.TARJETAS</v>
          </cell>
          <cell r="C4512">
            <v>-253810822.88999999</v>
          </cell>
          <cell r="D4512">
            <v>19783151.98</v>
          </cell>
          <cell r="E4512">
            <v>309204440.37</v>
          </cell>
          <cell r="F4512">
            <v>-543232111.27999997</v>
          </cell>
        </row>
        <row r="4513">
          <cell r="A4513">
            <v>5210114801</v>
          </cell>
          <cell r="B4513" t="str">
            <v>RECUP.INST.TARJ.CRED</v>
          </cell>
          <cell r="C4513">
            <v>-145436616.15000001</v>
          </cell>
          <cell r="D4513">
            <v>15182356.720000001</v>
          </cell>
          <cell r="E4513">
            <v>183133821.55000001</v>
          </cell>
          <cell r="F4513">
            <v>-313388080.98000002</v>
          </cell>
        </row>
        <row r="4514">
          <cell r="A4514">
            <v>5210114802</v>
          </cell>
          <cell r="B4514" t="str">
            <v>RECUP.INST.TARJ.CRED</v>
          </cell>
          <cell r="C4514">
            <v>-108374206.73999999</v>
          </cell>
          <cell r="D4514">
            <v>4600795.26</v>
          </cell>
          <cell r="E4514">
            <v>126070618.81999999</v>
          </cell>
          <cell r="F4514">
            <v>-229844030.30000001</v>
          </cell>
        </row>
        <row r="4515">
          <cell r="A4515">
            <v>52101151</v>
          </cell>
          <cell r="B4515" t="str">
            <v>RECUP.INST.CRED.MEDI</v>
          </cell>
          <cell r="C4515">
            <v>-27355.72</v>
          </cell>
          <cell r="D4515">
            <v>0</v>
          </cell>
          <cell r="E4515">
            <v>0</v>
          </cell>
          <cell r="F4515">
            <v>-27355.72</v>
          </cell>
        </row>
        <row r="4516">
          <cell r="A4516">
            <v>5210115101</v>
          </cell>
          <cell r="B4516" t="str">
            <v>RECUP.INST.CRED.MEDI</v>
          </cell>
          <cell r="C4516">
            <v>-27355.72</v>
          </cell>
          <cell r="D4516">
            <v>0</v>
          </cell>
          <cell r="E4516">
            <v>0</v>
          </cell>
          <cell r="F4516">
            <v>-27355.72</v>
          </cell>
        </row>
        <row r="4517">
          <cell r="A4517">
            <v>52101152</v>
          </cell>
          <cell r="B4517" t="str">
            <v>RECUP. INTS. AGRO-IN</v>
          </cell>
          <cell r="C4517">
            <v>-82410234.530000001</v>
          </cell>
          <cell r="D4517">
            <v>3797409.17</v>
          </cell>
          <cell r="E4517">
            <v>25414839.879999999</v>
          </cell>
          <cell r="F4517">
            <v>-104027665.23999999</v>
          </cell>
        </row>
        <row r="4518">
          <cell r="A4518">
            <v>5210115201</v>
          </cell>
          <cell r="B4518" t="str">
            <v>RECUP.INTS.CRED.AGRI</v>
          </cell>
          <cell r="C4518">
            <v>-82410234.530000001</v>
          </cell>
          <cell r="D4518">
            <v>3797409.17</v>
          </cell>
          <cell r="E4518">
            <v>25414839.879999999</v>
          </cell>
          <cell r="F4518">
            <v>-104027665.23999999</v>
          </cell>
        </row>
        <row r="4519">
          <cell r="A4519">
            <v>52101153</v>
          </cell>
          <cell r="B4519" t="str">
            <v>RECUP.INT.PROG.ESP.F</v>
          </cell>
          <cell r="C4519">
            <v>-4512609.62</v>
          </cell>
          <cell r="D4519">
            <v>0</v>
          </cell>
          <cell r="E4519">
            <v>0</v>
          </cell>
          <cell r="F4519">
            <v>-4512609.62</v>
          </cell>
        </row>
        <row r="4520">
          <cell r="A4520">
            <v>5210115301</v>
          </cell>
          <cell r="B4520" t="str">
            <v>RECUP.INT.PROG.ESP.F</v>
          </cell>
          <cell r="C4520">
            <v>-4512609.62</v>
          </cell>
          <cell r="D4520">
            <v>0</v>
          </cell>
          <cell r="E4520">
            <v>0</v>
          </cell>
          <cell r="F4520">
            <v>-4512609.62</v>
          </cell>
        </row>
        <row r="4521">
          <cell r="A4521">
            <v>52101154</v>
          </cell>
          <cell r="B4521" t="str">
            <v>RECUP.INTS.CRED.OTOR</v>
          </cell>
          <cell r="C4521">
            <v>-30352503.199999999</v>
          </cell>
          <cell r="D4521">
            <v>0</v>
          </cell>
          <cell r="E4521">
            <v>19922427.82</v>
          </cell>
          <cell r="F4521">
            <v>-50274931.020000003</v>
          </cell>
        </row>
        <row r="4522">
          <cell r="A4522">
            <v>5210115402</v>
          </cell>
          <cell r="B4522" t="str">
            <v>RECUP.INTS.CRED.OTOR</v>
          </cell>
          <cell r="C4522">
            <v>-19185658.899999999</v>
          </cell>
          <cell r="D4522">
            <v>0</v>
          </cell>
          <cell r="E4522">
            <v>11383112.619999999</v>
          </cell>
          <cell r="F4522">
            <v>-30568771.52</v>
          </cell>
        </row>
        <row r="4523">
          <cell r="A4523">
            <v>5210115403</v>
          </cell>
          <cell r="B4523" t="str">
            <v>RECUP.INT.MICROCRED.</v>
          </cell>
          <cell r="C4523">
            <v>-11166844.300000001</v>
          </cell>
          <cell r="D4523">
            <v>0</v>
          </cell>
          <cell r="E4523">
            <v>8413697.0700000003</v>
          </cell>
          <cell r="F4523">
            <v>-19580541.370000001</v>
          </cell>
        </row>
        <row r="4524">
          <cell r="A4524">
            <v>5210115407</v>
          </cell>
          <cell r="B4524" t="str">
            <v>RECUP.INTS.MICROCRED</v>
          </cell>
          <cell r="C4524">
            <v>0</v>
          </cell>
          <cell r="D4524">
            <v>0</v>
          </cell>
          <cell r="E4524">
            <v>125618.13</v>
          </cell>
          <cell r="F4524">
            <v>-125618.13</v>
          </cell>
        </row>
        <row r="4525">
          <cell r="A4525">
            <v>521011540702</v>
          </cell>
          <cell r="B4525" t="str">
            <v>RECUP.INTS.MICROCRED</v>
          </cell>
          <cell r="C4525">
            <v>0</v>
          </cell>
          <cell r="D4525">
            <v>0</v>
          </cell>
          <cell r="E4525">
            <v>125618.13</v>
          </cell>
          <cell r="F4525">
            <v>-125618.13</v>
          </cell>
        </row>
        <row r="4526">
          <cell r="A4526">
            <v>52101156</v>
          </cell>
          <cell r="B4526" t="str">
            <v>RECUP.INT.CREDITO CO</v>
          </cell>
          <cell r="C4526">
            <v>-1282740.23</v>
          </cell>
          <cell r="D4526">
            <v>0</v>
          </cell>
          <cell r="E4526">
            <v>2950741.04</v>
          </cell>
          <cell r="F4526">
            <v>-4233481.2699999996</v>
          </cell>
        </row>
        <row r="4527">
          <cell r="A4527">
            <v>5210115601</v>
          </cell>
          <cell r="B4527" t="str">
            <v>RECUP.INT.CREDITO CO</v>
          </cell>
          <cell r="C4527">
            <v>-1282740.23</v>
          </cell>
          <cell r="D4527">
            <v>0</v>
          </cell>
          <cell r="E4527">
            <v>2950741.04</v>
          </cell>
          <cell r="F4527">
            <v>-4233481.2699999996</v>
          </cell>
        </row>
        <row r="4528">
          <cell r="A4528">
            <v>52101157</v>
          </cell>
          <cell r="B4528" t="str">
            <v>RECUP.INT.CRED.INDEX</v>
          </cell>
          <cell r="C4528">
            <v>-4066056.39</v>
          </cell>
          <cell r="D4528">
            <v>1072223.57</v>
          </cell>
          <cell r="E4528">
            <v>11073387.49</v>
          </cell>
          <cell r="F4528">
            <v>-14067220.310000001</v>
          </cell>
        </row>
        <row r="4529">
          <cell r="A4529">
            <v>5210115701</v>
          </cell>
          <cell r="B4529" t="str">
            <v>RECUP.INT.CRED.INDEX</v>
          </cell>
          <cell r="C4529">
            <v>-4066056.39</v>
          </cell>
          <cell r="D4529">
            <v>1072223.57</v>
          </cell>
          <cell r="E4529">
            <v>11073387.49</v>
          </cell>
          <cell r="F4529">
            <v>-14067220.310000001</v>
          </cell>
        </row>
        <row r="4530">
          <cell r="A4530">
            <v>52</v>
          </cell>
          <cell r="B4530" t="str">
            <v>TOTAL ING.RECUPER.AC</v>
          </cell>
          <cell r="C4530">
            <v>-1950861051.8900001</v>
          </cell>
          <cell r="D4530">
            <v>795545460.11000001</v>
          </cell>
          <cell r="E4530">
            <v>2586817468.0300002</v>
          </cell>
          <cell r="F4530">
            <v>-3742133059.8099999</v>
          </cell>
        </row>
        <row r="4531">
          <cell r="A4531">
            <v>531</v>
          </cell>
          <cell r="B4531" t="str">
            <v>COMISIONES POR SERVI</v>
          </cell>
          <cell r="C4531">
            <v>-15092418534.059999</v>
          </cell>
          <cell r="D4531">
            <v>909826306.79999995</v>
          </cell>
          <cell r="E4531">
            <v>14256422027.389999</v>
          </cell>
          <cell r="F4531">
            <v>-28439014254.650002</v>
          </cell>
        </row>
        <row r="4532">
          <cell r="A4532">
            <v>53103</v>
          </cell>
          <cell r="B4532" t="str">
            <v>COMISIONES POR FIDIC</v>
          </cell>
          <cell r="C4532">
            <v>-326381085.37</v>
          </cell>
          <cell r="D4532">
            <v>300999620.91000003</v>
          </cell>
          <cell r="E4532">
            <v>542602104.25</v>
          </cell>
          <cell r="F4532">
            <v>-567983568.71000004</v>
          </cell>
        </row>
        <row r="4533">
          <cell r="A4533">
            <v>531031</v>
          </cell>
          <cell r="B4533" t="str">
            <v>COM. POR FIDEICOMISO</v>
          </cell>
          <cell r="C4533">
            <v>-326381085.37</v>
          </cell>
          <cell r="D4533">
            <v>300999620.91000003</v>
          </cell>
          <cell r="E4533">
            <v>542602104.25</v>
          </cell>
          <cell r="F4533">
            <v>-567983568.71000004</v>
          </cell>
        </row>
        <row r="4534">
          <cell r="A4534">
            <v>53103101</v>
          </cell>
          <cell r="B4534" t="str">
            <v>COMISIONES POR FIDEI</v>
          </cell>
          <cell r="C4534">
            <v>-326381085.37</v>
          </cell>
          <cell r="D4534">
            <v>300999620.91000003</v>
          </cell>
          <cell r="E4534">
            <v>542602104.25</v>
          </cell>
          <cell r="F4534">
            <v>-567983568.71000004</v>
          </cell>
        </row>
        <row r="4535">
          <cell r="A4535">
            <v>5310310101</v>
          </cell>
          <cell r="B4535" t="str">
            <v>COMIS.P/FIDEICOM.P/A</v>
          </cell>
          <cell r="C4535">
            <v>-265616208.88</v>
          </cell>
          <cell r="D4535">
            <v>300000000</v>
          </cell>
          <cell r="E4535">
            <v>457904713.62</v>
          </cell>
          <cell r="F4535">
            <v>-423520922.5</v>
          </cell>
        </row>
        <row r="4536">
          <cell r="A4536">
            <v>5310310102</v>
          </cell>
          <cell r="B4536" t="str">
            <v>COMIS.P/FIDEICOM.P/O</v>
          </cell>
          <cell r="C4536">
            <v>-60764876.490000002</v>
          </cell>
          <cell r="D4536">
            <v>999620.91</v>
          </cell>
          <cell r="E4536">
            <v>84697390.629999995</v>
          </cell>
          <cell r="F4536">
            <v>-144462646.21000001</v>
          </cell>
        </row>
        <row r="4537">
          <cell r="A4537">
            <v>53104</v>
          </cell>
          <cell r="B4537" t="str">
            <v>COM.POR GIROS Y TRAN</v>
          </cell>
          <cell r="C4537">
            <v>-432086166.87</v>
          </cell>
          <cell r="D4537">
            <v>22423266.140000001</v>
          </cell>
          <cell r="E4537">
            <v>476771959.86000001</v>
          </cell>
          <cell r="F4537">
            <v>-886434860.59000003</v>
          </cell>
        </row>
        <row r="4538">
          <cell r="A4538">
            <v>531041</v>
          </cell>
          <cell r="B4538" t="str">
            <v>COMISION P/GIROS Y T</v>
          </cell>
          <cell r="C4538">
            <v>-20468366.309999999</v>
          </cell>
          <cell r="D4538">
            <v>12213.17</v>
          </cell>
          <cell r="E4538">
            <v>21450903.690000001</v>
          </cell>
          <cell r="F4538">
            <v>-41907056.829999998</v>
          </cell>
        </row>
        <row r="4539">
          <cell r="A4539">
            <v>53104101</v>
          </cell>
          <cell r="B4539" t="str">
            <v>COMISION P/GIROS Y T</v>
          </cell>
          <cell r="C4539">
            <v>-20468366.309999999</v>
          </cell>
          <cell r="D4539">
            <v>12213.17</v>
          </cell>
          <cell r="E4539">
            <v>21450903.690000001</v>
          </cell>
          <cell r="F4539">
            <v>-41907056.829999998</v>
          </cell>
        </row>
        <row r="4540">
          <cell r="A4540">
            <v>531042</v>
          </cell>
          <cell r="B4540" t="str">
            <v>COMISION P/GIROS Y T</v>
          </cell>
          <cell r="C4540">
            <v>-411617800.56</v>
          </cell>
          <cell r="D4540">
            <v>22411052.969999999</v>
          </cell>
          <cell r="E4540">
            <v>455321056.17000002</v>
          </cell>
          <cell r="F4540">
            <v>-844527803.75999999</v>
          </cell>
        </row>
        <row r="4541">
          <cell r="A4541">
            <v>53104201</v>
          </cell>
          <cell r="B4541" t="str">
            <v>COMIS.P/TRANS.CABLES</v>
          </cell>
          <cell r="C4541">
            <v>-13514880</v>
          </cell>
          <cell r="D4541">
            <v>0</v>
          </cell>
          <cell r="E4541">
            <v>15179520</v>
          </cell>
          <cell r="F4541">
            <v>-28694400</v>
          </cell>
        </row>
        <row r="4542">
          <cell r="A4542">
            <v>53104202</v>
          </cell>
          <cell r="B4542" t="str">
            <v>COMIS.P/ORDEN D/PAGO</v>
          </cell>
          <cell r="C4542">
            <v>-228971589</v>
          </cell>
          <cell r="D4542">
            <v>0</v>
          </cell>
          <cell r="E4542">
            <v>237253287</v>
          </cell>
          <cell r="F4542">
            <v>-466224876</v>
          </cell>
        </row>
        <row r="4543">
          <cell r="A4543">
            <v>53104203</v>
          </cell>
          <cell r="B4543" t="str">
            <v>COMIS.P/ORDEN D/PAGO</v>
          </cell>
          <cell r="C4543">
            <v>-169131331.56</v>
          </cell>
          <cell r="D4543">
            <v>22411052.969999999</v>
          </cell>
          <cell r="E4543">
            <v>202888249.16999999</v>
          </cell>
          <cell r="F4543">
            <v>-349608527.75999999</v>
          </cell>
        </row>
        <row r="4544">
          <cell r="A4544">
            <v>53106</v>
          </cell>
          <cell r="B4544" t="str">
            <v>COM.TARJETAS DE CRED</v>
          </cell>
          <cell r="C4544">
            <v>-846861935.65999997</v>
          </cell>
          <cell r="D4544">
            <v>85440014.950000003</v>
          </cell>
          <cell r="E4544">
            <v>1124425889.0599999</v>
          </cell>
          <cell r="F4544">
            <v>-1885847809.77</v>
          </cell>
        </row>
        <row r="4545">
          <cell r="A4545">
            <v>531061</v>
          </cell>
          <cell r="B4545" t="str">
            <v>COMISIONES P/TARJETA</v>
          </cell>
          <cell r="C4545">
            <v>-545340758.30999994</v>
          </cell>
          <cell r="D4545">
            <v>84306544.349999994</v>
          </cell>
          <cell r="E4545">
            <v>624213377.55999994</v>
          </cell>
          <cell r="F4545">
            <v>-1085247591.52</v>
          </cell>
        </row>
        <row r="4546">
          <cell r="A4546">
            <v>53106112</v>
          </cell>
          <cell r="B4546" t="str">
            <v>COM. A USUARIOS TDC</v>
          </cell>
          <cell r="C4546">
            <v>-545340758.30999994</v>
          </cell>
          <cell r="D4546">
            <v>84306544.349999994</v>
          </cell>
          <cell r="E4546">
            <v>624213377.55999994</v>
          </cell>
          <cell r="F4546">
            <v>-1085247591.52</v>
          </cell>
        </row>
        <row r="4547">
          <cell r="A4547">
            <v>5310611201</v>
          </cell>
          <cell r="B4547" t="str">
            <v>COMIS. ADELANTO EFEC</v>
          </cell>
          <cell r="C4547">
            <v>-25266241.43</v>
          </cell>
          <cell r="D4547">
            <v>2400</v>
          </cell>
          <cell r="E4547">
            <v>25527578.100000001</v>
          </cell>
          <cell r="F4547">
            <v>-50791419.530000001</v>
          </cell>
        </row>
        <row r="4548">
          <cell r="A4548">
            <v>5310611202</v>
          </cell>
          <cell r="B4548" t="str">
            <v>COMIS. ADELANTO EFEC</v>
          </cell>
          <cell r="C4548">
            <v>-35305148.659999996</v>
          </cell>
          <cell r="D4548">
            <v>72800</v>
          </cell>
          <cell r="E4548">
            <v>34793372.100000001</v>
          </cell>
          <cell r="F4548">
            <v>-70025720.760000005</v>
          </cell>
        </row>
        <row r="4549">
          <cell r="A4549">
            <v>5310611203</v>
          </cell>
          <cell r="B4549" t="str">
            <v>COMS.P/ESTAC.DE SERV</v>
          </cell>
          <cell r="C4549">
            <v>-1831435.84</v>
          </cell>
          <cell r="D4549">
            <v>0</v>
          </cell>
          <cell r="E4549">
            <v>2906976.31</v>
          </cell>
          <cell r="F4549">
            <v>-4738412.1500000004</v>
          </cell>
        </row>
        <row r="4550">
          <cell r="A4550">
            <v>5310611206</v>
          </cell>
          <cell r="B4550" t="str">
            <v>COMIS.P/GESTION COBR</v>
          </cell>
          <cell r="C4550">
            <v>-133899000</v>
          </cell>
          <cell r="D4550">
            <v>178000</v>
          </cell>
          <cell r="E4550">
            <v>126192000</v>
          </cell>
          <cell r="F4550">
            <v>-259913000</v>
          </cell>
        </row>
        <row r="4551">
          <cell r="A4551">
            <v>5310611207</v>
          </cell>
          <cell r="B4551" t="str">
            <v>COMIS.P/GESTION COBR</v>
          </cell>
          <cell r="C4551">
            <v>-90009000</v>
          </cell>
          <cell r="D4551">
            <v>51000</v>
          </cell>
          <cell r="E4551">
            <v>86031000</v>
          </cell>
          <cell r="F4551">
            <v>-175989000</v>
          </cell>
        </row>
        <row r="4552">
          <cell r="A4552">
            <v>5310611208</v>
          </cell>
          <cell r="B4552" t="str">
            <v>COMIS.AFILACION MILL</v>
          </cell>
          <cell r="C4552">
            <v>-7452000</v>
          </cell>
          <cell r="D4552">
            <v>4000</v>
          </cell>
          <cell r="E4552">
            <v>6780000</v>
          </cell>
          <cell r="F4552">
            <v>-14228000</v>
          </cell>
        </row>
        <row r="4553">
          <cell r="A4553">
            <v>5310611209</v>
          </cell>
          <cell r="B4553" t="str">
            <v>COMIS.AFILACION MILL</v>
          </cell>
          <cell r="C4553">
            <v>-3252000</v>
          </cell>
          <cell r="D4553">
            <v>0</v>
          </cell>
          <cell r="E4553">
            <v>2864000</v>
          </cell>
          <cell r="F4553">
            <v>-6116000</v>
          </cell>
        </row>
        <row r="4554">
          <cell r="A4554">
            <v>5310611212</v>
          </cell>
          <cell r="B4554" t="str">
            <v>COMIS.RECIB.NAC.M.CA</v>
          </cell>
          <cell r="C4554">
            <v>-62643323.5</v>
          </cell>
          <cell r="D4554">
            <v>38745674.200000003</v>
          </cell>
          <cell r="E4554">
            <v>99596404.019999996</v>
          </cell>
          <cell r="F4554">
            <v>-123494053.31999999</v>
          </cell>
        </row>
        <row r="4555">
          <cell r="A4555">
            <v>5310611213</v>
          </cell>
          <cell r="B4555" t="str">
            <v>COMIS.RECIB.NAC.VISA</v>
          </cell>
          <cell r="C4555">
            <v>-162775773.15000001</v>
          </cell>
          <cell r="D4555">
            <v>45252670.149999999</v>
          </cell>
          <cell r="E4555">
            <v>216856972.25</v>
          </cell>
          <cell r="F4555">
            <v>-334380075.25</v>
          </cell>
        </row>
        <row r="4556">
          <cell r="A4556">
            <v>5310611214</v>
          </cell>
          <cell r="B4556" t="str">
            <v>COMISION VISA PLUS N</v>
          </cell>
          <cell r="C4556">
            <v>-1706740</v>
          </cell>
          <cell r="D4556">
            <v>0</v>
          </cell>
          <cell r="E4556">
            <v>1885940</v>
          </cell>
          <cell r="F4556">
            <v>-3592680</v>
          </cell>
        </row>
        <row r="4557">
          <cell r="A4557">
            <v>5310611215</v>
          </cell>
          <cell r="B4557" t="str">
            <v>COMISION VISA PLUS I</v>
          </cell>
          <cell r="C4557">
            <v>-21200095.73</v>
          </cell>
          <cell r="D4557">
            <v>0</v>
          </cell>
          <cell r="E4557">
            <v>20779134.780000001</v>
          </cell>
          <cell r="F4557">
            <v>-41979230.509999998</v>
          </cell>
        </row>
        <row r="4558">
          <cell r="A4558">
            <v>531062</v>
          </cell>
          <cell r="B4558" t="str">
            <v>COMISION POR TARJETA</v>
          </cell>
          <cell r="C4558">
            <v>-301521177.35000002</v>
          </cell>
          <cell r="D4558">
            <v>1133470.6000000001</v>
          </cell>
          <cell r="E4558">
            <v>500212511.5</v>
          </cell>
          <cell r="F4558">
            <v>-800600218.25</v>
          </cell>
        </row>
        <row r="4559">
          <cell r="A4559">
            <v>53106210</v>
          </cell>
          <cell r="B4559" t="str">
            <v>RECARGOS OTROS TDC</v>
          </cell>
          <cell r="C4559">
            <v>-184152554.91999999</v>
          </cell>
          <cell r="D4559">
            <v>405150.6</v>
          </cell>
          <cell r="E4559">
            <v>323178556.91000003</v>
          </cell>
          <cell r="F4559">
            <v>-506925961.23000002</v>
          </cell>
        </row>
        <row r="4560">
          <cell r="A4560">
            <v>5310621001</v>
          </cell>
          <cell r="B4560" t="str">
            <v>COMIS.P/COMPRAR E/EX</v>
          </cell>
          <cell r="C4560">
            <v>-41247309.700000003</v>
          </cell>
          <cell r="D4560">
            <v>78784.77</v>
          </cell>
          <cell r="E4560">
            <v>66543473.649999999</v>
          </cell>
          <cell r="F4560">
            <v>-107711998.58</v>
          </cell>
        </row>
        <row r="4561">
          <cell r="A4561">
            <v>5310621002</v>
          </cell>
          <cell r="B4561" t="str">
            <v>COMIS.P/COMPRAR E/EX</v>
          </cell>
          <cell r="C4561">
            <v>-96606292.219999999</v>
          </cell>
          <cell r="D4561">
            <v>308688.01</v>
          </cell>
          <cell r="E4561">
            <v>170622209.83000001</v>
          </cell>
          <cell r="F4561">
            <v>-266919814.03999999</v>
          </cell>
        </row>
        <row r="4562">
          <cell r="A4562">
            <v>5310621003</v>
          </cell>
          <cell r="B4562" t="str">
            <v>COMS.ADELANT.EFECT.I</v>
          </cell>
          <cell r="C4562">
            <v>-11462616.380000001</v>
          </cell>
          <cell r="D4562">
            <v>0</v>
          </cell>
          <cell r="E4562">
            <v>20553714.640000001</v>
          </cell>
          <cell r="F4562">
            <v>-32016331.02</v>
          </cell>
        </row>
        <row r="4563">
          <cell r="A4563">
            <v>5310621004</v>
          </cell>
          <cell r="B4563" t="str">
            <v>COMS.ADELANT.EFECT.I</v>
          </cell>
          <cell r="C4563">
            <v>-32375496.140000001</v>
          </cell>
          <cell r="D4563">
            <v>17677.82</v>
          </cell>
          <cell r="E4563">
            <v>62427205.659999996</v>
          </cell>
          <cell r="F4563">
            <v>-94785023.980000004</v>
          </cell>
        </row>
        <row r="4564">
          <cell r="A4564">
            <v>5310621005</v>
          </cell>
          <cell r="B4564" t="str">
            <v>INGRESOS POR AUTORIZ</v>
          </cell>
          <cell r="C4564">
            <v>-2460840.48</v>
          </cell>
          <cell r="D4564">
            <v>0</v>
          </cell>
          <cell r="E4564">
            <v>3031953.13</v>
          </cell>
          <cell r="F4564">
            <v>-5492793.6100000003</v>
          </cell>
        </row>
        <row r="4565">
          <cell r="A4565">
            <v>53106211</v>
          </cell>
          <cell r="B4565" t="str">
            <v>COMS. RECIBIDAS TDC</v>
          </cell>
          <cell r="C4565">
            <v>-117368622.43000001</v>
          </cell>
          <cell r="D4565">
            <v>728320</v>
          </cell>
          <cell r="E4565">
            <v>177033954.59</v>
          </cell>
          <cell r="F4565">
            <v>-293674257.01999998</v>
          </cell>
        </row>
        <row r="4566">
          <cell r="A4566">
            <v>5310621103</v>
          </cell>
          <cell r="B4566" t="str">
            <v>COMIS. RECIB. INTERN</v>
          </cell>
          <cell r="C4566">
            <v>-31175568.149999999</v>
          </cell>
          <cell r="D4566">
            <v>0</v>
          </cell>
          <cell r="E4566">
            <v>43009167.579999998</v>
          </cell>
          <cell r="F4566">
            <v>-74184735.730000004</v>
          </cell>
        </row>
        <row r="4567">
          <cell r="A4567">
            <v>5310621104</v>
          </cell>
          <cell r="B4567" t="str">
            <v>COMIS.RECIB. INTERN.</v>
          </cell>
          <cell r="C4567">
            <v>-64638957.579999998</v>
          </cell>
          <cell r="D4567">
            <v>0</v>
          </cell>
          <cell r="E4567">
            <v>99512240.650000006</v>
          </cell>
          <cell r="F4567">
            <v>-164151198.22999999</v>
          </cell>
        </row>
        <row r="4568">
          <cell r="A4568">
            <v>5310621105</v>
          </cell>
          <cell r="B4568" t="str">
            <v>DIFERENCIA VENTAS EN</v>
          </cell>
          <cell r="C4568">
            <v>-21554096.699999999</v>
          </cell>
          <cell r="D4568">
            <v>728320</v>
          </cell>
          <cell r="E4568">
            <v>34512546.359999999</v>
          </cell>
          <cell r="F4568">
            <v>-55338323.060000002</v>
          </cell>
        </row>
        <row r="4569">
          <cell r="A4569">
            <v>53199</v>
          </cell>
          <cell r="B4569" t="str">
            <v>OTRAS COM.NO FINANCI</v>
          </cell>
          <cell r="C4569">
            <v>-13487089346.16</v>
          </cell>
          <cell r="D4569">
            <v>500963404.80000001</v>
          </cell>
          <cell r="E4569">
            <v>12112622074.219999</v>
          </cell>
          <cell r="F4569">
            <v>-25098748015.580002</v>
          </cell>
        </row>
        <row r="4570">
          <cell r="A4570">
            <v>531991</v>
          </cell>
          <cell r="B4570" t="str">
            <v>OTRAS COM.NO FINANCI</v>
          </cell>
          <cell r="C4570">
            <v>-11150701259.969999</v>
          </cell>
          <cell r="D4570">
            <v>492574834.86000001</v>
          </cell>
          <cell r="E4570">
            <v>10634190706.75</v>
          </cell>
          <cell r="F4570">
            <v>-21292317131.860001</v>
          </cell>
        </row>
        <row r="4571">
          <cell r="A4571">
            <v>53199101</v>
          </cell>
          <cell r="B4571" t="str">
            <v>EDOS.DE CUENTA DE LO</v>
          </cell>
          <cell r="C4571">
            <v>-95503187.989999995</v>
          </cell>
          <cell r="D4571">
            <v>39100</v>
          </cell>
          <cell r="E4571">
            <v>94144671.180000007</v>
          </cell>
          <cell r="F4571">
            <v>-189608759.16999999</v>
          </cell>
        </row>
        <row r="4572">
          <cell r="A4572">
            <v>5319910101</v>
          </cell>
          <cell r="B4572" t="str">
            <v>RECUP.ENVIO EDOS.DE</v>
          </cell>
          <cell r="C4572">
            <v>-95503187.989999995</v>
          </cell>
          <cell r="D4572">
            <v>39100</v>
          </cell>
          <cell r="E4572">
            <v>94144671.180000007</v>
          </cell>
          <cell r="F4572">
            <v>-189608759.16999999</v>
          </cell>
        </row>
        <row r="4573">
          <cell r="A4573">
            <v>53199102</v>
          </cell>
          <cell r="B4573" t="str">
            <v>CHEQUES DEVUELTOS</v>
          </cell>
          <cell r="C4573">
            <v>-404463000</v>
          </cell>
          <cell r="D4573">
            <v>713000</v>
          </cell>
          <cell r="E4573">
            <v>374386000</v>
          </cell>
          <cell r="F4573">
            <v>-778136000</v>
          </cell>
        </row>
        <row r="4574">
          <cell r="A4574">
            <v>5319910201</v>
          </cell>
          <cell r="B4574" t="str">
            <v>ING.P/CHEQUES DEVUEL</v>
          </cell>
          <cell r="C4574">
            <v>-131232000</v>
          </cell>
          <cell r="D4574">
            <v>264000</v>
          </cell>
          <cell r="E4574">
            <v>115668000</v>
          </cell>
          <cell r="F4574">
            <v>-246636000</v>
          </cell>
        </row>
        <row r="4575">
          <cell r="A4575">
            <v>5319910203</v>
          </cell>
          <cell r="B4575" t="str">
            <v>ING.P/CHEQ.DEVUELT.V</v>
          </cell>
          <cell r="C4575">
            <v>-4032000</v>
          </cell>
          <cell r="D4575">
            <v>0</v>
          </cell>
          <cell r="E4575">
            <v>3804000</v>
          </cell>
          <cell r="F4575">
            <v>-7836000</v>
          </cell>
        </row>
        <row r="4576">
          <cell r="A4576">
            <v>5319910204</v>
          </cell>
          <cell r="B4576" t="str">
            <v>ING.CHEQ.DEVUELT.P/T</v>
          </cell>
          <cell r="C4576">
            <v>-269199000</v>
          </cell>
          <cell r="D4576">
            <v>449000</v>
          </cell>
          <cell r="E4576">
            <v>254914000</v>
          </cell>
          <cell r="F4576">
            <v>-523664000</v>
          </cell>
        </row>
        <row r="4577">
          <cell r="A4577">
            <v>53199103</v>
          </cell>
          <cell r="B4577" t="str">
            <v>SOBREGIROS EN CUENTA</v>
          </cell>
          <cell r="C4577">
            <v>-93528000</v>
          </cell>
          <cell r="D4577">
            <v>24000</v>
          </cell>
          <cell r="E4577">
            <v>90012000</v>
          </cell>
          <cell r="F4577">
            <v>-183516000</v>
          </cell>
        </row>
        <row r="4578">
          <cell r="A4578">
            <v>5319910301</v>
          </cell>
          <cell r="B4578" t="str">
            <v>INTENTO POR SOBREGIR</v>
          </cell>
          <cell r="C4578">
            <v>-93528000</v>
          </cell>
          <cell r="D4578">
            <v>24000</v>
          </cell>
          <cell r="E4578">
            <v>90012000</v>
          </cell>
          <cell r="F4578">
            <v>-183516000</v>
          </cell>
        </row>
        <row r="4579">
          <cell r="A4579">
            <v>53199104</v>
          </cell>
          <cell r="B4579" t="str">
            <v>EMISION DE CHEQUES D</v>
          </cell>
          <cell r="C4579">
            <v>-242130501.91</v>
          </cell>
          <cell r="D4579">
            <v>1530123.42</v>
          </cell>
          <cell r="E4579">
            <v>210441421.56999999</v>
          </cell>
          <cell r="F4579">
            <v>-451041800.06</v>
          </cell>
        </row>
        <row r="4580">
          <cell r="A4580">
            <v>5319910401</v>
          </cell>
          <cell r="B4580" t="str">
            <v>COMIS.CHEQUES DE GER</v>
          </cell>
          <cell r="C4580">
            <v>-236155501.91</v>
          </cell>
          <cell r="D4580">
            <v>1470123.42</v>
          </cell>
          <cell r="E4580">
            <v>204731421.56999999</v>
          </cell>
          <cell r="F4580">
            <v>-439416800.06</v>
          </cell>
        </row>
        <row r="4581">
          <cell r="A4581">
            <v>5319910403</v>
          </cell>
          <cell r="B4581" t="str">
            <v>ANULACION DE CHEQUER</v>
          </cell>
          <cell r="C4581">
            <v>-5975000</v>
          </cell>
          <cell r="D4581">
            <v>60000</v>
          </cell>
          <cell r="E4581">
            <v>5710000</v>
          </cell>
          <cell r="F4581">
            <v>-11625000</v>
          </cell>
        </row>
        <row r="4582">
          <cell r="A4582">
            <v>53199105</v>
          </cell>
          <cell r="B4582" t="str">
            <v>EMIS.RENOV.Y REPOS.D</v>
          </cell>
          <cell r="C4582">
            <v>-559168500</v>
          </cell>
          <cell r="D4582">
            <v>414000</v>
          </cell>
          <cell r="E4582">
            <v>573781500</v>
          </cell>
          <cell r="F4582">
            <v>-1132536000</v>
          </cell>
        </row>
        <row r="4583">
          <cell r="A4583">
            <v>5319910502</v>
          </cell>
          <cell r="B4583" t="str">
            <v>EMIS.TARJ.D/CRED.</v>
          </cell>
          <cell r="C4583">
            <v>-531590500</v>
          </cell>
          <cell r="D4583">
            <v>260000</v>
          </cell>
          <cell r="E4583">
            <v>547224000</v>
          </cell>
          <cell r="F4583">
            <v>-1078554500</v>
          </cell>
        </row>
        <row r="4584">
          <cell r="A4584">
            <v>531991050201</v>
          </cell>
          <cell r="B4584" t="str">
            <v>EMIS.TARJ.CRED.MASTE</v>
          </cell>
          <cell r="C4584">
            <v>-205660500</v>
          </cell>
          <cell r="D4584">
            <v>105000</v>
          </cell>
          <cell r="E4584">
            <v>207831500</v>
          </cell>
          <cell r="F4584">
            <v>-413387000</v>
          </cell>
        </row>
        <row r="4585">
          <cell r="A4585">
            <v>531991050202</v>
          </cell>
          <cell r="B4585" t="str">
            <v>EMIS.TARJ.CRED.VISA</v>
          </cell>
          <cell r="C4585">
            <v>-325930000</v>
          </cell>
          <cell r="D4585">
            <v>155000</v>
          </cell>
          <cell r="E4585">
            <v>339392500</v>
          </cell>
          <cell r="F4585">
            <v>-665167500</v>
          </cell>
        </row>
        <row r="4586">
          <cell r="A4586">
            <v>5319910504</v>
          </cell>
          <cell r="B4586" t="str">
            <v>TARJ.CRED.CUOTA RENO</v>
          </cell>
          <cell r="C4586">
            <v>-21967000</v>
          </cell>
          <cell r="D4586">
            <v>125000</v>
          </cell>
          <cell r="E4586">
            <v>20469000</v>
          </cell>
          <cell r="F4586">
            <v>-42311000</v>
          </cell>
        </row>
        <row r="4587">
          <cell r="A4587">
            <v>531991050401</v>
          </cell>
          <cell r="B4587" t="str">
            <v>RENOV.TARJ.CRED.MAST</v>
          </cell>
          <cell r="C4587">
            <v>-7771000</v>
          </cell>
          <cell r="D4587">
            <v>125000</v>
          </cell>
          <cell r="E4587">
            <v>7924000</v>
          </cell>
          <cell r="F4587">
            <v>-15570000</v>
          </cell>
        </row>
        <row r="4588">
          <cell r="A4588">
            <v>531991050402</v>
          </cell>
          <cell r="B4588" t="str">
            <v>RENOV.TARJ.CRED.VISA</v>
          </cell>
          <cell r="C4588">
            <v>-14196000</v>
          </cell>
          <cell r="D4588">
            <v>0</v>
          </cell>
          <cell r="E4588">
            <v>12545000</v>
          </cell>
          <cell r="F4588">
            <v>-26741000</v>
          </cell>
        </row>
        <row r="4589">
          <cell r="A4589">
            <v>5319910505</v>
          </cell>
          <cell r="B4589" t="str">
            <v>REPOS.TARJ.D/DEBITO</v>
          </cell>
          <cell r="C4589">
            <v>-5611000</v>
          </cell>
          <cell r="D4589">
            <v>29000</v>
          </cell>
          <cell r="E4589">
            <v>6088500</v>
          </cell>
          <cell r="F4589">
            <v>-11670500</v>
          </cell>
        </row>
        <row r="4590">
          <cell r="A4590">
            <v>531991050501</v>
          </cell>
          <cell r="B4590" t="str">
            <v>COM.REPOS.TARJ.DEBIT</v>
          </cell>
          <cell r="C4590">
            <v>-5611000</v>
          </cell>
          <cell r="D4590">
            <v>29000</v>
          </cell>
          <cell r="E4590">
            <v>6088500</v>
          </cell>
          <cell r="F4590">
            <v>-11670500</v>
          </cell>
        </row>
        <row r="4591">
          <cell r="A4591">
            <v>53199107</v>
          </cell>
          <cell r="B4591" t="str">
            <v>ABONOS DE NOMINA</v>
          </cell>
          <cell r="C4591">
            <v>-99745200</v>
          </cell>
          <cell r="D4591">
            <v>448007733.77999997</v>
          </cell>
          <cell r="E4591">
            <v>538392733.77999997</v>
          </cell>
          <cell r="F4591">
            <v>-190130200</v>
          </cell>
        </row>
        <row r="4592">
          <cell r="A4592">
            <v>5319910701</v>
          </cell>
          <cell r="B4592" t="str">
            <v>ING.P/SERVICIOS DE N</v>
          </cell>
          <cell r="C4592">
            <v>-99745200</v>
          </cell>
          <cell r="D4592">
            <v>448007733.77999997</v>
          </cell>
          <cell r="E4592">
            <v>538392733.77999997</v>
          </cell>
          <cell r="F4592">
            <v>-190130200</v>
          </cell>
        </row>
        <row r="4593">
          <cell r="A4593">
            <v>53199108</v>
          </cell>
          <cell r="B4593" t="str">
            <v>PAGO DE SERVICIOS</v>
          </cell>
          <cell r="C4593">
            <v>-6379824772.5500002</v>
          </cell>
          <cell r="D4593">
            <v>21390701.690000001</v>
          </cell>
          <cell r="E4593">
            <v>6094172431.1899996</v>
          </cell>
          <cell r="F4593">
            <v>-12452606502.049999</v>
          </cell>
        </row>
        <row r="4594">
          <cell r="A4594">
            <v>5319910802</v>
          </cell>
          <cell r="B4594" t="str">
            <v>INGRESOS P/COBRANZAS</v>
          </cell>
          <cell r="C4594">
            <v>-1454762.3</v>
          </cell>
          <cell r="D4594">
            <v>0</v>
          </cell>
          <cell r="E4594">
            <v>0</v>
          </cell>
          <cell r="F4594">
            <v>-1454762.3</v>
          </cell>
        </row>
        <row r="4595">
          <cell r="A4595">
            <v>5319910806</v>
          </cell>
          <cell r="B4595" t="str">
            <v>OTROS ING.P/SERV.INT</v>
          </cell>
          <cell r="C4595">
            <v>-475000</v>
          </cell>
          <cell r="D4595">
            <v>0</v>
          </cell>
          <cell r="E4595">
            <v>0</v>
          </cell>
          <cell r="F4595">
            <v>-475000</v>
          </cell>
        </row>
        <row r="4596">
          <cell r="A4596">
            <v>5319910807</v>
          </cell>
          <cell r="B4596" t="str">
            <v>ING.P/CUSTODIA VALOR</v>
          </cell>
          <cell r="C4596">
            <v>-17561704.079999998</v>
          </cell>
          <cell r="D4596">
            <v>0</v>
          </cell>
          <cell r="E4596">
            <v>11985278.23</v>
          </cell>
          <cell r="F4596">
            <v>-29546982.309999999</v>
          </cell>
        </row>
        <row r="4597">
          <cell r="A4597">
            <v>5319910808</v>
          </cell>
          <cell r="B4597" t="str">
            <v>ING.P/CAJAS DE SEGUR</v>
          </cell>
          <cell r="C4597">
            <v>0</v>
          </cell>
          <cell r="D4597">
            <v>0</v>
          </cell>
          <cell r="E4597">
            <v>31000</v>
          </cell>
          <cell r="F4597">
            <v>-31000</v>
          </cell>
        </row>
        <row r="4598">
          <cell r="A4598">
            <v>5319910809</v>
          </cell>
          <cell r="B4598" t="str">
            <v>COMIS.PUNTOS DE VENT</v>
          </cell>
          <cell r="C4598">
            <v>-2049017482.72</v>
          </cell>
          <cell r="D4598">
            <v>13512283.01</v>
          </cell>
          <cell r="E4598">
            <v>1946501860.6099999</v>
          </cell>
          <cell r="F4598">
            <v>-3982007060.3200002</v>
          </cell>
        </row>
        <row r="4599">
          <cell r="A4599">
            <v>5319910810</v>
          </cell>
          <cell r="B4599" t="str">
            <v>ING.P/FOTOC.CORRESP.</v>
          </cell>
          <cell r="C4599">
            <v>-2124027.75</v>
          </cell>
          <cell r="D4599">
            <v>0</v>
          </cell>
          <cell r="E4599">
            <v>1331867.8</v>
          </cell>
          <cell r="F4599">
            <v>-3455895.55</v>
          </cell>
        </row>
        <row r="4600">
          <cell r="A4600">
            <v>5319910811</v>
          </cell>
          <cell r="B4600" t="str">
            <v>ING.P/TARJ.TELESERV.</v>
          </cell>
          <cell r="C4600">
            <v>-3908440579.0900002</v>
          </cell>
          <cell r="D4600">
            <v>7869421.2699999996</v>
          </cell>
          <cell r="E4600">
            <v>3773168170.3699999</v>
          </cell>
          <cell r="F4600">
            <v>-7673739328.1899996</v>
          </cell>
        </row>
        <row r="4601">
          <cell r="A4601">
            <v>5319910812</v>
          </cell>
          <cell r="B4601" t="str">
            <v>ING.P/APARTAD.INTERN</v>
          </cell>
          <cell r="C4601">
            <v>-668100</v>
          </cell>
          <cell r="D4601">
            <v>0</v>
          </cell>
          <cell r="E4601">
            <v>907200</v>
          </cell>
          <cell r="F4601">
            <v>-1575300</v>
          </cell>
        </row>
        <row r="4602">
          <cell r="A4602">
            <v>5319910814</v>
          </cell>
          <cell r="B4602" t="str">
            <v>INT.COBRO INT.DIV.CL</v>
          </cell>
          <cell r="C4602">
            <v>-19121483.859999999</v>
          </cell>
          <cell r="D4602">
            <v>0</v>
          </cell>
          <cell r="E4602">
            <v>13859372.119999999</v>
          </cell>
          <cell r="F4602">
            <v>-32980855.98</v>
          </cell>
        </row>
        <row r="4603">
          <cell r="A4603">
            <v>5319910815</v>
          </cell>
          <cell r="B4603" t="str">
            <v>ING.P/DOMICIL.D/PAGO</v>
          </cell>
          <cell r="C4603">
            <v>-366329715.64999998</v>
          </cell>
          <cell r="D4603">
            <v>8997.41</v>
          </cell>
          <cell r="E4603">
            <v>330047496.00999999</v>
          </cell>
          <cell r="F4603">
            <v>-696368214.25</v>
          </cell>
        </row>
        <row r="4604">
          <cell r="A4604">
            <v>5319910816</v>
          </cell>
          <cell r="B4604" t="str">
            <v>ING.TELEPAGO LIN.ELE</v>
          </cell>
          <cell r="C4604">
            <v>-4323262.4800000004</v>
          </cell>
          <cell r="D4604">
            <v>0</v>
          </cell>
          <cell r="E4604">
            <v>4631851.7</v>
          </cell>
          <cell r="F4604">
            <v>-8955114.1799999997</v>
          </cell>
        </row>
        <row r="4605">
          <cell r="A4605">
            <v>5319910818</v>
          </cell>
          <cell r="B4605" t="str">
            <v>ING.P/COB.DESCUENTOS</v>
          </cell>
          <cell r="C4605">
            <v>-878517.24</v>
          </cell>
          <cell r="D4605">
            <v>0</v>
          </cell>
          <cell r="E4605">
            <v>685866.4</v>
          </cell>
          <cell r="F4605">
            <v>-1564383.64</v>
          </cell>
        </row>
        <row r="4606">
          <cell r="A4606">
            <v>5319910822</v>
          </cell>
          <cell r="B4606" t="str">
            <v>COMISION POR EDO DE</v>
          </cell>
          <cell r="C4606">
            <v>-1060000</v>
          </cell>
          <cell r="D4606">
            <v>0</v>
          </cell>
          <cell r="E4606">
            <v>779500</v>
          </cell>
          <cell r="F4606">
            <v>-1839500</v>
          </cell>
        </row>
        <row r="4607">
          <cell r="A4607">
            <v>5319910823</v>
          </cell>
          <cell r="B4607" t="str">
            <v>INGRESOS P/COBRANZAS</v>
          </cell>
          <cell r="C4607">
            <v>-8370137.3799999999</v>
          </cell>
          <cell r="D4607">
            <v>0</v>
          </cell>
          <cell r="E4607">
            <v>10242862.949999999</v>
          </cell>
          <cell r="F4607">
            <v>-18613000.329999998</v>
          </cell>
        </row>
        <row r="4608">
          <cell r="A4608">
            <v>5319910824</v>
          </cell>
          <cell r="B4608" t="str">
            <v>COMISION SERVICIO DI</v>
          </cell>
          <cell r="C4608">
            <v>0</v>
          </cell>
          <cell r="D4608">
            <v>0</v>
          </cell>
          <cell r="E4608">
            <v>105</v>
          </cell>
          <cell r="F4608">
            <v>-105</v>
          </cell>
        </row>
        <row r="4609">
          <cell r="A4609">
            <v>53199111</v>
          </cell>
          <cell r="B4609" t="str">
            <v>SALDOS MINIMOS PROME</v>
          </cell>
          <cell r="C4609">
            <v>-321278699.94999999</v>
          </cell>
          <cell r="D4609">
            <v>226810.4</v>
          </cell>
          <cell r="E4609">
            <v>310742470.79000002</v>
          </cell>
          <cell r="F4609">
            <v>-631794360.34000003</v>
          </cell>
        </row>
        <row r="4610">
          <cell r="A4610">
            <v>5319911101</v>
          </cell>
          <cell r="B4610" t="str">
            <v>ING.P/MANEJO CTA.CTE</v>
          </cell>
          <cell r="C4610">
            <v>-302900267.27999997</v>
          </cell>
          <cell r="D4610">
            <v>226810.4</v>
          </cell>
          <cell r="E4610">
            <v>294614568.43000001</v>
          </cell>
          <cell r="F4610">
            <v>-597288025.30999994</v>
          </cell>
        </row>
        <row r="4611">
          <cell r="A4611">
            <v>5319911102</v>
          </cell>
          <cell r="B4611" t="str">
            <v>ING.P/MANEJO CTA.AHO</v>
          </cell>
          <cell r="C4611">
            <v>-18378432.670000002</v>
          </cell>
          <cell r="D4611">
            <v>0</v>
          </cell>
          <cell r="E4611">
            <v>16127902.359999999</v>
          </cell>
          <cell r="F4611">
            <v>-34506335.030000001</v>
          </cell>
        </row>
        <row r="4612">
          <cell r="A4612">
            <v>53199113</v>
          </cell>
          <cell r="B4612" t="str">
            <v>EMISION DE CHEQUERAS</v>
          </cell>
          <cell r="C4612">
            <v>-287233000</v>
          </cell>
          <cell r="D4612">
            <v>1338000</v>
          </cell>
          <cell r="E4612">
            <v>270816000</v>
          </cell>
          <cell r="F4612">
            <v>-556711000</v>
          </cell>
        </row>
        <row r="4613">
          <cell r="A4613">
            <v>5319911301</v>
          </cell>
          <cell r="B4613" t="str">
            <v>COM P/SERV.CHEQUERAS</v>
          </cell>
          <cell r="C4613">
            <v>-287233000</v>
          </cell>
          <cell r="D4613">
            <v>1338000</v>
          </cell>
          <cell r="E4613">
            <v>270816000</v>
          </cell>
          <cell r="F4613">
            <v>-556711000</v>
          </cell>
        </row>
        <row r="4614">
          <cell r="A4614">
            <v>53199114</v>
          </cell>
          <cell r="B4614" t="str">
            <v>USO Y MANT.D/TARJ.D/</v>
          </cell>
          <cell r="C4614">
            <v>-18869384.800000001</v>
          </cell>
          <cell r="D4614">
            <v>502000.73</v>
          </cell>
          <cell r="E4614">
            <v>20429715.199999999</v>
          </cell>
          <cell r="F4614">
            <v>-38797099.270000003</v>
          </cell>
        </row>
        <row r="4615">
          <cell r="A4615">
            <v>5319911402</v>
          </cell>
          <cell r="B4615" t="str">
            <v>COM.P/TELEGRAMA VISA</v>
          </cell>
          <cell r="C4615">
            <v>-18000</v>
          </cell>
          <cell r="D4615">
            <v>4000</v>
          </cell>
          <cell r="E4615">
            <v>76000</v>
          </cell>
          <cell r="F4615">
            <v>-90000</v>
          </cell>
        </row>
        <row r="4616">
          <cell r="A4616">
            <v>5319911403</v>
          </cell>
          <cell r="B4616" t="str">
            <v>COM.P/SOLIC.COPIAS V</v>
          </cell>
          <cell r="C4616">
            <v>-987884.8</v>
          </cell>
          <cell r="D4616">
            <v>0</v>
          </cell>
          <cell r="E4616">
            <v>1046415.2</v>
          </cell>
          <cell r="F4616">
            <v>-2034300</v>
          </cell>
        </row>
        <row r="4617">
          <cell r="A4617">
            <v>5319911404</v>
          </cell>
          <cell r="B4617" t="str">
            <v>COM.P/SOLIC.COPIAS M</v>
          </cell>
          <cell r="C4617">
            <v>-337500</v>
          </cell>
          <cell r="D4617">
            <v>0</v>
          </cell>
          <cell r="E4617">
            <v>314300</v>
          </cell>
          <cell r="F4617">
            <v>-651800</v>
          </cell>
        </row>
        <row r="4618">
          <cell r="A4618">
            <v>5319911407</v>
          </cell>
          <cell r="B4618" t="str">
            <v>FOTOC.ANAL.GTO.VISA</v>
          </cell>
          <cell r="C4618">
            <v>-10774500</v>
          </cell>
          <cell r="D4618">
            <v>267000.73</v>
          </cell>
          <cell r="E4618">
            <v>11683500</v>
          </cell>
          <cell r="F4618">
            <v>-22190999.27</v>
          </cell>
        </row>
        <row r="4619">
          <cell r="A4619">
            <v>5319911408</v>
          </cell>
          <cell r="B4619" t="str">
            <v>FOTOC.ANAL.GTO.MASTE</v>
          </cell>
          <cell r="C4619">
            <v>-6751500</v>
          </cell>
          <cell r="D4619">
            <v>231000</v>
          </cell>
          <cell r="E4619">
            <v>7309500</v>
          </cell>
          <cell r="F4619">
            <v>-13830000</v>
          </cell>
        </row>
        <row r="4620">
          <cell r="A4620">
            <v>53199115</v>
          </cell>
          <cell r="B4620" t="str">
            <v>CONSULTA DE SALDOS P</v>
          </cell>
          <cell r="C4620">
            <v>-275549002</v>
          </cell>
          <cell r="D4620">
            <v>1106000</v>
          </cell>
          <cell r="E4620">
            <v>272146004</v>
          </cell>
          <cell r="F4620">
            <v>-546589006</v>
          </cell>
        </row>
        <row r="4621">
          <cell r="A4621">
            <v>5319911501</v>
          </cell>
          <cell r="B4621" t="str">
            <v>CONSULTA SALDO MOV.C</v>
          </cell>
          <cell r="C4621">
            <v>-265150500</v>
          </cell>
          <cell r="D4621">
            <v>840000</v>
          </cell>
          <cell r="E4621">
            <v>262493000</v>
          </cell>
          <cell r="F4621">
            <v>-526803500</v>
          </cell>
        </row>
        <row r="4622">
          <cell r="A4622">
            <v>5319911502</v>
          </cell>
          <cell r="B4622" t="str">
            <v>CONSULTA SALDO MOV.C</v>
          </cell>
          <cell r="C4622">
            <v>-10398502</v>
          </cell>
          <cell r="D4622">
            <v>266000</v>
          </cell>
          <cell r="E4622">
            <v>9653004</v>
          </cell>
          <cell r="F4622">
            <v>-19785506</v>
          </cell>
        </row>
        <row r="4623">
          <cell r="A4623">
            <v>53199117</v>
          </cell>
          <cell r="B4623" t="str">
            <v>TRANSFERENCIAS ENTRE</v>
          </cell>
          <cell r="C4623">
            <v>-21300062.030000001</v>
          </cell>
          <cell r="D4623">
            <v>0</v>
          </cell>
          <cell r="E4623">
            <v>28082885.510000002</v>
          </cell>
          <cell r="F4623">
            <v>-49382947.539999999</v>
          </cell>
        </row>
        <row r="4624">
          <cell r="A4624">
            <v>5319911701</v>
          </cell>
          <cell r="B4624" t="str">
            <v>ING.TELEX/SWIFT AVAL</v>
          </cell>
          <cell r="C4624">
            <v>-2624113.62</v>
          </cell>
          <cell r="D4624">
            <v>0</v>
          </cell>
          <cell r="E4624">
            <v>3532541.51</v>
          </cell>
          <cell r="F4624">
            <v>-6156655.1299999999</v>
          </cell>
        </row>
        <row r="4625">
          <cell r="A4625">
            <v>5319911702</v>
          </cell>
          <cell r="B4625" t="str">
            <v>ING.P/SWIFT Y TELEX</v>
          </cell>
          <cell r="C4625">
            <v>-1963500.41</v>
          </cell>
          <cell r="D4625">
            <v>0</v>
          </cell>
          <cell r="E4625">
            <v>326280</v>
          </cell>
          <cell r="F4625">
            <v>-2289780.41</v>
          </cell>
        </row>
        <row r="4626">
          <cell r="A4626">
            <v>5319911703</v>
          </cell>
          <cell r="B4626" t="str">
            <v>ING.TELEX/SWIFT AVAL</v>
          </cell>
          <cell r="C4626">
            <v>-16712448</v>
          </cell>
          <cell r="D4626">
            <v>0</v>
          </cell>
          <cell r="E4626">
            <v>24224064</v>
          </cell>
          <cell r="F4626">
            <v>-40936512</v>
          </cell>
        </row>
        <row r="4627">
          <cell r="A4627">
            <v>53199118</v>
          </cell>
          <cell r="B4627" t="str">
            <v>OPERACIONES POR REDE</v>
          </cell>
          <cell r="C4627">
            <v>-411341886.41000003</v>
          </cell>
          <cell r="D4627">
            <v>10640.63</v>
          </cell>
          <cell r="E4627">
            <v>386524700.67000002</v>
          </cell>
          <cell r="F4627">
            <v>-797855946.45000005</v>
          </cell>
        </row>
        <row r="4628">
          <cell r="A4628">
            <v>5319911801</v>
          </cell>
          <cell r="B4628" t="str">
            <v>SUICHE 7B</v>
          </cell>
          <cell r="C4628">
            <v>-266764688</v>
          </cell>
          <cell r="D4628">
            <v>0</v>
          </cell>
          <cell r="E4628">
            <v>239698056</v>
          </cell>
          <cell r="F4628">
            <v>-506462744</v>
          </cell>
        </row>
        <row r="4629">
          <cell r="A4629">
            <v>531991180101</v>
          </cell>
          <cell r="B4629" t="str">
            <v>ING.COMIS.SUICHE 7B</v>
          </cell>
          <cell r="C4629">
            <v>-265896665</v>
          </cell>
          <cell r="D4629">
            <v>0</v>
          </cell>
          <cell r="E4629">
            <v>238593005</v>
          </cell>
          <cell r="F4629">
            <v>-504489670</v>
          </cell>
        </row>
        <row r="4630">
          <cell r="A4630">
            <v>531991180102</v>
          </cell>
          <cell r="B4630" t="str">
            <v>ING.COMIS.INTERBANCA</v>
          </cell>
          <cell r="C4630">
            <v>-868023</v>
          </cell>
          <cell r="D4630">
            <v>0</v>
          </cell>
          <cell r="E4630">
            <v>1105051</v>
          </cell>
          <cell r="F4630">
            <v>-1973074</v>
          </cell>
        </row>
        <row r="4631">
          <cell r="A4631">
            <v>5319911803</v>
          </cell>
          <cell r="B4631" t="str">
            <v>OTRAS</v>
          </cell>
          <cell r="C4631">
            <v>-144577198.41</v>
          </cell>
          <cell r="D4631">
            <v>10640.63</v>
          </cell>
          <cell r="E4631">
            <v>146826644.66999999</v>
          </cell>
          <cell r="F4631">
            <v>-291393202.44999999</v>
          </cell>
        </row>
        <row r="4632">
          <cell r="A4632">
            <v>531991180302</v>
          </cell>
          <cell r="B4632" t="str">
            <v>ING.COMIS.CIRRUS MAS</v>
          </cell>
          <cell r="C4632">
            <v>-144577198.41</v>
          </cell>
          <cell r="D4632">
            <v>10640.63</v>
          </cell>
          <cell r="E4632">
            <v>146826644.66999999</v>
          </cell>
          <cell r="F4632">
            <v>-291393202.44999999</v>
          </cell>
        </row>
        <row r="4633">
          <cell r="A4633">
            <v>53199119</v>
          </cell>
          <cell r="B4633" t="str">
            <v>COM.P/SERV.PENSION.S</v>
          </cell>
          <cell r="C4633">
            <v>-982644810.22000003</v>
          </cell>
          <cell r="D4633">
            <v>0</v>
          </cell>
          <cell r="E4633">
            <v>447995033.77999997</v>
          </cell>
          <cell r="F4633">
            <v>-1430639844</v>
          </cell>
        </row>
        <row r="4634">
          <cell r="A4634">
            <v>5319911901</v>
          </cell>
          <cell r="B4634" t="str">
            <v>COM.PENSIONADOS I.V.</v>
          </cell>
          <cell r="C4634">
            <v>-982644810.22000003</v>
          </cell>
          <cell r="D4634">
            <v>0</v>
          </cell>
          <cell r="E4634">
            <v>447995033.77999997</v>
          </cell>
          <cell r="F4634">
            <v>-1430639844</v>
          </cell>
        </row>
        <row r="4635">
          <cell r="A4635">
            <v>53199126</v>
          </cell>
          <cell r="B4635" t="str">
            <v>COM.P/SERVICIOS E/LI</v>
          </cell>
          <cell r="C4635">
            <v>-15209759.92</v>
          </cell>
          <cell r="D4635">
            <v>14167795.119999999</v>
          </cell>
          <cell r="E4635">
            <v>28859310.809999999</v>
          </cell>
          <cell r="F4635">
            <v>-29901275.609999999</v>
          </cell>
        </row>
        <row r="4636">
          <cell r="A4636">
            <v>5319912601</v>
          </cell>
          <cell r="B4636" t="str">
            <v>ING.P/SERV.TELEPAGO</v>
          </cell>
          <cell r="C4636">
            <v>-15209759.92</v>
          </cell>
          <cell r="D4636">
            <v>14167795.119999999</v>
          </cell>
          <cell r="E4636">
            <v>28859310.809999999</v>
          </cell>
          <cell r="F4636">
            <v>-29901275.609999999</v>
          </cell>
        </row>
        <row r="4637">
          <cell r="A4637">
            <v>53199127</v>
          </cell>
          <cell r="B4637" t="str">
            <v>COM.P/HORARIO EXTEND</v>
          </cell>
          <cell r="C4637">
            <v>-70319231.609999999</v>
          </cell>
          <cell r="D4637">
            <v>0</v>
          </cell>
          <cell r="E4637">
            <v>60292874.859999999</v>
          </cell>
          <cell r="F4637">
            <v>-130612106.47</v>
          </cell>
        </row>
        <row r="4638">
          <cell r="A4638">
            <v>5319912701</v>
          </cell>
          <cell r="B4638" t="str">
            <v>HORARIO EXTENDIDO</v>
          </cell>
          <cell r="C4638">
            <v>-70319231.609999999</v>
          </cell>
          <cell r="D4638">
            <v>0</v>
          </cell>
          <cell r="E4638">
            <v>60292874.859999999</v>
          </cell>
          <cell r="F4638">
            <v>-130612106.47</v>
          </cell>
        </row>
        <row r="4639">
          <cell r="A4639">
            <v>53199128</v>
          </cell>
          <cell r="B4639" t="str">
            <v>ING.P/RECAUDACIONES</v>
          </cell>
          <cell r="C4639">
            <v>-14486023.26</v>
          </cell>
          <cell r="D4639">
            <v>0</v>
          </cell>
          <cell r="E4639">
            <v>13148129.52</v>
          </cell>
          <cell r="F4639">
            <v>-27634152.780000001</v>
          </cell>
        </row>
        <row r="4640">
          <cell r="A4640">
            <v>5319912801</v>
          </cell>
          <cell r="B4640" t="str">
            <v>ING.P/RECAUDAC.ESPEC</v>
          </cell>
          <cell r="C4640">
            <v>-14486023.26</v>
          </cell>
          <cell r="D4640">
            <v>0</v>
          </cell>
          <cell r="E4640">
            <v>13148129.52</v>
          </cell>
          <cell r="F4640">
            <v>-27634152.780000001</v>
          </cell>
        </row>
        <row r="4641">
          <cell r="A4641">
            <v>53199129</v>
          </cell>
          <cell r="B4641" t="str">
            <v>COM.P/MANTENIM.DE CT</v>
          </cell>
          <cell r="C4641">
            <v>-622473856.29999995</v>
          </cell>
          <cell r="D4641">
            <v>201579.09</v>
          </cell>
          <cell r="E4641">
            <v>601700050.46000004</v>
          </cell>
          <cell r="F4641">
            <v>-1223972327.6700001</v>
          </cell>
        </row>
        <row r="4642">
          <cell r="A4642">
            <v>5319912901</v>
          </cell>
          <cell r="B4642" t="str">
            <v>CORRIENTES</v>
          </cell>
          <cell r="C4642">
            <v>-588737851.10000002</v>
          </cell>
          <cell r="D4642">
            <v>201579.09</v>
          </cell>
          <cell r="E4642">
            <v>586042538.22000003</v>
          </cell>
          <cell r="F4642">
            <v>-1174578810.23</v>
          </cell>
        </row>
        <row r="4643">
          <cell r="A4643">
            <v>531991290101</v>
          </cell>
          <cell r="B4643" t="str">
            <v>COM.MANT.CTA.CTE.</v>
          </cell>
          <cell r="C4643">
            <v>-588737851.10000002</v>
          </cell>
          <cell r="D4643">
            <v>201579.09</v>
          </cell>
          <cell r="E4643">
            <v>586042538.22000003</v>
          </cell>
          <cell r="F4643">
            <v>-1174578810.23</v>
          </cell>
        </row>
        <row r="4644">
          <cell r="A4644">
            <v>5319912902</v>
          </cell>
          <cell r="B4644" t="str">
            <v>AHORROS</v>
          </cell>
          <cell r="C4644">
            <v>-33736005.200000003</v>
          </cell>
          <cell r="D4644">
            <v>0</v>
          </cell>
          <cell r="E4644">
            <v>15657512.24</v>
          </cell>
          <cell r="F4644">
            <v>-49393517.439999998</v>
          </cell>
        </row>
        <row r="4645">
          <cell r="A4645">
            <v>531991290201</v>
          </cell>
          <cell r="B4645" t="str">
            <v>COM.MANT.CTA.AHORRO</v>
          </cell>
          <cell r="C4645">
            <v>-33736005.200000003</v>
          </cell>
          <cell r="D4645">
            <v>0</v>
          </cell>
          <cell r="E4645">
            <v>15657512.24</v>
          </cell>
          <cell r="F4645">
            <v>-49393517.439999998</v>
          </cell>
        </row>
        <row r="4646">
          <cell r="A4646">
            <v>53199130</v>
          </cell>
          <cell r="B4646" t="str">
            <v>COM.P/CTAS.INACTIVAS</v>
          </cell>
          <cell r="C4646">
            <v>-3511967.78</v>
          </cell>
          <cell r="D4646">
            <v>0</v>
          </cell>
          <cell r="E4646">
            <v>4431554.3899999997</v>
          </cell>
          <cell r="F4646">
            <v>-7943522.1699999999</v>
          </cell>
        </row>
        <row r="4647">
          <cell r="A4647">
            <v>5319913001</v>
          </cell>
          <cell r="B4647" t="str">
            <v>COM.CTAS.CTES.INACTI</v>
          </cell>
          <cell r="C4647">
            <v>-3473591.44</v>
          </cell>
          <cell r="D4647">
            <v>0</v>
          </cell>
          <cell r="E4647">
            <v>4431554.3899999997</v>
          </cell>
          <cell r="F4647">
            <v>-7905145.8300000001</v>
          </cell>
        </row>
        <row r="4648">
          <cell r="A4648">
            <v>5319913002</v>
          </cell>
          <cell r="B4648" t="str">
            <v>COM.INACTIVIDAD CTA.</v>
          </cell>
          <cell r="C4648">
            <v>-38376.339999999997</v>
          </cell>
          <cell r="D4648">
            <v>0</v>
          </cell>
          <cell r="E4648">
            <v>0</v>
          </cell>
          <cell r="F4648">
            <v>-38376.339999999997</v>
          </cell>
        </row>
        <row r="4649">
          <cell r="A4649">
            <v>53199199</v>
          </cell>
          <cell r="B4649" t="str">
            <v>OTRAS COMISIONES NO</v>
          </cell>
          <cell r="C4649">
            <v>-232120413.24000001</v>
          </cell>
          <cell r="D4649">
            <v>2903350</v>
          </cell>
          <cell r="E4649">
            <v>213691219.03999999</v>
          </cell>
          <cell r="F4649">
            <v>-442908282.27999997</v>
          </cell>
        </row>
        <row r="4650">
          <cell r="A4650">
            <v>5319919902</v>
          </cell>
          <cell r="B4650" t="str">
            <v>ING.TIMBRES FISC.AVA</v>
          </cell>
          <cell r="C4650">
            <v>-162358</v>
          </cell>
          <cell r="D4650">
            <v>0</v>
          </cell>
          <cell r="E4650">
            <v>163500</v>
          </cell>
          <cell r="F4650">
            <v>-325858</v>
          </cell>
        </row>
        <row r="4651">
          <cell r="A4651">
            <v>5319919903</v>
          </cell>
          <cell r="B4651" t="str">
            <v>REFERENCIAS BANCARIA</v>
          </cell>
          <cell r="C4651">
            <v>-39645000</v>
          </cell>
          <cell r="D4651">
            <v>1176000</v>
          </cell>
          <cell r="E4651">
            <v>39180000</v>
          </cell>
          <cell r="F4651">
            <v>-77649000</v>
          </cell>
        </row>
        <row r="4652">
          <cell r="A4652">
            <v>5319919904</v>
          </cell>
          <cell r="B4652" t="str">
            <v>TIMBRES FISCALES</v>
          </cell>
          <cell r="C4652">
            <v>-40485.53</v>
          </cell>
          <cell r="D4652">
            <v>0</v>
          </cell>
          <cell r="E4652">
            <v>10560</v>
          </cell>
          <cell r="F4652">
            <v>-51045.53</v>
          </cell>
        </row>
        <row r="4653">
          <cell r="A4653">
            <v>5319919908</v>
          </cell>
          <cell r="B4653" t="str">
            <v>COM.ARREND.TELECAJER</v>
          </cell>
          <cell r="C4653">
            <v>-36602000</v>
          </cell>
          <cell r="D4653">
            <v>0</v>
          </cell>
          <cell r="E4653">
            <v>36042000</v>
          </cell>
          <cell r="F4653">
            <v>-72644000</v>
          </cell>
        </row>
        <row r="4654">
          <cell r="A4654">
            <v>5319919913</v>
          </cell>
          <cell r="B4654" t="str">
            <v>SUSPENSION DE CHEQUE</v>
          </cell>
          <cell r="C4654">
            <v>-10470000</v>
          </cell>
          <cell r="D4654">
            <v>70000</v>
          </cell>
          <cell r="E4654">
            <v>8295000</v>
          </cell>
          <cell r="F4654">
            <v>-18695000</v>
          </cell>
        </row>
        <row r="4655">
          <cell r="A4655">
            <v>5319919915</v>
          </cell>
          <cell r="B4655" t="str">
            <v>CANC.CTA.CTE.ANTES D</v>
          </cell>
          <cell r="C4655">
            <v>-287303.26</v>
          </cell>
          <cell r="D4655">
            <v>0</v>
          </cell>
          <cell r="E4655">
            <v>384281.67</v>
          </cell>
          <cell r="F4655">
            <v>-671584.93</v>
          </cell>
        </row>
        <row r="4656">
          <cell r="A4656">
            <v>5319919918</v>
          </cell>
          <cell r="B4656" t="str">
            <v>EXTRAVIO D/LIBRETA</v>
          </cell>
          <cell r="C4656">
            <v>-43072000</v>
          </cell>
          <cell r="D4656">
            <v>1656000</v>
          </cell>
          <cell r="E4656">
            <v>41936000</v>
          </cell>
          <cell r="F4656">
            <v>-83352000</v>
          </cell>
        </row>
        <row r="4657">
          <cell r="A4657">
            <v>5319919919</v>
          </cell>
          <cell r="B4657" t="str">
            <v>CANC.CTA.AHORRO ANTE</v>
          </cell>
          <cell r="C4657">
            <v>-1158276.3400000001</v>
          </cell>
          <cell r="D4657">
            <v>0</v>
          </cell>
          <cell r="E4657">
            <v>890716.57</v>
          </cell>
          <cell r="F4657">
            <v>-2048992.91</v>
          </cell>
        </row>
        <row r="4658">
          <cell r="A4658">
            <v>5319919920</v>
          </cell>
          <cell r="B4658" t="str">
            <v>OPERAC.D/RENTA FIJA</v>
          </cell>
          <cell r="C4658">
            <v>-24000000</v>
          </cell>
          <cell r="D4658">
            <v>0</v>
          </cell>
          <cell r="E4658">
            <v>4687500</v>
          </cell>
          <cell r="F4658">
            <v>-28687500</v>
          </cell>
        </row>
        <row r="4659">
          <cell r="A4659">
            <v>531991992003</v>
          </cell>
          <cell r="B4659" t="str">
            <v>ING.P/ADMON.AGENCIA</v>
          </cell>
          <cell r="C4659">
            <v>-24000000</v>
          </cell>
          <cell r="D4659">
            <v>0</v>
          </cell>
          <cell r="E4659">
            <v>4687500</v>
          </cell>
          <cell r="F4659">
            <v>-28687500</v>
          </cell>
        </row>
        <row r="4660">
          <cell r="A4660">
            <v>5319919921</v>
          </cell>
          <cell r="B4660" t="str">
            <v>OTR.ING.BCA.D/INVERS</v>
          </cell>
          <cell r="C4660">
            <v>0</v>
          </cell>
          <cell r="D4660">
            <v>0</v>
          </cell>
          <cell r="E4660">
            <v>4351000</v>
          </cell>
          <cell r="F4660">
            <v>-4351000</v>
          </cell>
        </row>
        <row r="4661">
          <cell r="A4661">
            <v>531991992101</v>
          </cell>
          <cell r="B4661" t="str">
            <v>OTR.ING.BCA.D/INVERS</v>
          </cell>
          <cell r="C4661">
            <v>0</v>
          </cell>
          <cell r="D4661">
            <v>0</v>
          </cell>
          <cell r="E4661">
            <v>4351000</v>
          </cell>
          <cell r="F4661">
            <v>-4351000</v>
          </cell>
        </row>
        <row r="4662">
          <cell r="A4662">
            <v>5319919922</v>
          </cell>
          <cell r="B4662" t="str">
            <v>COM.SISTEMA SIETE CT</v>
          </cell>
          <cell r="C4662">
            <v>-52935000</v>
          </cell>
          <cell r="D4662">
            <v>0</v>
          </cell>
          <cell r="E4662">
            <v>53030000</v>
          </cell>
          <cell r="F4662">
            <v>-105965000</v>
          </cell>
        </row>
        <row r="4663">
          <cell r="A4663">
            <v>5319919924</v>
          </cell>
          <cell r="B4663" t="str">
            <v>COM.PROVITEXTO CTA.C</v>
          </cell>
          <cell r="C4663">
            <v>-7691850</v>
          </cell>
          <cell r="D4663">
            <v>1350</v>
          </cell>
          <cell r="E4663">
            <v>7801650</v>
          </cell>
          <cell r="F4663">
            <v>-15492150</v>
          </cell>
        </row>
        <row r="4664">
          <cell r="A4664">
            <v>5319919925</v>
          </cell>
          <cell r="B4664" t="str">
            <v>COM.PROVITEXTO CTA.A</v>
          </cell>
          <cell r="C4664">
            <v>-6603300</v>
          </cell>
          <cell r="D4664">
            <v>0</v>
          </cell>
          <cell r="E4664">
            <v>6828300</v>
          </cell>
          <cell r="F4664">
            <v>-13431600</v>
          </cell>
        </row>
        <row r="4665">
          <cell r="A4665">
            <v>5319919929</v>
          </cell>
          <cell r="B4665" t="str">
            <v>COM.PROVITEXTO TELCE</v>
          </cell>
          <cell r="C4665">
            <v>-5335200</v>
          </cell>
          <cell r="D4665">
            <v>0</v>
          </cell>
          <cell r="E4665">
            <v>5498550</v>
          </cell>
          <cell r="F4665">
            <v>-10833750</v>
          </cell>
        </row>
        <row r="4666">
          <cell r="A4666">
            <v>5319919930</v>
          </cell>
          <cell r="B4666" t="str">
            <v>COM.PROVITEXTO TELCE</v>
          </cell>
          <cell r="C4666">
            <v>-3435300</v>
          </cell>
          <cell r="D4666">
            <v>0</v>
          </cell>
          <cell r="E4666">
            <v>3686400</v>
          </cell>
          <cell r="F4666">
            <v>-7121700</v>
          </cell>
        </row>
        <row r="4667">
          <cell r="A4667">
            <v>5319919935</v>
          </cell>
          <cell r="B4667" t="str">
            <v>TIMBRES FISCALES COM</v>
          </cell>
          <cell r="C4667">
            <v>-316588.79999999999</v>
          </cell>
          <cell r="D4667">
            <v>0</v>
          </cell>
          <cell r="E4667">
            <v>411760.8</v>
          </cell>
          <cell r="F4667">
            <v>-728349.6</v>
          </cell>
        </row>
        <row r="4668">
          <cell r="A4668">
            <v>5319919937</v>
          </cell>
          <cell r="B4668" t="str">
            <v>COM.SERV.ESPECIALES</v>
          </cell>
          <cell r="C4668">
            <v>-364200</v>
          </cell>
          <cell r="D4668">
            <v>0</v>
          </cell>
          <cell r="E4668">
            <v>494000</v>
          </cell>
          <cell r="F4668">
            <v>-858200</v>
          </cell>
        </row>
        <row r="4669">
          <cell r="A4669">
            <v>5319919999</v>
          </cell>
          <cell r="B4669" t="str">
            <v>ING.DIFERENC.CAMBIAR</v>
          </cell>
          <cell r="C4669">
            <v>-1551.31</v>
          </cell>
          <cell r="D4669">
            <v>0</v>
          </cell>
          <cell r="E4669">
            <v>0</v>
          </cell>
          <cell r="F4669">
            <v>-1551.31</v>
          </cell>
        </row>
        <row r="4670">
          <cell r="A4670">
            <v>531992</v>
          </cell>
          <cell r="B4670" t="str">
            <v>OTRAS COMISIONES NO</v>
          </cell>
          <cell r="C4670">
            <v>-2336388086.1900001</v>
          </cell>
          <cell r="D4670">
            <v>8388569.9400000004</v>
          </cell>
          <cell r="E4670">
            <v>1478431367.47</v>
          </cell>
          <cell r="F4670">
            <v>-3806430883.7199998</v>
          </cell>
        </row>
        <row r="4671">
          <cell r="A4671">
            <v>53199204</v>
          </cell>
          <cell r="B4671" t="str">
            <v>EMISION DE CHEQUES D</v>
          </cell>
          <cell r="C4671">
            <v>-1324800</v>
          </cell>
          <cell r="D4671">
            <v>0</v>
          </cell>
          <cell r="E4671">
            <v>1958400</v>
          </cell>
          <cell r="F4671">
            <v>-3283200</v>
          </cell>
        </row>
        <row r="4672">
          <cell r="A4672">
            <v>5319920401</v>
          </cell>
          <cell r="B4672" t="str">
            <v>COMIS.CHEQUES DE GER</v>
          </cell>
          <cell r="C4672">
            <v>-1324800</v>
          </cell>
          <cell r="D4672">
            <v>0</v>
          </cell>
          <cell r="E4672">
            <v>1958400</v>
          </cell>
          <cell r="F4672">
            <v>-3283200</v>
          </cell>
        </row>
        <row r="4673">
          <cell r="A4673">
            <v>53199216</v>
          </cell>
          <cell r="B4673" t="str">
            <v>CHEQUES DE VIAJERO M</v>
          </cell>
          <cell r="C4673">
            <v>-1542470.4</v>
          </cell>
          <cell r="D4673">
            <v>0</v>
          </cell>
          <cell r="E4673">
            <v>1352359.2</v>
          </cell>
          <cell r="F4673">
            <v>-2894829.6</v>
          </cell>
        </row>
        <row r="4674">
          <cell r="A4674">
            <v>5319921601</v>
          </cell>
          <cell r="B4674" t="str">
            <v>COMP./VTA CHEQ.DE VI</v>
          </cell>
          <cell r="C4674">
            <v>-1542470.4</v>
          </cell>
          <cell r="D4674">
            <v>0</v>
          </cell>
          <cell r="E4674">
            <v>1352359.2</v>
          </cell>
          <cell r="F4674">
            <v>-2894829.6</v>
          </cell>
        </row>
        <row r="4675">
          <cell r="A4675">
            <v>53199218</v>
          </cell>
          <cell r="B4675" t="str">
            <v>OPERACIONES POR REDE</v>
          </cell>
          <cell r="C4675">
            <v>-69700910.829999998</v>
          </cell>
          <cell r="D4675">
            <v>0</v>
          </cell>
          <cell r="E4675">
            <v>74485888.810000002</v>
          </cell>
          <cell r="F4675">
            <v>-144186799.63999999</v>
          </cell>
        </row>
        <row r="4676">
          <cell r="A4676">
            <v>5319921803</v>
          </cell>
          <cell r="B4676" t="str">
            <v>OTRAS  ME</v>
          </cell>
          <cell r="C4676">
            <v>-69700910.829999998</v>
          </cell>
          <cell r="D4676">
            <v>0</v>
          </cell>
          <cell r="E4676">
            <v>74485888.810000002</v>
          </cell>
          <cell r="F4676">
            <v>-144186799.63999999</v>
          </cell>
        </row>
        <row r="4677">
          <cell r="A4677">
            <v>531992180303</v>
          </cell>
          <cell r="B4677" t="str">
            <v>ING.COMIS.MAESTRO MA</v>
          </cell>
          <cell r="C4677">
            <v>-69700910.829999998</v>
          </cell>
          <cell r="D4677">
            <v>0</v>
          </cell>
          <cell r="E4677">
            <v>74485888.810000002</v>
          </cell>
          <cell r="F4677">
            <v>-144186799.63999999</v>
          </cell>
        </row>
        <row r="4678">
          <cell r="A4678">
            <v>53199222</v>
          </cell>
          <cell r="B4678" t="str">
            <v>COMISION POR OPERACI</v>
          </cell>
          <cell r="C4678">
            <v>-2263819904.96</v>
          </cell>
          <cell r="D4678">
            <v>8388569.9400000004</v>
          </cell>
          <cell r="E4678">
            <v>1400634719.46</v>
          </cell>
          <cell r="F4678">
            <v>-3656066054.48</v>
          </cell>
        </row>
        <row r="4679">
          <cell r="A4679">
            <v>5319922201</v>
          </cell>
          <cell r="B4679" t="str">
            <v>COMPRA-VENTA D/DOLAR</v>
          </cell>
          <cell r="C4679">
            <v>-2247009691.4099998</v>
          </cell>
          <cell r="D4679">
            <v>8388569.9400000004</v>
          </cell>
          <cell r="E4679">
            <v>1389115586.8099999</v>
          </cell>
          <cell r="F4679">
            <v>-3627736708.2800002</v>
          </cell>
        </row>
        <row r="4680">
          <cell r="A4680">
            <v>531992220101</v>
          </cell>
          <cell r="B4680" t="str">
            <v>COMISION P/OPERAC.GE</v>
          </cell>
          <cell r="C4680">
            <v>-2247009691.4099998</v>
          </cell>
          <cell r="D4680">
            <v>8388569.9400000004</v>
          </cell>
          <cell r="E4680">
            <v>1389115586.8099999</v>
          </cell>
          <cell r="F4680">
            <v>-3627736708.2800002</v>
          </cell>
        </row>
        <row r="4681">
          <cell r="A4681">
            <v>5319922203</v>
          </cell>
          <cell r="B4681" t="str">
            <v>COMPRA-VENTA D/OTRAS</v>
          </cell>
          <cell r="C4681">
            <v>-16810213.550000001</v>
          </cell>
          <cell r="D4681">
            <v>0</v>
          </cell>
          <cell r="E4681">
            <v>11519132.65</v>
          </cell>
          <cell r="F4681">
            <v>-28329346.199999999</v>
          </cell>
        </row>
        <row r="4682">
          <cell r="A4682">
            <v>531992220301</v>
          </cell>
          <cell r="B4682" t="str">
            <v>IMG.P/CANC.COMP.VTA.</v>
          </cell>
          <cell r="C4682">
            <v>-16810213.550000001</v>
          </cell>
          <cell r="D4682">
            <v>0</v>
          </cell>
          <cell r="E4682">
            <v>11519132.65</v>
          </cell>
          <cell r="F4682">
            <v>-28329346.199999999</v>
          </cell>
        </row>
        <row r="4683">
          <cell r="A4683">
            <v>532</v>
          </cell>
          <cell r="B4683" t="str">
            <v>INGRES.P/DIF.D/CAMBI</v>
          </cell>
          <cell r="C4683">
            <v>440247219.60000002</v>
          </cell>
          <cell r="D4683">
            <v>2636408343.04</v>
          </cell>
          <cell r="E4683">
            <v>2991603964.8299999</v>
          </cell>
          <cell r="F4683">
            <v>85051597.810000002</v>
          </cell>
        </row>
        <row r="4684">
          <cell r="A4684">
            <v>53298</v>
          </cell>
          <cell r="B4684" t="str">
            <v>DIFERENCIAS DE CAMBI</v>
          </cell>
          <cell r="C4684">
            <v>440247219.60000002</v>
          </cell>
          <cell r="D4684">
            <v>2636408343.04</v>
          </cell>
          <cell r="E4684">
            <v>2991603964.8299999</v>
          </cell>
          <cell r="F4684">
            <v>85051597.810000002</v>
          </cell>
        </row>
        <row r="4685">
          <cell r="A4685">
            <v>532981</v>
          </cell>
          <cell r="B4685" t="str">
            <v>DIFERENCIAS DE CAMBI</v>
          </cell>
          <cell r="C4685">
            <v>420857048.20999998</v>
          </cell>
          <cell r="D4685">
            <v>2589808612.8499999</v>
          </cell>
          <cell r="E4685">
            <v>2943205367.9499998</v>
          </cell>
          <cell r="F4685">
            <v>67460293.109999999</v>
          </cell>
        </row>
        <row r="4686">
          <cell r="A4686">
            <v>53298101</v>
          </cell>
          <cell r="B4686" t="str">
            <v>DIFER.D/CAMBIO P/DIS</v>
          </cell>
          <cell r="C4686">
            <v>68595120</v>
          </cell>
          <cell r="D4686">
            <v>1635107789.04</v>
          </cell>
          <cell r="E4686">
            <v>1678273195.4000001</v>
          </cell>
          <cell r="F4686">
            <v>25429713.640000001</v>
          </cell>
        </row>
        <row r="4687">
          <cell r="A4687">
            <v>5329810102</v>
          </cell>
          <cell r="B4687" t="str">
            <v>DIFER.D/CAMBIO P/DIS</v>
          </cell>
          <cell r="C4687">
            <v>68595120</v>
          </cell>
          <cell r="D4687">
            <v>1635107789.04</v>
          </cell>
          <cell r="E4687">
            <v>1678273195.4000001</v>
          </cell>
          <cell r="F4687">
            <v>25429713.640000001</v>
          </cell>
        </row>
        <row r="4688">
          <cell r="A4688">
            <v>53298102</v>
          </cell>
          <cell r="B4688" t="str">
            <v>DIF.D/CAMB.INVERS.E/</v>
          </cell>
          <cell r="C4688">
            <v>341640158.17000002</v>
          </cell>
          <cell r="D4688">
            <v>927261116.47000003</v>
          </cell>
          <cell r="E4688">
            <v>1231136077.02</v>
          </cell>
          <cell r="F4688">
            <v>37765197.619999997</v>
          </cell>
        </row>
        <row r="4689">
          <cell r="A4689">
            <v>53298103</v>
          </cell>
          <cell r="B4689" t="str">
            <v>DIF.CAMBIO CARTERA D</v>
          </cell>
          <cell r="C4689">
            <v>8007980.8399999999</v>
          </cell>
          <cell r="D4689">
            <v>17382889.66</v>
          </cell>
          <cell r="E4689">
            <v>22372447.289999999</v>
          </cell>
          <cell r="F4689">
            <v>3018423.21</v>
          </cell>
        </row>
        <row r="4690">
          <cell r="A4690">
            <v>5329810301</v>
          </cell>
          <cell r="B4690" t="str">
            <v>DIF.CAMBIO CREDITO V</v>
          </cell>
          <cell r="C4690">
            <v>6412040.7800000003</v>
          </cell>
          <cell r="D4690">
            <v>10257115.75</v>
          </cell>
          <cell r="E4690">
            <v>14030764.98</v>
          </cell>
          <cell r="F4690">
            <v>2638391.5499999998</v>
          </cell>
        </row>
        <row r="4691">
          <cell r="A4691">
            <v>5329810303</v>
          </cell>
          <cell r="B4691" t="str">
            <v>DIF.CAMBIO CREDITOS</v>
          </cell>
          <cell r="C4691">
            <v>1595940.06</v>
          </cell>
          <cell r="D4691">
            <v>7125773.9100000001</v>
          </cell>
          <cell r="E4691">
            <v>8341682.3099999996</v>
          </cell>
          <cell r="F4691">
            <v>380031.66</v>
          </cell>
        </row>
        <row r="4692">
          <cell r="A4692">
            <v>53298104</v>
          </cell>
          <cell r="B4692" t="str">
            <v>DIF.CAMBIO P/INTERES</v>
          </cell>
          <cell r="C4692">
            <v>1692152.37</v>
          </cell>
          <cell r="D4692">
            <v>4768994.13</v>
          </cell>
          <cell r="E4692">
            <v>6354089.0899999999</v>
          </cell>
          <cell r="F4692">
            <v>107057.41</v>
          </cell>
        </row>
        <row r="4693">
          <cell r="A4693">
            <v>5329810401</v>
          </cell>
          <cell r="B4693" t="str">
            <v>DIF.CAMBIO OTRAS CTA</v>
          </cell>
          <cell r="C4693">
            <v>1692152.37</v>
          </cell>
          <cell r="D4693">
            <v>4768994.13</v>
          </cell>
          <cell r="E4693">
            <v>6354089.0899999999</v>
          </cell>
          <cell r="F4693">
            <v>107057.41</v>
          </cell>
        </row>
        <row r="4694">
          <cell r="A4694">
            <v>53298199</v>
          </cell>
          <cell r="B4694" t="str">
            <v>DIF.D/CAMBIO POR OTR</v>
          </cell>
          <cell r="C4694">
            <v>921636.83</v>
          </cell>
          <cell r="D4694">
            <v>5287823.55</v>
          </cell>
          <cell r="E4694">
            <v>5069559.1500000004</v>
          </cell>
          <cell r="F4694">
            <v>1139901.23</v>
          </cell>
        </row>
        <row r="4695">
          <cell r="A4695">
            <v>532982</v>
          </cell>
          <cell r="B4695" t="str">
            <v>DIFERENCIAS DE CAMBI</v>
          </cell>
          <cell r="C4695">
            <v>19390171.390000001</v>
          </cell>
          <cell r="D4695">
            <v>46599730.189999998</v>
          </cell>
          <cell r="E4695">
            <v>48398596.880000003</v>
          </cell>
          <cell r="F4695">
            <v>17591304.699999999</v>
          </cell>
        </row>
        <row r="4696">
          <cell r="A4696">
            <v>53298204</v>
          </cell>
          <cell r="B4696" t="str">
            <v>DIFERENC.D/CAMB.P/IN</v>
          </cell>
          <cell r="C4696">
            <v>-708510.99</v>
          </cell>
          <cell r="D4696">
            <v>8529571.9299999997</v>
          </cell>
          <cell r="E4696">
            <v>8955040.6099999994</v>
          </cell>
          <cell r="F4696">
            <v>-1133979.67</v>
          </cell>
        </row>
        <row r="4697">
          <cell r="A4697">
            <v>5329820402</v>
          </cell>
          <cell r="B4697" t="str">
            <v>DIF.E/CAMBIO P/COB.O</v>
          </cell>
          <cell r="C4697">
            <v>-708510.99</v>
          </cell>
          <cell r="D4697">
            <v>8529571.9299999997</v>
          </cell>
          <cell r="E4697">
            <v>8955040.6099999994</v>
          </cell>
          <cell r="F4697">
            <v>-1133979.67</v>
          </cell>
        </row>
        <row r="4698">
          <cell r="A4698">
            <v>53298207</v>
          </cell>
          <cell r="B4698" t="str">
            <v>DIFERENC.D/CAMBIO P/</v>
          </cell>
          <cell r="C4698">
            <v>20098682.390000001</v>
          </cell>
          <cell r="D4698">
            <v>38070158.259999998</v>
          </cell>
          <cell r="E4698">
            <v>39443556.270000003</v>
          </cell>
          <cell r="F4698">
            <v>18725284.379999999</v>
          </cell>
        </row>
        <row r="4699">
          <cell r="A4699">
            <v>5329820706</v>
          </cell>
          <cell r="B4699" t="str">
            <v>ING.P/OPERAC.C/DERIV</v>
          </cell>
          <cell r="C4699">
            <v>20098682.390000001</v>
          </cell>
          <cell r="D4699">
            <v>38070158.259999998</v>
          </cell>
          <cell r="E4699">
            <v>39443556.270000003</v>
          </cell>
          <cell r="F4699">
            <v>18725284.379999999</v>
          </cell>
        </row>
        <row r="4700">
          <cell r="A4700">
            <v>53298299</v>
          </cell>
          <cell r="B4700" t="str">
            <v>DIF.DE CAMBIO POR OT</v>
          </cell>
          <cell r="C4700">
            <v>-0.01</v>
          </cell>
          <cell r="D4700">
            <v>0</v>
          </cell>
          <cell r="E4700">
            <v>0</v>
          </cell>
          <cell r="F4700">
            <v>-0.01</v>
          </cell>
        </row>
        <row r="4701">
          <cell r="A4701">
            <v>5329829901</v>
          </cell>
          <cell r="B4701" t="str">
            <v>DIF.D/CAMBIOS SUCURS</v>
          </cell>
          <cell r="C4701">
            <v>-0.01</v>
          </cell>
          <cell r="D4701">
            <v>0</v>
          </cell>
          <cell r="E4701">
            <v>0</v>
          </cell>
          <cell r="F4701">
            <v>-0.01</v>
          </cell>
        </row>
        <row r="4702">
          <cell r="A4702">
            <v>533</v>
          </cell>
          <cell r="B4702" t="str">
            <v>INGRESOS P/BIENES RE</v>
          </cell>
          <cell r="C4702">
            <v>-377749477.58999997</v>
          </cell>
          <cell r="D4702">
            <v>96520000</v>
          </cell>
          <cell r="E4702">
            <v>595529176.26999998</v>
          </cell>
          <cell r="F4702">
            <v>-876758653.86000001</v>
          </cell>
        </row>
        <row r="4703">
          <cell r="A4703">
            <v>53301</v>
          </cell>
          <cell r="B4703" t="str">
            <v>GANANC.E/LA VTA.D/BI</v>
          </cell>
          <cell r="C4703">
            <v>-189557410.99000001</v>
          </cell>
          <cell r="D4703">
            <v>0</v>
          </cell>
          <cell r="E4703">
            <v>174162693.75</v>
          </cell>
          <cell r="F4703">
            <v>-363720104.74000001</v>
          </cell>
        </row>
        <row r="4704">
          <cell r="A4704">
            <v>533011</v>
          </cell>
          <cell r="B4704" t="str">
            <v>GANANC.E/LA VTA.D/BI</v>
          </cell>
          <cell r="C4704">
            <v>-189557410.99000001</v>
          </cell>
          <cell r="D4704">
            <v>0</v>
          </cell>
          <cell r="E4704">
            <v>174162693.75</v>
          </cell>
          <cell r="F4704">
            <v>-363720104.74000001</v>
          </cell>
        </row>
        <row r="4705">
          <cell r="A4705">
            <v>53301101</v>
          </cell>
          <cell r="B4705" t="str">
            <v>ING.P/LIQ.BIEN.MUEB.</v>
          </cell>
          <cell r="C4705">
            <v>-31000000</v>
          </cell>
          <cell r="D4705">
            <v>0</v>
          </cell>
          <cell r="E4705">
            <v>10078693.75</v>
          </cell>
          <cell r="F4705">
            <v>-41078693.75</v>
          </cell>
        </row>
        <row r="4706">
          <cell r="A4706">
            <v>53301102</v>
          </cell>
          <cell r="B4706" t="str">
            <v>ING.P/LIQ.INMUEBLES</v>
          </cell>
          <cell r="C4706">
            <v>-158557410.99000001</v>
          </cell>
          <cell r="D4706">
            <v>0</v>
          </cell>
          <cell r="E4706">
            <v>164084000</v>
          </cell>
          <cell r="F4706">
            <v>-322641410.99000001</v>
          </cell>
        </row>
        <row r="4707">
          <cell r="A4707">
            <v>53304</v>
          </cell>
          <cell r="B4707" t="str">
            <v>GANANC.E/LA VENT.D/B</v>
          </cell>
          <cell r="C4707">
            <v>-188192066.59999999</v>
          </cell>
          <cell r="D4707">
            <v>96520000</v>
          </cell>
          <cell r="E4707">
            <v>421366482.51999998</v>
          </cell>
          <cell r="F4707">
            <v>-513038549.12</v>
          </cell>
        </row>
        <row r="4708">
          <cell r="A4708">
            <v>533041</v>
          </cell>
          <cell r="B4708" t="str">
            <v>GANANC.EN LA VTA.D/B</v>
          </cell>
          <cell r="C4708">
            <v>-188192066.59999999</v>
          </cell>
          <cell r="D4708">
            <v>96520000</v>
          </cell>
          <cell r="E4708">
            <v>421366482.51999998</v>
          </cell>
          <cell r="F4708">
            <v>-513038549.12</v>
          </cell>
        </row>
        <row r="4709">
          <cell r="A4709">
            <v>53304101</v>
          </cell>
          <cell r="B4709" t="str">
            <v>GAN.VTA. BIENES MUEB</v>
          </cell>
          <cell r="C4709">
            <v>-8666059.4800000004</v>
          </cell>
          <cell r="D4709">
            <v>0</v>
          </cell>
          <cell r="E4709">
            <v>89487895.620000005</v>
          </cell>
          <cell r="F4709">
            <v>-98153955.099999994</v>
          </cell>
        </row>
        <row r="4710">
          <cell r="A4710">
            <v>53304102</v>
          </cell>
          <cell r="B4710" t="str">
            <v>GAN. VTA. BIENES INM</v>
          </cell>
          <cell r="C4710">
            <v>-179526007.12</v>
          </cell>
          <cell r="D4710">
            <v>96520000</v>
          </cell>
          <cell r="E4710">
            <v>331878586.89999998</v>
          </cell>
          <cell r="F4710">
            <v>-414884594.01999998</v>
          </cell>
        </row>
        <row r="4711">
          <cell r="A4711">
            <v>534</v>
          </cell>
          <cell r="B4711" t="str">
            <v>INGRESOS POR INVE.EM</v>
          </cell>
          <cell r="C4711">
            <v>-843924648.37</v>
          </cell>
          <cell r="D4711">
            <v>0</v>
          </cell>
          <cell r="E4711">
            <v>554402607.94000006</v>
          </cell>
          <cell r="F4711">
            <v>-1398327256.3099999</v>
          </cell>
        </row>
        <row r="4712">
          <cell r="A4712">
            <v>53401</v>
          </cell>
          <cell r="B4712" t="str">
            <v>GANANC.P/PART.PATRI.</v>
          </cell>
          <cell r="C4712">
            <v>-843924648.37</v>
          </cell>
          <cell r="D4712">
            <v>0</v>
          </cell>
          <cell r="E4712">
            <v>554402607.94000006</v>
          </cell>
          <cell r="F4712">
            <v>-1398327256.3099999</v>
          </cell>
        </row>
        <row r="4713">
          <cell r="A4713">
            <v>534011</v>
          </cell>
          <cell r="B4713" t="str">
            <v>GANANC.P/PART.PATRIM</v>
          </cell>
          <cell r="C4713">
            <v>-843924648.37</v>
          </cell>
          <cell r="D4713">
            <v>0</v>
          </cell>
          <cell r="E4713">
            <v>554402607.94000006</v>
          </cell>
          <cell r="F4713">
            <v>-1398327256.3099999</v>
          </cell>
        </row>
        <row r="4714">
          <cell r="A4714">
            <v>53401101</v>
          </cell>
          <cell r="B4714" t="str">
            <v>PARTIC.PATRIM.EN FIL</v>
          </cell>
          <cell r="C4714">
            <v>-843924648.37</v>
          </cell>
          <cell r="D4714">
            <v>0</v>
          </cell>
          <cell r="E4714">
            <v>554402607.94000006</v>
          </cell>
          <cell r="F4714">
            <v>-1398327256.3099999</v>
          </cell>
        </row>
        <row r="4715">
          <cell r="A4715">
            <v>538</v>
          </cell>
          <cell r="B4715" t="str">
            <v>GANANCIA EN INVER.E/</v>
          </cell>
          <cell r="C4715">
            <v>-4541779751.8100004</v>
          </cell>
          <cell r="D4715">
            <v>131757167.03</v>
          </cell>
          <cell r="E4715">
            <v>1598591263.8499999</v>
          </cell>
          <cell r="F4715">
            <v>-6008613848.6300001</v>
          </cell>
        </row>
        <row r="4716">
          <cell r="A4716">
            <v>53803</v>
          </cell>
          <cell r="B4716" t="str">
            <v>GAN.N/REAL.DIS.D/PRO</v>
          </cell>
          <cell r="C4716">
            <v>-162788044.66999999</v>
          </cell>
          <cell r="D4716">
            <v>0</v>
          </cell>
          <cell r="E4716">
            <v>2694134.3</v>
          </cell>
          <cell r="F4716">
            <v>-165482178.97</v>
          </cell>
        </row>
        <row r="4717">
          <cell r="A4717">
            <v>538031</v>
          </cell>
          <cell r="B4717" t="str">
            <v>GAN.N/REAL.DIS.D/PRO</v>
          </cell>
          <cell r="C4717">
            <v>-161687264.31999999</v>
          </cell>
          <cell r="D4717">
            <v>0</v>
          </cell>
          <cell r="E4717">
            <v>1230193.7</v>
          </cell>
          <cell r="F4717">
            <v>-162917458.02000001</v>
          </cell>
        </row>
        <row r="4718">
          <cell r="A4718">
            <v>53803101</v>
          </cell>
          <cell r="B4718" t="str">
            <v>GAN.N/REAL.DIS.D/PRO</v>
          </cell>
          <cell r="C4718">
            <v>0</v>
          </cell>
          <cell r="D4718">
            <v>0</v>
          </cell>
          <cell r="E4718">
            <v>1230193.7</v>
          </cell>
          <cell r="F4718">
            <v>-1230193.7</v>
          </cell>
        </row>
        <row r="4719">
          <cell r="A4719">
            <v>53803102</v>
          </cell>
          <cell r="B4719" t="str">
            <v>GCIA.EN VTA.INV.TIT.</v>
          </cell>
          <cell r="C4719">
            <v>-161687264.31999999</v>
          </cell>
          <cell r="D4719">
            <v>0</v>
          </cell>
          <cell r="E4719">
            <v>0</v>
          </cell>
          <cell r="F4719">
            <v>-161687264.31999999</v>
          </cell>
        </row>
        <row r="4720">
          <cell r="A4720">
            <v>538032</v>
          </cell>
          <cell r="B4720" t="str">
            <v>GAN.N/REAL.DIS.D/PRO</v>
          </cell>
          <cell r="C4720">
            <v>-1100780.3500000001</v>
          </cell>
          <cell r="D4720">
            <v>0</v>
          </cell>
          <cell r="E4720">
            <v>1463940.6</v>
          </cell>
          <cell r="F4720">
            <v>-2564720.9500000002</v>
          </cell>
        </row>
        <row r="4721">
          <cell r="A4721">
            <v>53803202</v>
          </cell>
          <cell r="B4721" t="str">
            <v>GANANCIA VTA.INV.TIT</v>
          </cell>
          <cell r="C4721">
            <v>-1100780.3500000001</v>
          </cell>
          <cell r="D4721">
            <v>0</v>
          </cell>
          <cell r="E4721">
            <v>1463940.6</v>
          </cell>
          <cell r="F4721">
            <v>-2564720.9500000002</v>
          </cell>
        </row>
        <row r="4722">
          <cell r="A4722">
            <v>53805</v>
          </cell>
          <cell r="B4722" t="str">
            <v>GAN.N/REAL.E/INVER.E</v>
          </cell>
          <cell r="C4722">
            <v>-4378991707.1400003</v>
          </cell>
          <cell r="D4722">
            <v>131757167.03</v>
          </cell>
          <cell r="E4722">
            <v>1595897129.55</v>
          </cell>
          <cell r="F4722">
            <v>-5843131669.6599998</v>
          </cell>
        </row>
        <row r="4723">
          <cell r="A4723">
            <v>538051</v>
          </cell>
          <cell r="B4723" t="str">
            <v>GAN.N/REAL.E/INVER.E</v>
          </cell>
          <cell r="C4723">
            <v>-4378991707.1400003</v>
          </cell>
          <cell r="D4723">
            <v>131757167.03</v>
          </cell>
          <cell r="E4723">
            <v>1595897129.55</v>
          </cell>
          <cell r="F4723">
            <v>-5843131669.6599998</v>
          </cell>
        </row>
        <row r="4724">
          <cell r="A4724">
            <v>53805101</v>
          </cell>
          <cell r="B4724" t="str">
            <v>GCIA. EN VTA.INV.EN</v>
          </cell>
          <cell r="C4724">
            <v>-4378991707.1400003</v>
          </cell>
          <cell r="D4724">
            <v>131757167.03</v>
          </cell>
          <cell r="E4724">
            <v>1595897129.55</v>
          </cell>
          <cell r="F4724">
            <v>-5843131669.6599998</v>
          </cell>
        </row>
        <row r="4725">
          <cell r="A4725">
            <v>539</v>
          </cell>
          <cell r="B4725" t="str">
            <v>INGRESOS OPERATIVOS</v>
          </cell>
          <cell r="C4725">
            <v>-203879830.22</v>
          </cell>
          <cell r="D4725">
            <v>3111651.06</v>
          </cell>
          <cell r="E4725">
            <v>84860646.989999995</v>
          </cell>
          <cell r="F4725">
            <v>-285628826.14999998</v>
          </cell>
        </row>
        <row r="4726">
          <cell r="A4726">
            <v>53901</v>
          </cell>
          <cell r="B4726" t="str">
            <v>INGRESOS P/ALQUILER</v>
          </cell>
          <cell r="C4726">
            <v>-163394153.46000001</v>
          </cell>
          <cell r="D4726">
            <v>3111651.06</v>
          </cell>
          <cell r="E4726">
            <v>47395901.549999997</v>
          </cell>
          <cell r="F4726">
            <v>-207678403.94999999</v>
          </cell>
        </row>
        <row r="4727">
          <cell r="A4727">
            <v>539011</v>
          </cell>
          <cell r="B4727" t="str">
            <v>INGRESOS POR ALQUILE</v>
          </cell>
          <cell r="C4727">
            <v>-163394153.46000001</v>
          </cell>
          <cell r="D4727">
            <v>3111651.06</v>
          </cell>
          <cell r="E4727">
            <v>47395901.549999997</v>
          </cell>
          <cell r="F4727">
            <v>-207678403.94999999</v>
          </cell>
        </row>
        <row r="4728">
          <cell r="A4728">
            <v>53901101</v>
          </cell>
          <cell r="B4728" t="str">
            <v>ING.P/ALQUIL.INMUE.O</v>
          </cell>
          <cell r="C4728">
            <v>-163394153.46000001</v>
          </cell>
          <cell r="D4728">
            <v>3111651.06</v>
          </cell>
          <cell r="E4728">
            <v>47395901.549999997</v>
          </cell>
          <cell r="F4728">
            <v>-207678403.94999999</v>
          </cell>
        </row>
        <row r="4729">
          <cell r="A4729">
            <v>53903</v>
          </cell>
          <cell r="B4729" t="str">
            <v>INGRESOS POR RECUPER</v>
          </cell>
          <cell r="C4729">
            <v>-9127968.6099999994</v>
          </cell>
          <cell r="D4729">
            <v>0</v>
          </cell>
          <cell r="E4729">
            <v>5750668.5800000001</v>
          </cell>
          <cell r="F4729">
            <v>-14878637.189999999</v>
          </cell>
        </row>
        <row r="4730">
          <cell r="A4730">
            <v>539031</v>
          </cell>
          <cell r="B4730" t="str">
            <v>INGRESOS POR RECUPER</v>
          </cell>
          <cell r="C4730">
            <v>-9127968.6099999994</v>
          </cell>
          <cell r="D4730">
            <v>0</v>
          </cell>
          <cell r="E4730">
            <v>5750668.5800000001</v>
          </cell>
          <cell r="F4730">
            <v>-14878637.189999999</v>
          </cell>
        </row>
        <row r="4731">
          <cell r="A4731">
            <v>53903102</v>
          </cell>
          <cell r="B4731" t="str">
            <v>RECUP.D/SINIESTROS Y</v>
          </cell>
          <cell r="C4731">
            <v>-9127968.6099999994</v>
          </cell>
          <cell r="D4731">
            <v>0</v>
          </cell>
          <cell r="E4731">
            <v>5750668.5800000001</v>
          </cell>
          <cell r="F4731">
            <v>-14878637.189999999</v>
          </cell>
        </row>
        <row r="4732">
          <cell r="A4732">
            <v>53999</v>
          </cell>
          <cell r="B4732" t="str">
            <v>INGRESOS OPERATIVOS</v>
          </cell>
          <cell r="C4732">
            <v>-31357708.149999999</v>
          </cell>
          <cell r="D4732">
            <v>0</v>
          </cell>
          <cell r="E4732">
            <v>31714076.859999999</v>
          </cell>
          <cell r="F4732">
            <v>-63071785.009999998</v>
          </cell>
        </row>
        <row r="4733">
          <cell r="A4733">
            <v>539991</v>
          </cell>
          <cell r="B4733" t="str">
            <v>INGRESOS OPERATIVOS</v>
          </cell>
          <cell r="C4733">
            <v>-31357708.149999999</v>
          </cell>
          <cell r="D4733">
            <v>0</v>
          </cell>
          <cell r="E4733">
            <v>31714076.859999999</v>
          </cell>
          <cell r="F4733">
            <v>-63071785.009999998</v>
          </cell>
        </row>
        <row r="4734">
          <cell r="A4734">
            <v>53999102</v>
          </cell>
          <cell r="B4734" t="str">
            <v>INGRESOS OPERATIVOS</v>
          </cell>
          <cell r="C4734">
            <v>-4059474.17</v>
          </cell>
          <cell r="D4734">
            <v>0</v>
          </cell>
          <cell r="E4734">
            <v>2096904.68</v>
          </cell>
          <cell r="F4734">
            <v>-6156378.8499999996</v>
          </cell>
        </row>
        <row r="4735">
          <cell r="A4735">
            <v>53999105</v>
          </cell>
          <cell r="B4735" t="str">
            <v>OTROS INGRES.CRED.IN</v>
          </cell>
          <cell r="C4735">
            <v>-27219734.77</v>
          </cell>
          <cell r="D4735">
            <v>0</v>
          </cell>
          <cell r="E4735">
            <v>29371199.920000002</v>
          </cell>
          <cell r="F4735">
            <v>-56590934.689999998</v>
          </cell>
        </row>
        <row r="4736">
          <cell r="A4736">
            <v>53999107</v>
          </cell>
          <cell r="B4736" t="str">
            <v>OTROS ING.REINT.SALD</v>
          </cell>
          <cell r="C4736">
            <v>-78499.210000000006</v>
          </cell>
          <cell r="D4736">
            <v>0</v>
          </cell>
          <cell r="E4736">
            <v>245972.26</v>
          </cell>
          <cell r="F4736">
            <v>-324471.46999999997</v>
          </cell>
        </row>
        <row r="4737">
          <cell r="A4737">
            <v>53</v>
          </cell>
          <cell r="B4737" t="str">
            <v>TOTAL OTROS INGRESOS</v>
          </cell>
          <cell r="C4737">
            <v>-20619505022.450001</v>
          </cell>
          <cell r="D4737">
            <v>3777623467.9299998</v>
          </cell>
          <cell r="E4737">
            <v>20081409687.27</v>
          </cell>
          <cell r="F4737">
            <v>-36923291241.790001</v>
          </cell>
        </row>
        <row r="4738">
          <cell r="A4738">
            <v>541</v>
          </cell>
          <cell r="B4738" t="str">
            <v>INGRESOS EXTRAORDINA</v>
          </cell>
          <cell r="C4738">
            <v>-30091701.370000001</v>
          </cell>
          <cell r="D4738">
            <v>52715120.530000001</v>
          </cell>
          <cell r="E4738">
            <v>140279072.06999999</v>
          </cell>
          <cell r="F4738">
            <v>-117655652.91</v>
          </cell>
        </row>
        <row r="4739">
          <cell r="A4739">
            <v>54102</v>
          </cell>
          <cell r="B4739" t="str">
            <v>VENTA Y/O LIQUIDACIO</v>
          </cell>
          <cell r="C4739">
            <v>0</v>
          </cell>
          <cell r="D4739">
            <v>0</v>
          </cell>
          <cell r="E4739">
            <v>53131678.25</v>
          </cell>
          <cell r="F4739">
            <v>-53131678.25</v>
          </cell>
        </row>
        <row r="4740">
          <cell r="A4740">
            <v>541021</v>
          </cell>
          <cell r="B4740" t="str">
            <v>VENTA Y/O LIQUIDACIO</v>
          </cell>
          <cell r="C4740">
            <v>0</v>
          </cell>
          <cell r="D4740">
            <v>0</v>
          </cell>
          <cell r="E4740">
            <v>53131678.25</v>
          </cell>
          <cell r="F4740">
            <v>-53131678.25</v>
          </cell>
        </row>
        <row r="4741">
          <cell r="A4741">
            <v>54102102</v>
          </cell>
          <cell r="B4741" t="str">
            <v>ING. P/VTA.Y/O LIQ.B</v>
          </cell>
          <cell r="C4741">
            <v>0</v>
          </cell>
          <cell r="D4741">
            <v>0</v>
          </cell>
          <cell r="E4741">
            <v>53131678.25</v>
          </cell>
          <cell r="F4741">
            <v>-53131678.25</v>
          </cell>
        </row>
        <row r="4742">
          <cell r="A4742">
            <v>54199</v>
          </cell>
          <cell r="B4742" t="str">
            <v>OTROS INGRESOS EXTRA</v>
          </cell>
          <cell r="C4742">
            <v>-30091701.370000001</v>
          </cell>
          <cell r="D4742">
            <v>52715120.530000001</v>
          </cell>
          <cell r="E4742">
            <v>87147393.819999993</v>
          </cell>
          <cell r="F4742">
            <v>-64523974.659999996</v>
          </cell>
        </row>
        <row r="4743">
          <cell r="A4743">
            <v>541991</v>
          </cell>
          <cell r="B4743" t="str">
            <v>OTROS INGRESOS EXTRA</v>
          </cell>
          <cell r="C4743">
            <v>-30091701.370000001</v>
          </cell>
          <cell r="D4743">
            <v>52715120.530000001</v>
          </cell>
          <cell r="E4743">
            <v>87147393.819999993</v>
          </cell>
          <cell r="F4743">
            <v>-64523974.659999996</v>
          </cell>
        </row>
        <row r="4744">
          <cell r="A4744">
            <v>54199104</v>
          </cell>
          <cell r="B4744" t="str">
            <v>OTROS INGRESOS MISCE</v>
          </cell>
          <cell r="C4744">
            <v>-12089993.43</v>
          </cell>
          <cell r="D4744">
            <v>0</v>
          </cell>
          <cell r="E4744">
            <v>19823945.93</v>
          </cell>
          <cell r="F4744">
            <v>-31913939.359999999</v>
          </cell>
        </row>
        <row r="4745">
          <cell r="A4745">
            <v>54199108</v>
          </cell>
          <cell r="B4745" t="str">
            <v>INGR.P/LIQUID.OTROS</v>
          </cell>
          <cell r="C4745">
            <v>0</v>
          </cell>
          <cell r="D4745">
            <v>52713569.229999997</v>
          </cell>
          <cell r="E4745">
            <v>52713569.229999997</v>
          </cell>
          <cell r="F4745">
            <v>0</v>
          </cell>
        </row>
        <row r="4746">
          <cell r="A4746">
            <v>54199113</v>
          </cell>
          <cell r="B4746" t="str">
            <v>OTROS ING. AVALES Y</v>
          </cell>
          <cell r="C4746">
            <v>-14313296.4</v>
          </cell>
          <cell r="D4746">
            <v>0</v>
          </cell>
          <cell r="E4746">
            <v>4709308.75</v>
          </cell>
          <cell r="F4746">
            <v>-19022605.149999999</v>
          </cell>
        </row>
        <row r="4747">
          <cell r="A4747">
            <v>54199130</v>
          </cell>
          <cell r="B4747" t="str">
            <v>REDONDEO TAQUILLAS O</v>
          </cell>
          <cell r="C4747">
            <v>-2731.52</v>
          </cell>
          <cell r="D4747">
            <v>1551.3</v>
          </cell>
          <cell r="E4747">
            <v>4768.41</v>
          </cell>
          <cell r="F4747">
            <v>-5948.63</v>
          </cell>
        </row>
        <row r="4748">
          <cell r="A4748">
            <v>54199199</v>
          </cell>
          <cell r="B4748" t="str">
            <v>OTROS INGR.EXTRAORDI</v>
          </cell>
          <cell r="C4748">
            <v>-3685680.02</v>
          </cell>
          <cell r="D4748">
            <v>0</v>
          </cell>
          <cell r="E4748">
            <v>9895801.5</v>
          </cell>
          <cell r="F4748">
            <v>-13581481.52</v>
          </cell>
        </row>
        <row r="4749">
          <cell r="A4749">
            <v>54</v>
          </cell>
          <cell r="B4749" t="str">
            <v>TOTAL INGRESOS EXTRA</v>
          </cell>
          <cell r="C4749">
            <v>-30091701.370000001</v>
          </cell>
          <cell r="D4749">
            <v>52715120.530000001</v>
          </cell>
          <cell r="E4749">
            <v>140279072.06999999</v>
          </cell>
          <cell r="F4749">
            <v>-117655652.91</v>
          </cell>
        </row>
        <row r="4750">
          <cell r="A4750">
            <v>5</v>
          </cell>
          <cell r="B4750" t="str">
            <v>TOTAL INGRESOS</v>
          </cell>
          <cell r="C4750">
            <v>-95305029444.429993</v>
          </cell>
          <cell r="D4750">
            <v>10275628635.380001</v>
          </cell>
          <cell r="E4750">
            <v>100108360545.25999</v>
          </cell>
          <cell r="F4750">
            <v>-185137761354.31</v>
          </cell>
        </row>
        <row r="4751">
          <cell r="A4751">
            <v>611</v>
          </cell>
          <cell r="B4751" t="str">
            <v>GARANTIAS OTORGADAS</v>
          </cell>
          <cell r="C4751">
            <v>586285180124.81006</v>
          </cell>
          <cell r="D4751">
            <v>43848317997.239998</v>
          </cell>
          <cell r="E4751">
            <v>35157366354.419998</v>
          </cell>
          <cell r="F4751">
            <v>594976131767.63</v>
          </cell>
        </row>
        <row r="4752">
          <cell r="A4752">
            <v>61102</v>
          </cell>
          <cell r="B4752" t="str">
            <v>FIANZAS</v>
          </cell>
          <cell r="C4752">
            <v>586285180124.81006</v>
          </cell>
          <cell r="D4752">
            <v>43848317997.239998</v>
          </cell>
          <cell r="E4752">
            <v>35157366354.419998</v>
          </cell>
          <cell r="F4752">
            <v>594976131767.63</v>
          </cell>
        </row>
        <row r="4753">
          <cell r="A4753">
            <v>611021</v>
          </cell>
          <cell r="B4753" t="str">
            <v>FIANZAS</v>
          </cell>
          <cell r="C4753">
            <v>181867526908.29999</v>
          </cell>
          <cell r="D4753">
            <v>37702055868.919998</v>
          </cell>
          <cell r="E4753">
            <v>12289488477.49</v>
          </cell>
          <cell r="F4753">
            <v>207280094299.73001</v>
          </cell>
        </row>
        <row r="4754">
          <cell r="A4754">
            <v>61102105</v>
          </cell>
          <cell r="B4754" t="str">
            <v>FIANZAS OTORG.EMPRES</v>
          </cell>
          <cell r="C4754">
            <v>12711861334.120001</v>
          </cell>
          <cell r="D4754">
            <v>816874139.94000006</v>
          </cell>
          <cell r="E4754">
            <v>89698546.900000006</v>
          </cell>
          <cell r="F4754">
            <v>13439036927.16</v>
          </cell>
        </row>
        <row r="4755">
          <cell r="A4755">
            <v>61102106</v>
          </cell>
          <cell r="B4755" t="str">
            <v>FIANZAS OTORG.ORGANI</v>
          </cell>
          <cell r="C4755">
            <v>30810012841.380001</v>
          </cell>
          <cell r="D4755">
            <v>645219207.38</v>
          </cell>
          <cell r="E4755">
            <v>521256618.58999997</v>
          </cell>
          <cell r="F4755">
            <v>30933975430.169998</v>
          </cell>
        </row>
        <row r="4756">
          <cell r="A4756">
            <v>61102107</v>
          </cell>
          <cell r="B4756" t="str">
            <v>FIANZAS OTORGADAS CA</v>
          </cell>
          <cell r="C4756">
            <v>138345652732.79999</v>
          </cell>
          <cell r="D4756">
            <v>36239962521.599998</v>
          </cell>
          <cell r="E4756">
            <v>11678533312</v>
          </cell>
          <cell r="F4756">
            <v>162907081942.39999</v>
          </cell>
        </row>
        <row r="4757">
          <cell r="A4757">
            <v>611022</v>
          </cell>
          <cell r="B4757" t="str">
            <v>FIANZAS</v>
          </cell>
          <cell r="C4757">
            <v>404417653216.51001</v>
          </cell>
          <cell r="D4757">
            <v>6146262128.3199997</v>
          </cell>
          <cell r="E4757">
            <v>22867877876.93</v>
          </cell>
          <cell r="F4757">
            <v>387696037467.90002</v>
          </cell>
        </row>
        <row r="4758">
          <cell r="A4758">
            <v>61102204</v>
          </cell>
          <cell r="B4758" t="str">
            <v>FIANZAS OTORG.EMPRES</v>
          </cell>
          <cell r="C4758">
            <v>8018860870.7399998</v>
          </cell>
          <cell r="D4758">
            <v>114224586.81999999</v>
          </cell>
          <cell r="E4758">
            <v>76262812.260000005</v>
          </cell>
          <cell r="F4758">
            <v>8056822645.3000002</v>
          </cell>
        </row>
        <row r="4759">
          <cell r="A4759">
            <v>61102205</v>
          </cell>
          <cell r="B4759" t="str">
            <v>FIANZAS OTORG.ORGANI</v>
          </cell>
          <cell r="C4759">
            <v>375898719626.94</v>
          </cell>
          <cell r="D4759">
            <v>6032037541.4899998</v>
          </cell>
          <cell r="E4759">
            <v>7082919245.6199999</v>
          </cell>
          <cell r="F4759">
            <v>374847837922.81</v>
          </cell>
        </row>
        <row r="4760">
          <cell r="A4760">
            <v>61102206</v>
          </cell>
          <cell r="B4760" t="str">
            <v>FIANZAS OTORGADAS A</v>
          </cell>
          <cell r="C4760">
            <v>5004417600</v>
          </cell>
          <cell r="D4760">
            <v>0</v>
          </cell>
          <cell r="E4760">
            <v>216417600</v>
          </cell>
          <cell r="F4760">
            <v>4788000000</v>
          </cell>
        </row>
        <row r="4761">
          <cell r="A4761">
            <v>61102207</v>
          </cell>
          <cell r="B4761" t="str">
            <v>FIANZAS OTORGADAS CA</v>
          </cell>
          <cell r="C4761">
            <v>15495655118.83</v>
          </cell>
          <cell r="D4761">
            <v>0.01</v>
          </cell>
          <cell r="E4761">
            <v>15492278219.049999</v>
          </cell>
          <cell r="F4761">
            <v>3376899.79</v>
          </cell>
        </row>
        <row r="4762">
          <cell r="A4762">
            <v>612</v>
          </cell>
          <cell r="B4762" t="str">
            <v>LINEAS D/CRED.D/UTIL</v>
          </cell>
          <cell r="C4762">
            <v>324544824455.56</v>
          </cell>
          <cell r="D4762">
            <v>235445618147.85001</v>
          </cell>
          <cell r="E4762">
            <v>222926369179.23001</v>
          </cell>
          <cell r="F4762">
            <v>337064073424.17999</v>
          </cell>
        </row>
        <row r="4763">
          <cell r="A4763">
            <v>61201</v>
          </cell>
          <cell r="B4763" t="str">
            <v>LINEAS D/CRED.P/CRED</v>
          </cell>
          <cell r="C4763">
            <v>311433886085.70001</v>
          </cell>
          <cell r="D4763">
            <v>224031298008.29001</v>
          </cell>
          <cell r="E4763">
            <v>212079158387.73999</v>
          </cell>
          <cell r="F4763">
            <v>323386025706.25</v>
          </cell>
        </row>
        <row r="4764">
          <cell r="A4764">
            <v>612011</v>
          </cell>
          <cell r="B4764" t="str">
            <v>LINEAS D/CRED.P/CRED</v>
          </cell>
          <cell r="C4764">
            <v>311433886085.70001</v>
          </cell>
          <cell r="D4764">
            <v>224031298008.29001</v>
          </cell>
          <cell r="E4764">
            <v>212079158387.73999</v>
          </cell>
          <cell r="F4764">
            <v>323386025706.25</v>
          </cell>
        </row>
        <row r="4765">
          <cell r="A4765">
            <v>61201101</v>
          </cell>
          <cell r="B4765" t="str">
            <v>LINEAS D/CRED.P/CRED</v>
          </cell>
          <cell r="C4765">
            <v>0</v>
          </cell>
          <cell r="D4765">
            <v>10000000</v>
          </cell>
          <cell r="E4765">
            <v>0</v>
          </cell>
          <cell r="F4765">
            <v>10000000</v>
          </cell>
        </row>
        <row r="4766">
          <cell r="A4766">
            <v>6120110101</v>
          </cell>
          <cell r="B4766" t="str">
            <v>LINEAS D/CR.P/CR.E/C</v>
          </cell>
          <cell r="C4766">
            <v>0</v>
          </cell>
          <cell r="D4766">
            <v>10000000</v>
          </cell>
          <cell r="E4766">
            <v>0</v>
          </cell>
          <cell r="F4766">
            <v>10000000</v>
          </cell>
        </row>
        <row r="4767">
          <cell r="A4767">
            <v>61201102</v>
          </cell>
          <cell r="B4767" t="str">
            <v>LIMITE TARJ. CREDT.</v>
          </cell>
          <cell r="C4767">
            <v>309198819956.27002</v>
          </cell>
          <cell r="D4767">
            <v>159679935715.64999</v>
          </cell>
          <cell r="E4767">
            <v>147729612579.26001</v>
          </cell>
          <cell r="F4767">
            <v>321149143092.65997</v>
          </cell>
        </row>
        <row r="4768">
          <cell r="A4768">
            <v>6120110202</v>
          </cell>
          <cell r="B4768" t="str">
            <v>LINEA TARJETAS CRED.</v>
          </cell>
          <cell r="C4768">
            <v>186582888286.57001</v>
          </cell>
          <cell r="D4768">
            <v>99779317717.539993</v>
          </cell>
          <cell r="E4768">
            <v>92689072980.559998</v>
          </cell>
          <cell r="F4768">
            <v>193673133023.54999</v>
          </cell>
        </row>
        <row r="4769">
          <cell r="A4769">
            <v>6120110203</v>
          </cell>
          <cell r="B4769" t="str">
            <v>LINEA TARJETAS CRED.</v>
          </cell>
          <cell r="C4769">
            <v>122615931669.7</v>
          </cell>
          <cell r="D4769">
            <v>59900617998.110001</v>
          </cell>
          <cell r="E4769">
            <v>55040539598.699997</v>
          </cell>
          <cell r="F4769">
            <v>127476010069.11</v>
          </cell>
        </row>
        <row r="4770">
          <cell r="A4770">
            <v>61201108</v>
          </cell>
          <cell r="B4770" t="str">
            <v>SOBREGIROS TARJ.CRED</v>
          </cell>
          <cell r="C4770">
            <v>2235066129.4299998</v>
          </cell>
          <cell r="D4770">
            <v>64341362292.639999</v>
          </cell>
          <cell r="E4770">
            <v>64349545808.480003</v>
          </cell>
          <cell r="F4770">
            <v>2226882613.5900002</v>
          </cell>
        </row>
        <row r="4771">
          <cell r="A4771">
            <v>61203</v>
          </cell>
          <cell r="B4771" t="str">
            <v>LINEAS D/CRED.P/DESC</v>
          </cell>
          <cell r="C4771">
            <v>13110938369.860001</v>
          </cell>
          <cell r="D4771">
            <v>11414320139.559999</v>
          </cell>
          <cell r="E4771">
            <v>10847210791.49</v>
          </cell>
          <cell r="F4771">
            <v>13678047717.93</v>
          </cell>
        </row>
        <row r="4772">
          <cell r="A4772">
            <v>612031</v>
          </cell>
          <cell r="B4772" t="str">
            <v>LINEAS DE CRED.P/DES</v>
          </cell>
          <cell r="C4772">
            <v>13110938369.860001</v>
          </cell>
          <cell r="D4772">
            <v>11414320139.559999</v>
          </cell>
          <cell r="E4772">
            <v>10847210791.49</v>
          </cell>
          <cell r="F4772">
            <v>13678047717.93</v>
          </cell>
        </row>
        <row r="4773">
          <cell r="A4773">
            <v>61203101</v>
          </cell>
          <cell r="B4773" t="str">
            <v>LINEA DE CREDITO FAC</v>
          </cell>
          <cell r="C4773">
            <v>13110938369.860001</v>
          </cell>
          <cell r="D4773">
            <v>11414320139.559999</v>
          </cell>
          <cell r="E4773">
            <v>10847210791.49</v>
          </cell>
          <cell r="F4773">
            <v>13678047717.93</v>
          </cell>
        </row>
        <row r="4774">
          <cell r="A4774">
            <v>6120310101</v>
          </cell>
          <cell r="B4774" t="str">
            <v>LINEAS D/CRED. FACTO</v>
          </cell>
          <cell r="C4774">
            <v>13110938369.860001</v>
          </cell>
          <cell r="D4774">
            <v>11414320139.559999</v>
          </cell>
          <cell r="E4774">
            <v>10847210791.49</v>
          </cell>
          <cell r="F4774">
            <v>13678047717.93</v>
          </cell>
        </row>
        <row r="4775">
          <cell r="A4775">
            <v>613</v>
          </cell>
          <cell r="B4775" t="str">
            <v>CARTAS D/CRED.EMITID</v>
          </cell>
          <cell r="C4775">
            <v>84270695694.190002</v>
          </cell>
          <cell r="D4775">
            <v>181289231669.01001</v>
          </cell>
          <cell r="E4775">
            <v>159582480455.79999</v>
          </cell>
          <cell r="F4775">
            <v>105977446907.39999</v>
          </cell>
        </row>
        <row r="4776">
          <cell r="A4776">
            <v>61301</v>
          </cell>
          <cell r="B4776" t="str">
            <v>CARTAS D/CRED.EMIT.N</v>
          </cell>
          <cell r="C4776">
            <v>84270695694.190002</v>
          </cell>
          <cell r="D4776">
            <v>181289231669.01001</v>
          </cell>
          <cell r="E4776">
            <v>159582480455.79999</v>
          </cell>
          <cell r="F4776">
            <v>105977446907.39999</v>
          </cell>
        </row>
        <row r="4777">
          <cell r="A4777">
            <v>613011</v>
          </cell>
          <cell r="B4777" t="str">
            <v>CARTAS D/CRED.EMIT.N</v>
          </cell>
          <cell r="C4777">
            <v>1861062830</v>
          </cell>
          <cell r="D4777">
            <v>194386099.19999999</v>
          </cell>
          <cell r="E4777">
            <v>410329248</v>
          </cell>
          <cell r="F4777">
            <v>1645119681.2</v>
          </cell>
        </row>
        <row r="4778">
          <cell r="A4778">
            <v>61301101</v>
          </cell>
          <cell r="B4778" t="str">
            <v>CARTAS CRED.EMIT.N/N</v>
          </cell>
          <cell r="C4778">
            <v>1861062830</v>
          </cell>
          <cell r="D4778">
            <v>194386099.19999999</v>
          </cell>
          <cell r="E4778">
            <v>410329248</v>
          </cell>
          <cell r="F4778">
            <v>1645119681.2</v>
          </cell>
        </row>
        <row r="4779">
          <cell r="A4779">
            <v>6130110101</v>
          </cell>
          <cell r="B4779" t="str">
            <v>CARTA DE CRED.COMERC</v>
          </cell>
          <cell r="C4779">
            <v>1861062830</v>
          </cell>
          <cell r="D4779">
            <v>194386099.19999999</v>
          </cell>
          <cell r="E4779">
            <v>410329248</v>
          </cell>
          <cell r="F4779">
            <v>1645119681.2</v>
          </cell>
        </row>
        <row r="4780">
          <cell r="A4780">
            <v>613012</v>
          </cell>
          <cell r="B4780" t="str">
            <v>CARTAS D/CRED.EMIT.N</v>
          </cell>
          <cell r="C4780">
            <v>82409632864.190002</v>
          </cell>
          <cell r="D4780">
            <v>181094845569.81</v>
          </cell>
          <cell r="E4780">
            <v>159172151207.79999</v>
          </cell>
          <cell r="F4780">
            <v>104332327226.2</v>
          </cell>
        </row>
        <row r="4781">
          <cell r="A4781">
            <v>61301202</v>
          </cell>
          <cell r="B4781" t="str">
            <v>CARTAS.CRED.IMPOR.B.</v>
          </cell>
          <cell r="C4781">
            <v>82409632864.190002</v>
          </cell>
          <cell r="D4781">
            <v>181094845569.81</v>
          </cell>
          <cell r="E4781">
            <v>159172151207.79999</v>
          </cell>
          <cell r="F4781">
            <v>104332327226.2</v>
          </cell>
        </row>
        <row r="4782">
          <cell r="A4782">
            <v>6130120202</v>
          </cell>
          <cell r="B4782" t="str">
            <v>CART.CRED.IMP.AUTOMA</v>
          </cell>
          <cell r="C4782">
            <v>4392287947.04</v>
          </cell>
          <cell r="D4782">
            <v>201526166.53</v>
          </cell>
          <cell r="E4782">
            <v>1054709368.67</v>
          </cell>
          <cell r="F4782">
            <v>3539104744.9000001</v>
          </cell>
        </row>
        <row r="4783">
          <cell r="A4783">
            <v>6130120204</v>
          </cell>
          <cell r="B4783" t="str">
            <v>CART.CRED.IMP.AUTOMA</v>
          </cell>
          <cell r="C4783">
            <v>78017344917.149994</v>
          </cell>
          <cell r="D4783">
            <v>180893319403.28</v>
          </cell>
          <cell r="E4783">
            <v>158117441839.13</v>
          </cell>
          <cell r="F4783">
            <v>100793222481.3</v>
          </cell>
        </row>
        <row r="4784">
          <cell r="A4784">
            <v>614</v>
          </cell>
          <cell r="B4784" t="str">
            <v>CARTAS D/CRED.CONFIR</v>
          </cell>
          <cell r="C4784">
            <v>4403684669.9300003</v>
          </cell>
          <cell r="D4784">
            <v>124987969.56999999</v>
          </cell>
          <cell r="E4784">
            <v>642571323.34000003</v>
          </cell>
          <cell r="F4784">
            <v>3886101316.1599998</v>
          </cell>
        </row>
        <row r="4785">
          <cell r="A4785">
            <v>61401</v>
          </cell>
          <cell r="B4785" t="str">
            <v>CARTAS D/CRED.CONFIR</v>
          </cell>
          <cell r="C4785">
            <v>4403684669.9300003</v>
          </cell>
          <cell r="D4785">
            <v>124987969.56999999</v>
          </cell>
          <cell r="E4785">
            <v>642571323.34000003</v>
          </cell>
          <cell r="F4785">
            <v>3886101316.1599998</v>
          </cell>
        </row>
        <row r="4786">
          <cell r="A4786">
            <v>614011</v>
          </cell>
          <cell r="B4786" t="str">
            <v>CARTAS D/CRED.CONFIR</v>
          </cell>
          <cell r="C4786">
            <v>737204950.30999994</v>
          </cell>
          <cell r="D4786">
            <v>0</v>
          </cell>
          <cell r="E4786">
            <v>0</v>
          </cell>
          <cell r="F4786">
            <v>737204950.30999994</v>
          </cell>
        </row>
        <row r="4787">
          <cell r="A4787">
            <v>61401104</v>
          </cell>
          <cell r="B4787" t="str">
            <v>CARTA DE CRED.D/EXPO</v>
          </cell>
          <cell r="C4787">
            <v>737204950.30999994</v>
          </cell>
          <cell r="D4787">
            <v>0</v>
          </cell>
          <cell r="E4787">
            <v>0</v>
          </cell>
          <cell r="F4787">
            <v>737204950.30999994</v>
          </cell>
        </row>
        <row r="4788">
          <cell r="A4788">
            <v>614012</v>
          </cell>
          <cell r="B4788" t="str">
            <v>CARTAS D/CRED.CONFIR</v>
          </cell>
          <cell r="C4788">
            <v>3666479719.6199999</v>
          </cell>
          <cell r="D4788">
            <v>124987969.56999999</v>
          </cell>
          <cell r="E4788">
            <v>642571323.34000003</v>
          </cell>
          <cell r="F4788">
            <v>3148896365.8499999</v>
          </cell>
        </row>
        <row r="4789">
          <cell r="A4789">
            <v>61401201</v>
          </cell>
          <cell r="B4789" t="str">
            <v>CART.DE CRED.M.E.EXP</v>
          </cell>
          <cell r="C4789">
            <v>3666479719.6199999</v>
          </cell>
          <cell r="D4789">
            <v>10075969.57</v>
          </cell>
          <cell r="E4789">
            <v>642571323.34000003</v>
          </cell>
          <cell r="F4789">
            <v>3033984365.8499999</v>
          </cell>
        </row>
        <row r="4790">
          <cell r="A4790">
            <v>61401202</v>
          </cell>
          <cell r="B4790" t="str">
            <v>CART.DE CRED.M.E.EXP</v>
          </cell>
          <cell r="C4790">
            <v>0</v>
          </cell>
          <cell r="D4790">
            <v>114912000</v>
          </cell>
          <cell r="E4790">
            <v>0</v>
          </cell>
          <cell r="F4790">
            <v>114912000</v>
          </cell>
        </row>
        <row r="4791">
          <cell r="A4791">
            <v>616</v>
          </cell>
          <cell r="B4791" t="str">
            <v>INVERS.E/VALORES AFE</v>
          </cell>
          <cell r="C4791">
            <v>60551051245</v>
          </cell>
          <cell r="D4791">
            <v>93456193520</v>
          </cell>
          <cell r="E4791">
            <v>36773421068</v>
          </cell>
          <cell r="F4791">
            <v>117233823697</v>
          </cell>
        </row>
        <row r="4792">
          <cell r="A4792">
            <v>61601</v>
          </cell>
          <cell r="B4792" t="str">
            <v>INVERS.E/VALORES AFE</v>
          </cell>
          <cell r="C4792">
            <v>60551051245</v>
          </cell>
          <cell r="D4792">
            <v>93456193520</v>
          </cell>
          <cell r="E4792">
            <v>36773421068</v>
          </cell>
          <cell r="F4792">
            <v>117233823697</v>
          </cell>
        </row>
        <row r="4793">
          <cell r="A4793">
            <v>616011</v>
          </cell>
          <cell r="B4793" t="str">
            <v>INVERSIONES EN VALOR</v>
          </cell>
          <cell r="C4793">
            <v>60551051245</v>
          </cell>
          <cell r="D4793">
            <v>93456193520</v>
          </cell>
          <cell r="E4793">
            <v>36773421068</v>
          </cell>
          <cell r="F4793">
            <v>117233823697</v>
          </cell>
        </row>
        <row r="4794">
          <cell r="A4794">
            <v>61601102</v>
          </cell>
          <cell r="B4794" t="str">
            <v>INV.E/TIT.VAL.AFEC.R</v>
          </cell>
          <cell r="C4794">
            <v>60551051245</v>
          </cell>
          <cell r="D4794">
            <v>93456193520</v>
          </cell>
          <cell r="E4794">
            <v>36773421068</v>
          </cell>
          <cell r="F4794">
            <v>117233823697</v>
          </cell>
        </row>
        <row r="4795">
          <cell r="A4795">
            <v>61701</v>
          </cell>
          <cell r="B4795" t="str">
            <v>COMPRA - VENTA DE DI</v>
          </cell>
          <cell r="C4795">
            <v>2340898700.7399998</v>
          </cell>
          <cell r="D4795">
            <v>126434842.7</v>
          </cell>
          <cell r="E4795">
            <v>95264420.319999993</v>
          </cell>
          <cell r="F4795">
            <v>2372069123.1199999</v>
          </cell>
        </row>
        <row r="4796">
          <cell r="A4796">
            <v>617012</v>
          </cell>
          <cell r="B4796" t="str">
            <v>COMPRA - VENTA DE DI</v>
          </cell>
          <cell r="C4796">
            <v>2340898700.7399998</v>
          </cell>
          <cell r="D4796">
            <v>126434842.7</v>
          </cell>
          <cell r="E4796">
            <v>95264420.319999993</v>
          </cell>
          <cell r="F4796">
            <v>2372069123.1199999</v>
          </cell>
        </row>
        <row r="4797">
          <cell r="A4797">
            <v>61701205</v>
          </cell>
          <cell r="B4797" t="str">
            <v>COMP.D/CONTRATOS D/F</v>
          </cell>
          <cell r="C4797">
            <v>1170449350.3699999</v>
          </cell>
          <cell r="D4797">
            <v>63217421.350000001</v>
          </cell>
          <cell r="E4797">
            <v>47632210.159999996</v>
          </cell>
          <cell r="F4797">
            <v>1186034561.5599999</v>
          </cell>
        </row>
        <row r="4798">
          <cell r="A4798">
            <v>6170120501</v>
          </cell>
          <cell r="B4798" t="str">
            <v>COMPRA D/CONTR.D/FUT</v>
          </cell>
          <cell r="C4798">
            <v>1170449350.3699999</v>
          </cell>
          <cell r="D4798">
            <v>63217421.350000001</v>
          </cell>
          <cell r="E4798">
            <v>47632210.159999996</v>
          </cell>
          <cell r="F4798">
            <v>1186034561.5599999</v>
          </cell>
        </row>
        <row r="4799">
          <cell r="A4799">
            <v>61701206</v>
          </cell>
          <cell r="B4799" t="str">
            <v>VENT.D/CONTRATOS D/F</v>
          </cell>
          <cell r="C4799">
            <v>1170449350.3699999</v>
          </cell>
          <cell r="D4799">
            <v>63217421.350000001</v>
          </cell>
          <cell r="E4799">
            <v>47632210.159999996</v>
          </cell>
          <cell r="F4799">
            <v>1186034561.5599999</v>
          </cell>
        </row>
        <row r="4800">
          <cell r="A4800">
            <v>6170120601</v>
          </cell>
          <cell r="B4800" t="str">
            <v>VENTAS D/CONTR.D/FUT</v>
          </cell>
          <cell r="C4800">
            <v>1170449350.3699999</v>
          </cell>
          <cell r="D4800">
            <v>63217421.350000001</v>
          </cell>
          <cell r="E4800">
            <v>47632210.159999996</v>
          </cell>
          <cell r="F4800">
            <v>1186034561.5599999</v>
          </cell>
        </row>
        <row r="4801">
          <cell r="A4801">
            <v>61702</v>
          </cell>
          <cell r="B4801" t="str">
            <v>COMPRA-VENTA D/ACTIV</v>
          </cell>
          <cell r="C4801">
            <v>1462700867.77</v>
          </cell>
          <cell r="D4801">
            <v>1053527521709.42</v>
          </cell>
          <cell r="E4801">
            <v>1033116612577.1899</v>
          </cell>
          <cell r="F4801">
            <v>21873610000</v>
          </cell>
        </row>
        <row r="4802">
          <cell r="A4802">
            <v>617021</v>
          </cell>
          <cell r="B4802" t="str">
            <v>COMPRA-VENTA D/ACTIV</v>
          </cell>
          <cell r="C4802">
            <v>1462700867.77</v>
          </cell>
          <cell r="D4802">
            <v>1053527521709.42</v>
          </cell>
          <cell r="E4802">
            <v>1033116612577.1899</v>
          </cell>
          <cell r="F4802">
            <v>21873610000</v>
          </cell>
        </row>
        <row r="4803">
          <cell r="A4803">
            <v>61702101</v>
          </cell>
          <cell r="B4803" t="str">
            <v>COMPRAS A PLAZO</v>
          </cell>
          <cell r="C4803">
            <v>0</v>
          </cell>
          <cell r="D4803">
            <v>987435867131</v>
          </cell>
          <cell r="E4803">
            <v>971523507131</v>
          </cell>
          <cell r="F4803">
            <v>15912360000</v>
          </cell>
        </row>
        <row r="4804">
          <cell r="A4804">
            <v>6170210101</v>
          </cell>
          <cell r="B4804" t="str">
            <v>COMPRAS TIT.VAL.E/TR</v>
          </cell>
          <cell r="C4804">
            <v>0</v>
          </cell>
          <cell r="D4804">
            <v>977500000</v>
          </cell>
          <cell r="E4804">
            <v>977500000</v>
          </cell>
          <cell r="F4804">
            <v>0</v>
          </cell>
        </row>
        <row r="4805">
          <cell r="A4805">
            <v>6170210102</v>
          </cell>
          <cell r="B4805" t="str">
            <v>COMPRA TIT.VAL.E/TRA</v>
          </cell>
          <cell r="C4805">
            <v>0</v>
          </cell>
          <cell r="D4805">
            <v>977618167131</v>
          </cell>
          <cell r="E4805">
            <v>970546007131</v>
          </cell>
          <cell r="F4805">
            <v>7072160000</v>
          </cell>
        </row>
        <row r="4806">
          <cell r="A4806">
            <v>6170210103</v>
          </cell>
          <cell r="B4806" t="str">
            <v>COMPRA TIT.VAL.E/TRA</v>
          </cell>
          <cell r="C4806">
            <v>0</v>
          </cell>
          <cell r="D4806">
            <v>8840200000</v>
          </cell>
          <cell r="E4806">
            <v>0</v>
          </cell>
          <cell r="F4806">
            <v>8840200000</v>
          </cell>
        </row>
        <row r="4807">
          <cell r="A4807">
            <v>61702102</v>
          </cell>
          <cell r="B4807" t="str">
            <v>VENTAS A PLAZO</v>
          </cell>
          <cell r="C4807">
            <v>1462700867.77</v>
          </cell>
          <cell r="D4807">
            <v>66091654578.419998</v>
          </cell>
          <cell r="E4807">
            <v>61593105446.190002</v>
          </cell>
          <cell r="F4807">
            <v>5961250000</v>
          </cell>
        </row>
        <row r="4808">
          <cell r="A4808">
            <v>6170210201</v>
          </cell>
          <cell r="B4808" t="str">
            <v>VENTAS TIT VAL TRANS</v>
          </cell>
          <cell r="C4808">
            <v>0</v>
          </cell>
          <cell r="D4808">
            <v>978750000</v>
          </cell>
          <cell r="E4808">
            <v>0</v>
          </cell>
          <cell r="F4808">
            <v>978750000</v>
          </cell>
        </row>
        <row r="4809">
          <cell r="A4809">
            <v>6170210202</v>
          </cell>
          <cell r="B4809" t="str">
            <v>VTAS TIT VAL EN TRAN</v>
          </cell>
          <cell r="C4809">
            <v>1462700867.77</v>
          </cell>
          <cell r="D4809">
            <v>65112904578.419998</v>
          </cell>
          <cell r="E4809">
            <v>61593105446.190002</v>
          </cell>
          <cell r="F4809">
            <v>4982500000</v>
          </cell>
        </row>
        <row r="4810">
          <cell r="A4810">
            <v>61704</v>
          </cell>
          <cell r="B4810" t="str">
            <v>OPCIONES</v>
          </cell>
          <cell r="C4810">
            <v>13990993674.24</v>
          </cell>
          <cell r="D4810">
            <v>504432209.44999999</v>
          </cell>
          <cell r="E4810">
            <v>14495425883.690001</v>
          </cell>
          <cell r="F4810">
            <v>0</v>
          </cell>
        </row>
        <row r="4811">
          <cell r="A4811">
            <v>617042</v>
          </cell>
          <cell r="B4811" t="str">
            <v>OPCIONES</v>
          </cell>
          <cell r="C4811">
            <v>13990993674.24</v>
          </cell>
          <cell r="D4811">
            <v>504432209.44999999</v>
          </cell>
          <cell r="E4811">
            <v>14495425883.690001</v>
          </cell>
          <cell r="F4811">
            <v>0</v>
          </cell>
        </row>
        <row r="4812">
          <cell r="A4812">
            <v>61704201</v>
          </cell>
          <cell r="B4812" t="str">
            <v>COMPRADAS - VALORES</v>
          </cell>
          <cell r="C4812">
            <v>6974515120.9099998</v>
          </cell>
          <cell r="D4812">
            <v>251904821.62</v>
          </cell>
          <cell r="E4812">
            <v>7226419942.5299997</v>
          </cell>
          <cell r="F4812">
            <v>0</v>
          </cell>
        </row>
        <row r="4813">
          <cell r="A4813">
            <v>6170420102</v>
          </cell>
          <cell r="B4813" t="str">
            <v>OPCIONES COMPRADAS A</v>
          </cell>
          <cell r="C4813">
            <v>6974515120.9099998</v>
          </cell>
          <cell r="D4813">
            <v>251904821.62</v>
          </cell>
          <cell r="E4813">
            <v>7226419942.5299997</v>
          </cell>
          <cell r="F4813">
            <v>0</v>
          </cell>
        </row>
        <row r="4814">
          <cell r="A4814">
            <v>61704204</v>
          </cell>
          <cell r="B4814" t="str">
            <v>EMITIDAS - VALORES</v>
          </cell>
          <cell r="C4814">
            <v>7016478553.3299999</v>
          </cell>
          <cell r="D4814">
            <v>252527387.83000001</v>
          </cell>
          <cell r="E4814">
            <v>7269005941.1599998</v>
          </cell>
          <cell r="F4814">
            <v>0</v>
          </cell>
        </row>
        <row r="4815">
          <cell r="A4815">
            <v>6170420402</v>
          </cell>
          <cell r="B4815" t="str">
            <v>OPCIONES EMITIDAS AC</v>
          </cell>
          <cell r="C4815">
            <v>7016478553.3299999</v>
          </cell>
          <cell r="D4815">
            <v>252527387.83000001</v>
          </cell>
          <cell r="E4815">
            <v>7269005941.1599998</v>
          </cell>
          <cell r="F4815">
            <v>0</v>
          </cell>
        </row>
        <row r="4816">
          <cell r="A4816">
            <v>619</v>
          </cell>
          <cell r="B4816" t="str">
            <v>OTRAS CONTINGENCIAS</v>
          </cell>
          <cell r="C4816">
            <v>104977979778</v>
          </cell>
          <cell r="D4816">
            <v>208613990813</v>
          </cell>
          <cell r="E4816">
            <v>226712293460</v>
          </cell>
          <cell r="F4816">
            <v>86879677131</v>
          </cell>
        </row>
        <row r="4817">
          <cell r="A4817">
            <v>61999</v>
          </cell>
          <cell r="B4817" t="str">
            <v>OTRAS CONTINGENCIAS</v>
          </cell>
          <cell r="C4817">
            <v>104977979778</v>
          </cell>
          <cell r="D4817">
            <v>208613990813</v>
          </cell>
          <cell r="E4817">
            <v>226712293460</v>
          </cell>
          <cell r="F4817">
            <v>86879677131</v>
          </cell>
        </row>
        <row r="4818">
          <cell r="A4818">
            <v>619991</v>
          </cell>
          <cell r="B4818" t="str">
            <v>OTRAS CONTINGENCIAS</v>
          </cell>
          <cell r="C4818">
            <v>104977979778</v>
          </cell>
          <cell r="D4818">
            <v>208613990813</v>
          </cell>
          <cell r="E4818">
            <v>226712293460</v>
          </cell>
          <cell r="F4818">
            <v>86879677131</v>
          </cell>
        </row>
        <row r="4819">
          <cell r="A4819">
            <v>61999104</v>
          </cell>
          <cell r="B4819" t="str">
            <v>COMPROM.VTA.CARTERA</v>
          </cell>
          <cell r="C4819">
            <v>7083000000</v>
          </cell>
          <cell r="D4819">
            <v>14673913044</v>
          </cell>
          <cell r="E4819">
            <v>21756913044</v>
          </cell>
          <cell r="F4819">
            <v>0</v>
          </cell>
        </row>
        <row r="4820">
          <cell r="A4820">
            <v>61999105</v>
          </cell>
          <cell r="B4820" t="str">
            <v>COMPROM.COMPRA CARTE</v>
          </cell>
          <cell r="C4820">
            <v>97894979778</v>
          </cell>
          <cell r="D4820">
            <v>193940077769</v>
          </cell>
          <cell r="E4820">
            <v>204955380416</v>
          </cell>
          <cell r="F4820">
            <v>86879677131</v>
          </cell>
        </row>
        <row r="4821">
          <cell r="A4821">
            <v>61</v>
          </cell>
          <cell r="B4821" t="str">
            <v>TOTAL CUENTAS CONTIN</v>
          </cell>
          <cell r="C4821">
            <v>1182828009210.24</v>
          </cell>
          <cell r="D4821">
            <v>1816936728878.24</v>
          </cell>
          <cell r="E4821">
            <v>1729501804721.99</v>
          </cell>
          <cell r="F4821">
            <v>1270262933366.49</v>
          </cell>
        </row>
        <row r="4822">
          <cell r="A4822">
            <v>621</v>
          </cell>
          <cell r="B4822" t="str">
            <v>RESPONSAB.P/GARANTIA</v>
          </cell>
          <cell r="C4822">
            <v>-586285180124.81006</v>
          </cell>
          <cell r="D4822">
            <v>35157366354.419998</v>
          </cell>
          <cell r="E4822">
            <v>43848317997.239998</v>
          </cell>
          <cell r="F4822">
            <v>-594976131767.63</v>
          </cell>
        </row>
        <row r="4823">
          <cell r="A4823">
            <v>62101</v>
          </cell>
          <cell r="B4823" t="str">
            <v>RESPONS.POR AVALES</v>
          </cell>
          <cell r="C4823">
            <v>-12711861334.120001</v>
          </cell>
          <cell r="D4823">
            <v>89698546.900000006</v>
          </cell>
          <cell r="E4823">
            <v>816874139.94000006</v>
          </cell>
          <cell r="F4823">
            <v>-13439036927.16</v>
          </cell>
        </row>
        <row r="4824">
          <cell r="A4824">
            <v>621011</v>
          </cell>
          <cell r="B4824" t="str">
            <v>RESPONS.POR AVALES</v>
          </cell>
          <cell r="C4824">
            <v>-12711861334.120001</v>
          </cell>
          <cell r="D4824">
            <v>89698546.900000006</v>
          </cell>
          <cell r="E4824">
            <v>816874139.94000006</v>
          </cell>
          <cell r="F4824">
            <v>-13439036927.16</v>
          </cell>
        </row>
        <row r="4825">
          <cell r="A4825">
            <v>62101105</v>
          </cell>
          <cell r="B4825" t="str">
            <v>FIANZAS OTORG.EMPRES</v>
          </cell>
          <cell r="C4825">
            <v>-12711861334.120001</v>
          </cell>
          <cell r="D4825">
            <v>89698546.900000006</v>
          </cell>
          <cell r="E4825">
            <v>816874139.94000006</v>
          </cell>
          <cell r="F4825">
            <v>-13439036927.16</v>
          </cell>
        </row>
        <row r="4826">
          <cell r="A4826">
            <v>62102</v>
          </cell>
          <cell r="B4826" t="str">
            <v>RESPOS.POR FIANZAS</v>
          </cell>
          <cell r="C4826">
            <v>-573573318790.68994</v>
          </cell>
          <cell r="D4826">
            <v>35067667807.519997</v>
          </cell>
          <cell r="E4826">
            <v>43031443857.300003</v>
          </cell>
          <cell r="F4826">
            <v>-581537094840.46997</v>
          </cell>
        </row>
        <row r="4827">
          <cell r="A4827">
            <v>621021</v>
          </cell>
          <cell r="B4827" t="str">
            <v>RESPOS.POR FIANZAS</v>
          </cell>
          <cell r="C4827">
            <v>-169155665574.17999</v>
          </cell>
          <cell r="D4827">
            <v>12199789930.59</v>
          </cell>
          <cell r="E4827">
            <v>36885181728.980003</v>
          </cell>
          <cell r="F4827">
            <v>-193841057372.57001</v>
          </cell>
        </row>
        <row r="4828">
          <cell r="A4828">
            <v>62102106</v>
          </cell>
          <cell r="B4828" t="str">
            <v>FIANZAS OTORG.ORGANI</v>
          </cell>
          <cell r="C4828">
            <v>-30810012841.380001</v>
          </cell>
          <cell r="D4828">
            <v>521256618.58999997</v>
          </cell>
          <cell r="E4828">
            <v>645219207.38</v>
          </cell>
          <cell r="F4828">
            <v>-30933975430.169998</v>
          </cell>
        </row>
        <row r="4829">
          <cell r="A4829">
            <v>62102107</v>
          </cell>
          <cell r="B4829" t="str">
            <v>FIANZAS OTORGADAS CA</v>
          </cell>
          <cell r="C4829">
            <v>-138345652732.79999</v>
          </cell>
          <cell r="D4829">
            <v>11678533312</v>
          </cell>
          <cell r="E4829">
            <v>36239962521.599998</v>
          </cell>
          <cell r="F4829">
            <v>-162907081942.39999</v>
          </cell>
        </row>
        <row r="4830">
          <cell r="A4830">
            <v>621022</v>
          </cell>
          <cell r="B4830" t="str">
            <v>RESPOS.POR FIANZAS</v>
          </cell>
          <cell r="C4830">
            <v>-404417653216.51001</v>
          </cell>
          <cell r="D4830">
            <v>22867877876.93</v>
          </cell>
          <cell r="E4830">
            <v>6146262128.3199997</v>
          </cell>
          <cell r="F4830">
            <v>-387696037467.90002</v>
          </cell>
        </row>
        <row r="4831">
          <cell r="A4831">
            <v>62102204</v>
          </cell>
          <cell r="B4831" t="str">
            <v>FIANZAS OTORG.EMPRES</v>
          </cell>
          <cell r="C4831">
            <v>-8018860870.7399998</v>
          </cell>
          <cell r="D4831">
            <v>76262812.260000005</v>
          </cell>
          <cell r="E4831">
            <v>114224586.81999999</v>
          </cell>
          <cell r="F4831">
            <v>-8056822645.3000002</v>
          </cell>
        </row>
        <row r="4832">
          <cell r="A4832">
            <v>62102205</v>
          </cell>
          <cell r="B4832" t="str">
            <v>FIANZAS OTORG.ORGANI</v>
          </cell>
          <cell r="C4832">
            <v>-375898719626.94</v>
          </cell>
          <cell r="D4832">
            <v>7082919245.6199999</v>
          </cell>
          <cell r="E4832">
            <v>6032037541.4899998</v>
          </cell>
          <cell r="F4832">
            <v>-374847837922.81</v>
          </cell>
        </row>
        <row r="4833">
          <cell r="A4833">
            <v>62102206</v>
          </cell>
          <cell r="B4833" t="str">
            <v>FIANZAS OTORGADAS A</v>
          </cell>
          <cell r="C4833">
            <v>-5004417600</v>
          </cell>
          <cell r="D4833">
            <v>216417600</v>
          </cell>
          <cell r="E4833">
            <v>0</v>
          </cell>
          <cell r="F4833">
            <v>-4788000000</v>
          </cell>
        </row>
        <row r="4834">
          <cell r="A4834">
            <v>62102207</v>
          </cell>
          <cell r="B4834" t="str">
            <v>FIANZAS OTORGADAS CA</v>
          </cell>
          <cell r="C4834">
            <v>-15495655118.83</v>
          </cell>
          <cell r="D4834">
            <v>15492278219.049999</v>
          </cell>
          <cell r="E4834">
            <v>0.01</v>
          </cell>
          <cell r="F4834">
            <v>-3376899.79</v>
          </cell>
        </row>
        <row r="4835">
          <cell r="A4835">
            <v>622</v>
          </cell>
          <cell r="B4835" t="str">
            <v>RESP.P/LIN.CRE.D/UTI</v>
          </cell>
          <cell r="C4835">
            <v>-324544824455.56</v>
          </cell>
          <cell r="D4835">
            <v>222926369179.23001</v>
          </cell>
          <cell r="E4835">
            <v>235445618147.85001</v>
          </cell>
          <cell r="F4835">
            <v>-337064073424.17999</v>
          </cell>
        </row>
        <row r="4836">
          <cell r="A4836">
            <v>62201</v>
          </cell>
          <cell r="B4836" t="str">
            <v>RESP.POR CUPOS DE CT</v>
          </cell>
          <cell r="C4836">
            <v>-311433886085.70001</v>
          </cell>
          <cell r="D4836">
            <v>212079158387.73999</v>
          </cell>
          <cell r="E4836">
            <v>224031298008.29001</v>
          </cell>
          <cell r="F4836">
            <v>-323386025706.25</v>
          </cell>
        </row>
        <row r="4837">
          <cell r="A4837">
            <v>622011</v>
          </cell>
          <cell r="B4837" t="str">
            <v>RESP.POR CUPOS DE CT</v>
          </cell>
          <cell r="C4837">
            <v>-311433886085.70001</v>
          </cell>
          <cell r="D4837">
            <v>212079158387.73999</v>
          </cell>
          <cell r="E4837">
            <v>224031298008.29001</v>
          </cell>
          <cell r="F4837">
            <v>-323386025706.25</v>
          </cell>
        </row>
        <row r="4838">
          <cell r="A4838">
            <v>62201101</v>
          </cell>
          <cell r="B4838" t="str">
            <v>RESP.POR CUPOS DE CT</v>
          </cell>
          <cell r="C4838">
            <v>0</v>
          </cell>
          <cell r="D4838">
            <v>0</v>
          </cell>
          <cell r="E4838">
            <v>10000000</v>
          </cell>
          <cell r="F4838">
            <v>-10000000</v>
          </cell>
        </row>
        <row r="4839">
          <cell r="A4839">
            <v>62201103</v>
          </cell>
          <cell r="B4839" t="str">
            <v>CONTRA CTA.LINEA TAR</v>
          </cell>
          <cell r="C4839">
            <v>-309198819956.27002</v>
          </cell>
          <cell r="D4839">
            <v>147729612579.26001</v>
          </cell>
          <cell r="E4839">
            <v>159679935715.64999</v>
          </cell>
          <cell r="F4839">
            <v>-321149143092.65997</v>
          </cell>
        </row>
        <row r="4840">
          <cell r="A4840">
            <v>62201108</v>
          </cell>
          <cell r="B4840" t="str">
            <v>CONTRA CTA.SOBREG.T.</v>
          </cell>
          <cell r="C4840">
            <v>-2235066129.4299998</v>
          </cell>
          <cell r="D4840">
            <v>64349545808.480003</v>
          </cell>
          <cell r="E4840">
            <v>64341362292.639999</v>
          </cell>
          <cell r="F4840">
            <v>-2226882613.5900002</v>
          </cell>
        </row>
        <row r="4841">
          <cell r="A4841">
            <v>62203</v>
          </cell>
          <cell r="B4841" t="str">
            <v>RESP.LIN.D/CR.P/DES.</v>
          </cell>
          <cell r="C4841">
            <v>-13110938369.860001</v>
          </cell>
          <cell r="D4841">
            <v>10847210791.49</v>
          </cell>
          <cell r="E4841">
            <v>11414320139.559999</v>
          </cell>
          <cell r="F4841">
            <v>-13678047717.93</v>
          </cell>
        </row>
        <row r="4842">
          <cell r="A4842">
            <v>622031</v>
          </cell>
          <cell r="B4842" t="str">
            <v>RESP.POR CUPOS DE CT</v>
          </cell>
          <cell r="C4842">
            <v>-13110938369.860001</v>
          </cell>
          <cell r="D4842">
            <v>10847210791.49</v>
          </cell>
          <cell r="E4842">
            <v>11414320139.559999</v>
          </cell>
          <cell r="F4842">
            <v>-13678047717.93</v>
          </cell>
        </row>
        <row r="4843">
          <cell r="A4843">
            <v>62203101</v>
          </cell>
          <cell r="B4843" t="str">
            <v>RESP.LIN.CRED.P/DESC</v>
          </cell>
          <cell r="C4843">
            <v>-13110938369.860001</v>
          </cell>
          <cell r="D4843">
            <v>10847210791.49</v>
          </cell>
          <cell r="E4843">
            <v>11414320139.559999</v>
          </cell>
          <cell r="F4843">
            <v>-13678047717.93</v>
          </cell>
        </row>
        <row r="4844">
          <cell r="A4844">
            <v>623</v>
          </cell>
          <cell r="B4844" t="str">
            <v>RESP.P/CARTAS D/CRED</v>
          </cell>
          <cell r="C4844">
            <v>-84270695694.190002</v>
          </cell>
          <cell r="D4844">
            <v>159582480455.79999</v>
          </cell>
          <cell r="E4844">
            <v>181289231669.01001</v>
          </cell>
          <cell r="F4844">
            <v>-105977446907.39999</v>
          </cell>
        </row>
        <row r="4845">
          <cell r="A4845">
            <v>62301</v>
          </cell>
          <cell r="B4845" t="str">
            <v>RESP.P/CART.CR.EMIT.</v>
          </cell>
          <cell r="C4845">
            <v>-84270695694.190002</v>
          </cell>
          <cell r="D4845">
            <v>159582480455.79999</v>
          </cell>
          <cell r="E4845">
            <v>181289231669.01001</v>
          </cell>
          <cell r="F4845">
            <v>-105977446907.39999</v>
          </cell>
        </row>
        <row r="4846">
          <cell r="A4846">
            <v>623011</v>
          </cell>
          <cell r="B4846" t="str">
            <v>RESP.P/CART.CR.EMIT.</v>
          </cell>
          <cell r="C4846">
            <v>-1861062830</v>
          </cell>
          <cell r="D4846">
            <v>410329248</v>
          </cell>
          <cell r="E4846">
            <v>194386099.19999999</v>
          </cell>
          <cell r="F4846">
            <v>-1645119681.2</v>
          </cell>
        </row>
        <row r="4847">
          <cell r="A4847">
            <v>62301101</v>
          </cell>
          <cell r="B4847" t="str">
            <v>RESP.P/APERT.C.C. M.</v>
          </cell>
          <cell r="C4847">
            <v>-1861062830</v>
          </cell>
          <cell r="D4847">
            <v>410329248</v>
          </cell>
          <cell r="E4847">
            <v>194386099.19999999</v>
          </cell>
          <cell r="F4847">
            <v>-1645119681.2</v>
          </cell>
        </row>
        <row r="4848">
          <cell r="A4848">
            <v>623012</v>
          </cell>
          <cell r="B4848" t="str">
            <v>RESP.P/CART.CR.EMIT.</v>
          </cell>
          <cell r="C4848">
            <v>-82409632864.190002</v>
          </cell>
          <cell r="D4848">
            <v>159172151207.79999</v>
          </cell>
          <cell r="E4848">
            <v>181094845569.81</v>
          </cell>
          <cell r="F4848">
            <v>-104332327226.2</v>
          </cell>
        </row>
        <row r="4849">
          <cell r="A4849">
            <v>62301202</v>
          </cell>
          <cell r="B4849" t="str">
            <v>RESP CARTA CRED IMP</v>
          </cell>
          <cell r="C4849">
            <v>-4392287947.04</v>
          </cell>
          <cell r="D4849">
            <v>1054709368.67</v>
          </cell>
          <cell r="E4849">
            <v>201526166.53</v>
          </cell>
          <cell r="F4849">
            <v>-3539104744.9000001</v>
          </cell>
        </row>
        <row r="4850">
          <cell r="A4850">
            <v>62301203</v>
          </cell>
          <cell r="B4850" t="str">
            <v>RESP CARTA CRED IMP</v>
          </cell>
          <cell r="C4850">
            <v>-78017344917.149994</v>
          </cell>
          <cell r="D4850">
            <v>158117441839.13</v>
          </cell>
          <cell r="E4850">
            <v>180893319403.28</v>
          </cell>
          <cell r="F4850">
            <v>-100793222481.3</v>
          </cell>
        </row>
        <row r="4851">
          <cell r="A4851">
            <v>624</v>
          </cell>
          <cell r="B4851" t="str">
            <v>RESP.P/CARTAS CRED.C</v>
          </cell>
          <cell r="C4851">
            <v>-4403684669.9300003</v>
          </cell>
          <cell r="D4851">
            <v>642571323.34000003</v>
          </cell>
          <cell r="E4851">
            <v>124987969.56999999</v>
          </cell>
          <cell r="F4851">
            <v>-3886101316.1599998</v>
          </cell>
        </row>
        <row r="4852">
          <cell r="A4852">
            <v>62401</v>
          </cell>
          <cell r="B4852" t="str">
            <v>RES.P/CART.CRE.CONF.</v>
          </cell>
          <cell r="C4852">
            <v>-4403684669.9300003</v>
          </cell>
          <cell r="D4852">
            <v>642571323.34000003</v>
          </cell>
          <cell r="E4852">
            <v>124987969.56999999</v>
          </cell>
          <cell r="F4852">
            <v>-3886101316.1599998</v>
          </cell>
        </row>
        <row r="4853">
          <cell r="A4853">
            <v>624011</v>
          </cell>
          <cell r="B4853" t="str">
            <v>RES.P/CART.CRE.CONF.</v>
          </cell>
          <cell r="C4853">
            <v>-737204950.30999994</v>
          </cell>
          <cell r="D4853">
            <v>0</v>
          </cell>
          <cell r="E4853">
            <v>0</v>
          </cell>
          <cell r="F4853">
            <v>-737204950.30999994</v>
          </cell>
        </row>
        <row r="4854">
          <cell r="A4854">
            <v>62401104</v>
          </cell>
          <cell r="B4854" t="str">
            <v>RESP.CARTA DE CRED.D</v>
          </cell>
          <cell r="C4854">
            <v>-737204950.30999994</v>
          </cell>
          <cell r="D4854">
            <v>0</v>
          </cell>
          <cell r="E4854">
            <v>0</v>
          </cell>
          <cell r="F4854">
            <v>-737204950.30999994</v>
          </cell>
        </row>
        <row r="4855">
          <cell r="A4855">
            <v>624012</v>
          </cell>
          <cell r="B4855" t="str">
            <v>RES.P/CART.CRE.CONF.</v>
          </cell>
          <cell r="C4855">
            <v>-3666479719.6199999</v>
          </cell>
          <cell r="D4855">
            <v>642571323.34000003</v>
          </cell>
          <cell r="E4855">
            <v>124987969.56999999</v>
          </cell>
          <cell r="F4855">
            <v>-3148896365.8499999</v>
          </cell>
        </row>
        <row r="4856">
          <cell r="A4856">
            <v>62401201</v>
          </cell>
          <cell r="B4856" t="str">
            <v>MONEDA EXTRANJERA</v>
          </cell>
          <cell r="C4856">
            <v>-3666479719.6199999</v>
          </cell>
          <cell r="D4856">
            <v>642571323.34000003</v>
          </cell>
          <cell r="E4856">
            <v>10075969.57</v>
          </cell>
          <cell r="F4856">
            <v>-3033984365.8499999</v>
          </cell>
        </row>
        <row r="4857">
          <cell r="A4857">
            <v>62401202</v>
          </cell>
          <cell r="B4857" t="str">
            <v>PERCONTRA CART CDTO</v>
          </cell>
          <cell r="C4857">
            <v>0</v>
          </cell>
          <cell r="D4857">
            <v>0</v>
          </cell>
          <cell r="E4857">
            <v>114912000</v>
          </cell>
          <cell r="F4857">
            <v>-114912000</v>
          </cell>
        </row>
        <row r="4858">
          <cell r="A4858">
            <v>626</v>
          </cell>
          <cell r="B4858" t="str">
            <v>RESPONS.P/INVERS.E/V</v>
          </cell>
          <cell r="C4858">
            <v>-60551051245</v>
          </cell>
          <cell r="D4858">
            <v>36773421068</v>
          </cell>
          <cell r="E4858">
            <v>93456193520</v>
          </cell>
          <cell r="F4858">
            <v>-117233823697</v>
          </cell>
        </row>
        <row r="4859">
          <cell r="A4859">
            <v>62601</v>
          </cell>
          <cell r="B4859" t="str">
            <v>RESPONS.P/OPER.REPOR</v>
          </cell>
          <cell r="C4859">
            <v>-60551051245</v>
          </cell>
          <cell r="D4859">
            <v>36773421068</v>
          </cell>
          <cell r="E4859">
            <v>93456193520</v>
          </cell>
          <cell r="F4859">
            <v>-117233823697</v>
          </cell>
        </row>
        <row r="4860">
          <cell r="A4860">
            <v>626011</v>
          </cell>
          <cell r="B4860" t="str">
            <v>RESPONS.P/OPER.D/REP</v>
          </cell>
          <cell r="C4860">
            <v>-60551051245</v>
          </cell>
          <cell r="D4860">
            <v>36773421068</v>
          </cell>
          <cell r="E4860">
            <v>93456193520</v>
          </cell>
          <cell r="F4860">
            <v>-117233823697</v>
          </cell>
        </row>
        <row r="4861">
          <cell r="A4861">
            <v>62601102</v>
          </cell>
          <cell r="B4861" t="str">
            <v>CONTRA CTA.INV.E/TIT</v>
          </cell>
          <cell r="C4861">
            <v>-60551051245</v>
          </cell>
          <cell r="D4861">
            <v>36773421068</v>
          </cell>
          <cell r="E4861">
            <v>93456193520</v>
          </cell>
          <cell r="F4861">
            <v>-117233823697</v>
          </cell>
        </row>
        <row r="4862">
          <cell r="A4862">
            <v>627</v>
          </cell>
          <cell r="B4862" t="str">
            <v>RESPONSABILID.P/OPER</v>
          </cell>
          <cell r="C4862">
            <v>-17794593242.75</v>
          </cell>
          <cell r="D4862">
            <v>1047707302881.2</v>
          </cell>
          <cell r="E4862">
            <v>1054158388761.5699</v>
          </cell>
          <cell r="F4862">
            <v>-24245679123.119999</v>
          </cell>
        </row>
        <row r="4863">
          <cell r="A4863">
            <v>62701</v>
          </cell>
          <cell r="B4863" t="str">
            <v>RESP.P/OPER.C/DERIV.</v>
          </cell>
          <cell r="C4863">
            <v>-2340898700.7399998</v>
          </cell>
          <cell r="D4863">
            <v>95264420.319999993</v>
          </cell>
          <cell r="E4863">
            <v>126434842.7</v>
          </cell>
          <cell r="F4863">
            <v>-2372069123.1199999</v>
          </cell>
        </row>
        <row r="4864">
          <cell r="A4864">
            <v>627012</v>
          </cell>
          <cell r="B4864" t="str">
            <v>RESP.P/OPER.C/DERIV.</v>
          </cell>
          <cell r="C4864">
            <v>-2340898700.7399998</v>
          </cell>
          <cell r="D4864">
            <v>95264420.319999993</v>
          </cell>
          <cell r="E4864">
            <v>126434842.7</v>
          </cell>
          <cell r="F4864">
            <v>-2372069123.1199999</v>
          </cell>
        </row>
        <row r="4865">
          <cell r="A4865">
            <v>62701205</v>
          </cell>
          <cell r="B4865" t="str">
            <v>COMPRA D/CONTR.D/FUT</v>
          </cell>
          <cell r="C4865">
            <v>-1170449350.3699999</v>
          </cell>
          <cell r="D4865">
            <v>47632210.159999996</v>
          </cell>
          <cell r="E4865">
            <v>63217421.350000001</v>
          </cell>
          <cell r="F4865">
            <v>-1186034561.5599999</v>
          </cell>
        </row>
        <row r="4866">
          <cell r="A4866">
            <v>62701206</v>
          </cell>
          <cell r="B4866" t="str">
            <v>VENTAS D/CONTR.D/FUT</v>
          </cell>
          <cell r="C4866">
            <v>-1170449350.3699999</v>
          </cell>
          <cell r="D4866">
            <v>47632210.159999996</v>
          </cell>
          <cell r="E4866">
            <v>63217421.350000001</v>
          </cell>
          <cell r="F4866">
            <v>-1186034561.5599999</v>
          </cell>
        </row>
        <row r="4867">
          <cell r="A4867">
            <v>62702</v>
          </cell>
          <cell r="B4867" t="str">
            <v>CTRA.CTA.COMPRA/VTA.</v>
          </cell>
          <cell r="C4867">
            <v>-1462700867.77</v>
          </cell>
          <cell r="D4867">
            <v>1033116612577.1899</v>
          </cell>
          <cell r="E4867">
            <v>1053527521709.42</v>
          </cell>
          <cell r="F4867">
            <v>-21873610000</v>
          </cell>
        </row>
        <row r="4868">
          <cell r="A4868">
            <v>627021</v>
          </cell>
          <cell r="B4868" t="str">
            <v>CTRA.CTA.COMPRA/VTA.</v>
          </cell>
          <cell r="C4868">
            <v>-1462700867.77</v>
          </cell>
          <cell r="D4868">
            <v>1033116612577.1899</v>
          </cell>
          <cell r="E4868">
            <v>1053527521709.42</v>
          </cell>
          <cell r="F4868">
            <v>-21873610000</v>
          </cell>
        </row>
        <row r="4869">
          <cell r="A4869">
            <v>62702101</v>
          </cell>
          <cell r="B4869" t="str">
            <v>CTRA.CTA.COMPRAS A P</v>
          </cell>
          <cell r="C4869">
            <v>0</v>
          </cell>
          <cell r="D4869">
            <v>971523507131</v>
          </cell>
          <cell r="E4869">
            <v>987435867131</v>
          </cell>
          <cell r="F4869">
            <v>-15912360000</v>
          </cell>
        </row>
        <row r="4870">
          <cell r="A4870">
            <v>6270210101</v>
          </cell>
          <cell r="B4870" t="str">
            <v>COMPRAS TIT.VAL.E/TR</v>
          </cell>
          <cell r="C4870">
            <v>0</v>
          </cell>
          <cell r="D4870">
            <v>977500000</v>
          </cell>
          <cell r="E4870">
            <v>977500000</v>
          </cell>
          <cell r="F4870">
            <v>0</v>
          </cell>
        </row>
        <row r="4871">
          <cell r="A4871">
            <v>6270210102</v>
          </cell>
          <cell r="B4871" t="str">
            <v>COMPRA TIT.VAL.E/TRA</v>
          </cell>
          <cell r="C4871">
            <v>0</v>
          </cell>
          <cell r="D4871">
            <v>970546007131</v>
          </cell>
          <cell r="E4871">
            <v>977618167131</v>
          </cell>
          <cell r="F4871">
            <v>-7072160000</v>
          </cell>
        </row>
        <row r="4872">
          <cell r="A4872">
            <v>6270210103</v>
          </cell>
          <cell r="B4872" t="str">
            <v>C-CTA COMPRA TIT.VAL</v>
          </cell>
          <cell r="C4872">
            <v>0</v>
          </cell>
          <cell r="D4872">
            <v>0</v>
          </cell>
          <cell r="E4872">
            <v>8840200000</v>
          </cell>
          <cell r="F4872">
            <v>-8840200000</v>
          </cell>
        </row>
        <row r="4873">
          <cell r="A4873">
            <v>62702102</v>
          </cell>
          <cell r="B4873" t="str">
            <v>P-CONTRA VENTAS TV E</v>
          </cell>
          <cell r="C4873">
            <v>-1462700867.77</v>
          </cell>
          <cell r="D4873">
            <v>61593105446.190002</v>
          </cell>
          <cell r="E4873">
            <v>66091654578.419998</v>
          </cell>
          <cell r="F4873">
            <v>-5961250000</v>
          </cell>
        </row>
        <row r="4874">
          <cell r="A4874">
            <v>6270210201</v>
          </cell>
          <cell r="B4874" t="str">
            <v>P-CONTRA VTAS TV TRA</v>
          </cell>
          <cell r="C4874">
            <v>0</v>
          </cell>
          <cell r="D4874">
            <v>0</v>
          </cell>
          <cell r="E4874">
            <v>978750000</v>
          </cell>
          <cell r="F4874">
            <v>-978750000</v>
          </cell>
        </row>
        <row r="4875">
          <cell r="A4875">
            <v>6270210202</v>
          </cell>
          <cell r="B4875" t="str">
            <v>P-CONTRA VENTAS TV E</v>
          </cell>
          <cell r="C4875">
            <v>-1462700867.77</v>
          </cell>
          <cell r="D4875">
            <v>61593105446.190002</v>
          </cell>
          <cell r="E4875">
            <v>65112904578.419998</v>
          </cell>
          <cell r="F4875">
            <v>-4982500000</v>
          </cell>
        </row>
        <row r="4876">
          <cell r="A4876">
            <v>62704</v>
          </cell>
          <cell r="B4876" t="str">
            <v>OPCIONES COMPRADAS V</v>
          </cell>
          <cell r="C4876">
            <v>-13990993674.24</v>
          </cell>
          <cell r="D4876">
            <v>14495425883.690001</v>
          </cell>
          <cell r="E4876">
            <v>504432209.44999999</v>
          </cell>
          <cell r="F4876">
            <v>0</v>
          </cell>
        </row>
        <row r="4877">
          <cell r="A4877">
            <v>627042</v>
          </cell>
          <cell r="B4877" t="str">
            <v>OPCIONES COMPRADAS V</v>
          </cell>
          <cell r="C4877">
            <v>-13990993674.24</v>
          </cell>
          <cell r="D4877">
            <v>14495425883.690001</v>
          </cell>
          <cell r="E4877">
            <v>504432209.44999999</v>
          </cell>
          <cell r="F4877">
            <v>0</v>
          </cell>
        </row>
        <row r="4878">
          <cell r="A4878">
            <v>62704202</v>
          </cell>
          <cell r="B4878" t="str">
            <v>OPCIONES COMPRADAS A</v>
          </cell>
          <cell r="C4878">
            <v>-6974515120.9099998</v>
          </cell>
          <cell r="D4878">
            <v>7226419942.5299997</v>
          </cell>
          <cell r="E4878">
            <v>251904821.62</v>
          </cell>
          <cell r="F4878">
            <v>0</v>
          </cell>
        </row>
        <row r="4879">
          <cell r="A4879">
            <v>62704204</v>
          </cell>
          <cell r="B4879" t="str">
            <v>OPCIONES EMITIDAS AC</v>
          </cell>
          <cell r="C4879">
            <v>-7016478553.3299999</v>
          </cell>
          <cell r="D4879">
            <v>7269005941.1599998</v>
          </cell>
          <cell r="E4879">
            <v>252527387.83000001</v>
          </cell>
          <cell r="F4879">
            <v>0</v>
          </cell>
        </row>
        <row r="4880">
          <cell r="A4880">
            <v>629</v>
          </cell>
          <cell r="B4880" t="str">
            <v>RESPONSABILID.P/OTRA</v>
          </cell>
          <cell r="C4880">
            <v>-104977979778</v>
          </cell>
          <cell r="D4880">
            <v>226712293460</v>
          </cell>
          <cell r="E4880">
            <v>208613990813</v>
          </cell>
          <cell r="F4880">
            <v>-86879677131</v>
          </cell>
        </row>
        <row r="4881">
          <cell r="A4881">
            <v>62999</v>
          </cell>
          <cell r="B4881" t="str">
            <v>RESPONS.P/OTRAS CONT</v>
          </cell>
          <cell r="C4881">
            <v>-104977979778</v>
          </cell>
          <cell r="D4881">
            <v>226712293460</v>
          </cell>
          <cell r="E4881">
            <v>208613990813</v>
          </cell>
          <cell r="F4881">
            <v>-86879677131</v>
          </cell>
        </row>
        <row r="4882">
          <cell r="A4882">
            <v>629991</v>
          </cell>
          <cell r="B4882" t="str">
            <v>RESP.P/OTRAS CONTING</v>
          </cell>
          <cell r="C4882">
            <v>-104977979778</v>
          </cell>
          <cell r="D4882">
            <v>226712293460</v>
          </cell>
          <cell r="E4882">
            <v>208613990813</v>
          </cell>
          <cell r="F4882">
            <v>-86879677131</v>
          </cell>
        </row>
        <row r="4883">
          <cell r="A4883">
            <v>62999104</v>
          </cell>
          <cell r="B4883" t="str">
            <v>PER-CONTRA COMPROM.V</v>
          </cell>
          <cell r="C4883">
            <v>-7083000000</v>
          </cell>
          <cell r="D4883">
            <v>21756913044</v>
          </cell>
          <cell r="E4883">
            <v>14673913044</v>
          </cell>
          <cell r="F4883">
            <v>0</v>
          </cell>
        </row>
        <row r="4884">
          <cell r="A4884">
            <v>62999105</v>
          </cell>
          <cell r="B4884" t="str">
            <v>PER-CONTRA COMPROM.C</v>
          </cell>
          <cell r="C4884">
            <v>-97894979778</v>
          </cell>
          <cell r="D4884">
            <v>204955380416</v>
          </cell>
          <cell r="E4884">
            <v>193940077769</v>
          </cell>
          <cell r="F4884">
            <v>-86879677131</v>
          </cell>
        </row>
        <row r="4885">
          <cell r="A4885">
            <v>62</v>
          </cell>
          <cell r="B4885" t="str">
            <v>TOTAL CUENTAS CONTIN</v>
          </cell>
          <cell r="C4885">
            <v>-1182828009210.24</v>
          </cell>
          <cell r="D4885">
            <v>1729501804721.99</v>
          </cell>
          <cell r="E4885">
            <v>1816936728878.24</v>
          </cell>
          <cell r="F4885">
            <v>-1270262933366.49</v>
          </cell>
        </row>
        <row r="4886">
          <cell r="A4886">
            <v>6</v>
          </cell>
          <cell r="B4886" t="str">
            <v>TOTAL CUENTAS CONTIN</v>
          </cell>
          <cell r="C4886">
            <v>0</v>
          </cell>
          <cell r="D4886">
            <v>3546438533600.23</v>
          </cell>
          <cell r="E4886">
            <v>3546438533600.23</v>
          </cell>
          <cell r="F4886">
            <v>0</v>
          </cell>
        </row>
        <row r="4887">
          <cell r="A4887">
            <v>711</v>
          </cell>
          <cell r="B4887" t="str">
            <v>DISPONIBILIDADES</v>
          </cell>
          <cell r="C4887">
            <v>12807200069.209999</v>
          </cell>
          <cell r="D4887">
            <v>310427457272.65997</v>
          </cell>
          <cell r="E4887">
            <v>290213163871.56</v>
          </cell>
          <cell r="F4887">
            <v>33021493470.309998</v>
          </cell>
        </row>
        <row r="4888">
          <cell r="A4888">
            <v>71102</v>
          </cell>
          <cell r="B4888" t="str">
            <v>DEPOSITOS EN LA INST</v>
          </cell>
          <cell r="C4888">
            <v>5455120657.4099998</v>
          </cell>
          <cell r="D4888">
            <v>221074826862.23999</v>
          </cell>
          <cell r="E4888">
            <v>202955183851.35001</v>
          </cell>
          <cell r="F4888">
            <v>23574763668.299999</v>
          </cell>
        </row>
        <row r="4889">
          <cell r="A4889">
            <v>711021</v>
          </cell>
          <cell r="B4889" t="str">
            <v>DEPOSITOS EN LA INST</v>
          </cell>
          <cell r="C4889">
            <v>5455120657.4099998</v>
          </cell>
          <cell r="D4889">
            <v>221074826862.23999</v>
          </cell>
          <cell r="E4889">
            <v>202955183851.35001</v>
          </cell>
          <cell r="F4889">
            <v>23574763668.299999</v>
          </cell>
        </row>
        <row r="4890">
          <cell r="A4890">
            <v>71102101</v>
          </cell>
          <cell r="B4890" t="str">
            <v>DEPOSITOS EN LA INST</v>
          </cell>
          <cell r="C4890">
            <v>5455120657.4099998</v>
          </cell>
          <cell r="D4890">
            <v>221074826862.23999</v>
          </cell>
          <cell r="E4890">
            <v>202955183851.35001</v>
          </cell>
          <cell r="F4890">
            <v>23574763668.299999</v>
          </cell>
        </row>
        <row r="4891">
          <cell r="A4891">
            <v>71103</v>
          </cell>
          <cell r="B4891" t="str">
            <v>OTRAS DISPONIBILIDAD</v>
          </cell>
          <cell r="C4891">
            <v>7352079411.8000002</v>
          </cell>
          <cell r="D4891">
            <v>89352630410.419998</v>
          </cell>
          <cell r="E4891">
            <v>87257980020.210007</v>
          </cell>
          <cell r="F4891">
            <v>9446729802.0100002</v>
          </cell>
        </row>
        <row r="4892">
          <cell r="A4892">
            <v>711031</v>
          </cell>
          <cell r="B4892" t="str">
            <v>OTRAS DISPONIBILIDAD</v>
          </cell>
          <cell r="C4892">
            <v>7352079411.8000002</v>
          </cell>
          <cell r="D4892">
            <v>89352630410.419998</v>
          </cell>
          <cell r="E4892">
            <v>87257980020.210007</v>
          </cell>
          <cell r="F4892">
            <v>9446729802.0100002</v>
          </cell>
        </row>
        <row r="4893">
          <cell r="A4893">
            <v>71103101</v>
          </cell>
          <cell r="B4893" t="str">
            <v>OTRAS DISPONIBILIDAD</v>
          </cell>
          <cell r="C4893">
            <v>7352079411.8000002</v>
          </cell>
          <cell r="D4893">
            <v>89352630410.419998</v>
          </cell>
          <cell r="E4893">
            <v>87257980020.210007</v>
          </cell>
          <cell r="F4893">
            <v>9446729802.0100002</v>
          </cell>
        </row>
        <row r="4894">
          <cell r="A4894">
            <v>712</v>
          </cell>
          <cell r="B4894" t="str">
            <v>INVERSIONES EN TITUL</v>
          </cell>
          <cell r="C4894">
            <v>646934055691.19995</v>
          </cell>
          <cell r="D4894">
            <v>266218218310.53</v>
          </cell>
          <cell r="E4894">
            <v>215174731358.93002</v>
          </cell>
          <cell r="F4894">
            <v>697977542642.38</v>
          </cell>
        </row>
        <row r="4895">
          <cell r="A4895">
            <v>71202</v>
          </cell>
          <cell r="B4895" t="str">
            <v>INVERS. TIT.VALORES</v>
          </cell>
          <cell r="C4895">
            <v>598497399497.32996</v>
          </cell>
          <cell r="D4895">
            <v>253488218310.53</v>
          </cell>
          <cell r="E4895">
            <v>204154731358.93002</v>
          </cell>
          <cell r="F4895">
            <v>647830886448.51001</v>
          </cell>
        </row>
        <row r="4896">
          <cell r="A4896">
            <v>712021</v>
          </cell>
          <cell r="B4896" t="str">
            <v>INVER.EN TIT. VALORE</v>
          </cell>
          <cell r="C4896">
            <v>598497399497.32996</v>
          </cell>
          <cell r="D4896">
            <v>253488218310.53</v>
          </cell>
          <cell r="E4896">
            <v>204154731358.93002</v>
          </cell>
          <cell r="F4896">
            <v>647830886448.51001</v>
          </cell>
        </row>
        <row r="4897">
          <cell r="A4897">
            <v>71202101</v>
          </cell>
          <cell r="B4897" t="str">
            <v>INVER.EN TIT. VALORE</v>
          </cell>
          <cell r="C4897">
            <v>598497399497.32996</v>
          </cell>
          <cell r="D4897">
            <v>253488218310.53</v>
          </cell>
          <cell r="E4897">
            <v>204154731358.93002</v>
          </cell>
          <cell r="F4897">
            <v>647830886448.51001</v>
          </cell>
        </row>
        <row r="4898">
          <cell r="A4898">
            <v>7120210101</v>
          </cell>
          <cell r="B4898" t="str">
            <v>INVER.EN TIT. VALORE</v>
          </cell>
          <cell r="C4898">
            <v>437512954125.04999</v>
          </cell>
          <cell r="D4898">
            <v>162645064436.31</v>
          </cell>
          <cell r="E4898">
            <v>100219766410.34</v>
          </cell>
          <cell r="F4898">
            <v>499938252150.59998</v>
          </cell>
        </row>
        <row r="4899">
          <cell r="A4899">
            <v>7120210102</v>
          </cell>
          <cell r="B4899" t="str">
            <v>INVR.EN TIT. VALORES</v>
          </cell>
          <cell r="C4899">
            <v>160984445372.28</v>
          </cell>
          <cell r="D4899">
            <v>90843153874.220001</v>
          </cell>
          <cell r="E4899">
            <v>103934964948.59</v>
          </cell>
          <cell r="F4899">
            <v>147892634297.91</v>
          </cell>
        </row>
        <row r="4900">
          <cell r="A4900">
            <v>71203</v>
          </cell>
          <cell r="B4900" t="str">
            <v>INVERS.EN TIT. VELOR</v>
          </cell>
          <cell r="C4900">
            <v>46436656193.870003</v>
          </cell>
          <cell r="D4900">
            <v>12730000000</v>
          </cell>
          <cell r="E4900">
            <v>9020000000</v>
          </cell>
          <cell r="F4900">
            <v>50146656193.870003</v>
          </cell>
        </row>
        <row r="4901">
          <cell r="A4901">
            <v>712031</v>
          </cell>
          <cell r="B4901" t="str">
            <v>INVERS.EN TIT. VELOR</v>
          </cell>
          <cell r="C4901">
            <v>46436656193.870003</v>
          </cell>
          <cell r="D4901">
            <v>12730000000</v>
          </cell>
          <cell r="E4901">
            <v>9020000000</v>
          </cell>
          <cell r="F4901">
            <v>50146656193.870003</v>
          </cell>
        </row>
        <row r="4902">
          <cell r="A4902">
            <v>71203101</v>
          </cell>
          <cell r="B4902" t="str">
            <v>INVERS.EN TIT. VELOR</v>
          </cell>
          <cell r="C4902">
            <v>46436656193.870003</v>
          </cell>
          <cell r="D4902">
            <v>12730000000</v>
          </cell>
          <cell r="E4902">
            <v>9020000000</v>
          </cell>
          <cell r="F4902">
            <v>50146656193.870003</v>
          </cell>
        </row>
        <row r="4903">
          <cell r="A4903">
            <v>71204</v>
          </cell>
          <cell r="B4903" t="str">
            <v>INVERSIONES EN OTROS</v>
          </cell>
          <cell r="C4903">
            <v>2000000000</v>
          </cell>
          <cell r="D4903">
            <v>0</v>
          </cell>
          <cell r="E4903">
            <v>2000000000</v>
          </cell>
          <cell r="F4903">
            <v>0</v>
          </cell>
        </row>
        <row r="4904">
          <cell r="A4904">
            <v>712041</v>
          </cell>
          <cell r="B4904" t="str">
            <v>INVERSIONES EN OTROS</v>
          </cell>
          <cell r="C4904">
            <v>2000000000</v>
          </cell>
          <cell r="D4904">
            <v>0</v>
          </cell>
          <cell r="E4904">
            <v>2000000000</v>
          </cell>
          <cell r="F4904">
            <v>0</v>
          </cell>
        </row>
        <row r="4905">
          <cell r="A4905">
            <v>71204101</v>
          </cell>
          <cell r="B4905" t="str">
            <v>INVERSIONES EN OTROS</v>
          </cell>
          <cell r="C4905">
            <v>2000000000</v>
          </cell>
          <cell r="D4905">
            <v>0</v>
          </cell>
          <cell r="E4905">
            <v>2000000000</v>
          </cell>
          <cell r="F4905">
            <v>0</v>
          </cell>
        </row>
        <row r="4906">
          <cell r="A4906">
            <v>713</v>
          </cell>
          <cell r="B4906" t="str">
            <v>CARTERA DE CREDITOS</v>
          </cell>
          <cell r="C4906">
            <v>869106136890.27002</v>
          </cell>
          <cell r="D4906">
            <v>17140643842.01</v>
          </cell>
          <cell r="E4906">
            <v>6740719273.8199997</v>
          </cell>
          <cell r="F4906">
            <v>879506061458.45996</v>
          </cell>
        </row>
        <row r="4907">
          <cell r="A4907">
            <v>71301</v>
          </cell>
          <cell r="B4907" t="str">
            <v>PRESTAMOS POR COBRAR</v>
          </cell>
          <cell r="C4907">
            <v>51431526491.739998</v>
          </cell>
          <cell r="D4907">
            <v>285364342.93000001</v>
          </cell>
          <cell r="E4907">
            <v>131888685.38</v>
          </cell>
          <cell r="F4907">
            <v>51585002149.290001</v>
          </cell>
        </row>
        <row r="4908">
          <cell r="A4908">
            <v>713011</v>
          </cell>
          <cell r="B4908" t="str">
            <v>CARTERA DE CREDITO</v>
          </cell>
          <cell r="C4908">
            <v>51431526491.739998</v>
          </cell>
          <cell r="D4908">
            <v>285364342.93000001</v>
          </cell>
          <cell r="E4908">
            <v>131888685.38</v>
          </cell>
          <cell r="F4908">
            <v>51585002149.290001</v>
          </cell>
        </row>
        <row r="4909">
          <cell r="A4909">
            <v>71301101</v>
          </cell>
          <cell r="B4909" t="str">
            <v>CARTERA DE CREDITO</v>
          </cell>
          <cell r="C4909">
            <v>51431526491.739998</v>
          </cell>
          <cell r="D4909">
            <v>285364342.93000001</v>
          </cell>
          <cell r="E4909">
            <v>131888685.38</v>
          </cell>
          <cell r="F4909">
            <v>51585002149.290001</v>
          </cell>
        </row>
        <row r="4910">
          <cell r="A4910">
            <v>71302</v>
          </cell>
          <cell r="B4910" t="str">
            <v>PRESTAMOS A BENEFICI</v>
          </cell>
          <cell r="C4910">
            <v>817674610398.53003</v>
          </cell>
          <cell r="D4910">
            <v>16855279499.08</v>
          </cell>
          <cell r="E4910">
            <v>6608830588.4399996</v>
          </cell>
          <cell r="F4910">
            <v>827921059309.17004</v>
          </cell>
        </row>
        <row r="4911">
          <cell r="A4911">
            <v>713021</v>
          </cell>
          <cell r="B4911" t="str">
            <v>PRESTAMOS A BENEFICI</v>
          </cell>
          <cell r="C4911">
            <v>817674610398.53003</v>
          </cell>
          <cell r="D4911">
            <v>16855279499.08</v>
          </cell>
          <cell r="E4911">
            <v>6608830588.4399996</v>
          </cell>
          <cell r="F4911">
            <v>827921059309.17004</v>
          </cell>
        </row>
        <row r="4912">
          <cell r="A4912">
            <v>71302101</v>
          </cell>
          <cell r="B4912" t="str">
            <v>PRESTAMOS A FIDEICOM</v>
          </cell>
          <cell r="C4912">
            <v>529098438904.02002</v>
          </cell>
          <cell r="D4912">
            <v>11718546133.690001</v>
          </cell>
          <cell r="E4912">
            <v>4771625050.0299997</v>
          </cell>
          <cell r="F4912">
            <v>536045359987.67999</v>
          </cell>
        </row>
        <row r="4913">
          <cell r="A4913">
            <v>71302102</v>
          </cell>
          <cell r="B4913" t="str">
            <v>ANTICIPOS A FIDEICOM</v>
          </cell>
          <cell r="C4913">
            <v>288576171494.51001</v>
          </cell>
          <cell r="D4913">
            <v>5136733365.3900003</v>
          </cell>
          <cell r="E4913">
            <v>1837205538.4100001</v>
          </cell>
          <cell r="F4913">
            <v>291875699321.48999</v>
          </cell>
        </row>
        <row r="4914">
          <cell r="A4914">
            <v>714</v>
          </cell>
          <cell r="B4914" t="str">
            <v>INTERESES Y COMISION</v>
          </cell>
          <cell r="C4914">
            <v>5133319061.9700003</v>
          </cell>
          <cell r="D4914">
            <v>6768359780.7200003</v>
          </cell>
          <cell r="E4914">
            <v>3317559217.4400001</v>
          </cell>
          <cell r="F4914">
            <v>8584119625.25</v>
          </cell>
        </row>
        <row r="4915">
          <cell r="A4915">
            <v>71420</v>
          </cell>
          <cell r="B4915" t="str">
            <v>COMISIONES POR COBRA</v>
          </cell>
          <cell r="C4915">
            <v>5133319061.9700003</v>
          </cell>
          <cell r="D4915">
            <v>6768359780.7200003</v>
          </cell>
          <cell r="E4915">
            <v>3317559217.4400001</v>
          </cell>
          <cell r="F4915">
            <v>8584119625.25</v>
          </cell>
        </row>
        <row r="4916">
          <cell r="A4916">
            <v>714201</v>
          </cell>
          <cell r="B4916" t="str">
            <v>COMISIONES POR COBRA</v>
          </cell>
          <cell r="C4916">
            <v>5133319061.9700003</v>
          </cell>
          <cell r="D4916">
            <v>6768359780.7200003</v>
          </cell>
          <cell r="E4916">
            <v>3317559217.4400001</v>
          </cell>
          <cell r="F4916">
            <v>8584119625.25</v>
          </cell>
        </row>
        <row r="4917">
          <cell r="A4917">
            <v>71420102</v>
          </cell>
          <cell r="B4917" t="str">
            <v>REND.P/COB.INV.TIT.V</v>
          </cell>
          <cell r="C4917">
            <v>4724115252.1199999</v>
          </cell>
          <cell r="D4917">
            <v>6266502797.3900003</v>
          </cell>
          <cell r="E4917">
            <v>3131602218.23</v>
          </cell>
          <cell r="F4917">
            <v>7859015831.2799997</v>
          </cell>
        </row>
        <row r="4918">
          <cell r="A4918">
            <v>71420103</v>
          </cell>
          <cell r="B4918" t="str">
            <v>REND.P/COB.INV.TIT.V</v>
          </cell>
          <cell r="C4918">
            <v>408537143.19</v>
          </cell>
          <cell r="D4918">
            <v>481190316.66000003</v>
          </cell>
          <cell r="E4918">
            <v>164623665.88</v>
          </cell>
          <cell r="F4918">
            <v>725103793.97000003</v>
          </cell>
        </row>
        <row r="4919">
          <cell r="A4919">
            <v>71420104</v>
          </cell>
          <cell r="B4919" t="str">
            <v>REND.P/COB.INV.EN OT</v>
          </cell>
          <cell r="C4919">
            <v>666666.66</v>
          </cell>
          <cell r="D4919">
            <v>20666666.670000002</v>
          </cell>
          <cell r="E4919">
            <v>21333333.329999998</v>
          </cell>
          <cell r="F4919">
            <v>0</v>
          </cell>
        </row>
        <row r="4920">
          <cell r="A4920">
            <v>717</v>
          </cell>
          <cell r="B4920" t="str">
            <v>BIENES RECIB.P/SU AD</v>
          </cell>
          <cell r="C4920">
            <v>310598750</v>
          </cell>
          <cell r="D4920">
            <v>0</v>
          </cell>
          <cell r="E4920">
            <v>0</v>
          </cell>
          <cell r="F4920">
            <v>310598750</v>
          </cell>
        </row>
        <row r="4921">
          <cell r="A4921">
            <v>71701</v>
          </cell>
          <cell r="B4921" t="str">
            <v>INMUEBLES</v>
          </cell>
          <cell r="C4921">
            <v>310598750</v>
          </cell>
          <cell r="D4921">
            <v>0</v>
          </cell>
          <cell r="E4921">
            <v>0</v>
          </cell>
          <cell r="F4921">
            <v>310598750</v>
          </cell>
        </row>
        <row r="4922">
          <cell r="A4922">
            <v>717011</v>
          </cell>
          <cell r="B4922" t="str">
            <v>INMUEBLES</v>
          </cell>
          <cell r="C4922">
            <v>310598750</v>
          </cell>
          <cell r="D4922">
            <v>0</v>
          </cell>
          <cell r="E4922">
            <v>0</v>
          </cell>
          <cell r="F4922">
            <v>310598750</v>
          </cell>
        </row>
        <row r="4923">
          <cell r="A4923">
            <v>71701101</v>
          </cell>
          <cell r="B4923" t="str">
            <v>INMUEBLES</v>
          </cell>
          <cell r="C4923">
            <v>310598750</v>
          </cell>
          <cell r="D4923">
            <v>0</v>
          </cell>
          <cell r="E4923">
            <v>0</v>
          </cell>
          <cell r="F4923">
            <v>310598750</v>
          </cell>
        </row>
        <row r="4924">
          <cell r="A4924">
            <v>718</v>
          </cell>
          <cell r="B4924" t="str">
            <v>PRESTAMOS A BENEFICI</v>
          </cell>
          <cell r="C4924">
            <v>1817032119.3499999</v>
          </cell>
          <cell r="D4924">
            <v>322105935.13</v>
          </cell>
          <cell r="E4924">
            <v>257779737.12</v>
          </cell>
          <cell r="F4924">
            <v>1846710676.24</v>
          </cell>
        </row>
        <row r="4925">
          <cell r="A4925">
            <v>71899</v>
          </cell>
          <cell r="B4925" t="str">
            <v>OTROS</v>
          </cell>
          <cell r="C4925">
            <v>1817032119.3499999</v>
          </cell>
          <cell r="D4925">
            <v>322105935.13</v>
          </cell>
          <cell r="E4925">
            <v>257779737.12</v>
          </cell>
          <cell r="F4925">
            <v>1846710676.24</v>
          </cell>
        </row>
        <row r="4926">
          <cell r="A4926">
            <v>718991</v>
          </cell>
          <cell r="B4926" t="str">
            <v>OTROS MN</v>
          </cell>
          <cell r="C4926">
            <v>1817032119.3499999</v>
          </cell>
          <cell r="D4926">
            <v>322105935.13</v>
          </cell>
          <cell r="E4926">
            <v>257779737.12</v>
          </cell>
          <cell r="F4926">
            <v>1846710676.24</v>
          </cell>
        </row>
        <row r="4927">
          <cell r="A4927">
            <v>71899102</v>
          </cell>
          <cell r="B4927" t="str">
            <v>OTROS MN.</v>
          </cell>
          <cell r="C4927">
            <v>328038358.16000003</v>
          </cell>
          <cell r="D4927">
            <v>304782114.36000001</v>
          </cell>
          <cell r="E4927">
            <v>234126470.49000001</v>
          </cell>
          <cell r="F4927">
            <v>398694002.02999997</v>
          </cell>
        </row>
        <row r="4928">
          <cell r="A4928">
            <v>71899103</v>
          </cell>
          <cell r="B4928" t="str">
            <v>CUOTAS CONVERTIBLES</v>
          </cell>
          <cell r="C4928">
            <v>1488993761.1900001</v>
          </cell>
          <cell r="D4928">
            <v>0</v>
          </cell>
          <cell r="E4928">
            <v>40977086.979999997</v>
          </cell>
          <cell r="F4928">
            <v>1448016674.21</v>
          </cell>
        </row>
        <row r="4929">
          <cell r="A4929">
            <v>71899104</v>
          </cell>
          <cell r="B4929" t="str">
            <v>PARTIDAS PENDIENTES</v>
          </cell>
          <cell r="C4929">
            <v>0</v>
          </cell>
          <cell r="D4929">
            <v>17323820.559999999</v>
          </cell>
          <cell r="E4929">
            <v>-17323820.559999999</v>
          </cell>
          <cell r="F4929">
            <v>0</v>
          </cell>
        </row>
        <row r="4930">
          <cell r="A4930">
            <v>71899199</v>
          </cell>
          <cell r="B4930" t="str">
            <v>OPERACIONES TRANSITO</v>
          </cell>
          <cell r="C4930">
            <v>0</v>
          </cell>
          <cell r="D4930">
            <v>0.21</v>
          </cell>
          <cell r="E4930">
            <v>0.21</v>
          </cell>
          <cell r="F4930">
            <v>0</v>
          </cell>
        </row>
        <row r="4931">
          <cell r="A4931">
            <v>71</v>
          </cell>
          <cell r="B4931" t="str">
            <v>TOTAL ACTIVOS DE LOS</v>
          </cell>
          <cell r="C4931">
            <v>1536108342582</v>
          </cell>
          <cell r="D4931">
            <v>600876785141.04993</v>
          </cell>
          <cell r="E4931">
            <v>515703953458.87</v>
          </cell>
          <cell r="F4931">
            <v>1621246526622.6401</v>
          </cell>
        </row>
        <row r="4932">
          <cell r="A4932">
            <v>722</v>
          </cell>
          <cell r="B4932" t="str">
            <v>OTRAS CUENTAS POR PA</v>
          </cell>
          <cell r="C4932">
            <v>-988548368.63</v>
          </cell>
          <cell r="D4932">
            <v>483347698.56</v>
          </cell>
          <cell r="E4932">
            <v>278019642.30000001</v>
          </cell>
          <cell r="F4932">
            <v>-783220312.37</v>
          </cell>
        </row>
        <row r="4933">
          <cell r="A4933">
            <v>72201</v>
          </cell>
          <cell r="B4933" t="str">
            <v>OTRAS CUENTAS POR PA</v>
          </cell>
          <cell r="C4933">
            <v>-988548368.63</v>
          </cell>
          <cell r="D4933">
            <v>483347698.56</v>
          </cell>
          <cell r="E4933">
            <v>278019642.30000001</v>
          </cell>
          <cell r="F4933">
            <v>-783220312.37</v>
          </cell>
        </row>
        <row r="4934">
          <cell r="A4934">
            <v>722011</v>
          </cell>
          <cell r="B4934" t="str">
            <v>OTRAS CUENTAS POR PA</v>
          </cell>
          <cell r="C4934">
            <v>-988548368.63</v>
          </cell>
          <cell r="D4934">
            <v>483347698.56</v>
          </cell>
          <cell r="E4934">
            <v>278019642.30000001</v>
          </cell>
          <cell r="F4934">
            <v>-783220312.37</v>
          </cell>
        </row>
        <row r="4935">
          <cell r="A4935">
            <v>72201101</v>
          </cell>
          <cell r="B4935" t="str">
            <v>CUENTAS P/PAGAR PERS</v>
          </cell>
          <cell r="C4935">
            <v>-311029536.94999999</v>
          </cell>
          <cell r="D4935">
            <v>13718100.18</v>
          </cell>
          <cell r="E4935">
            <v>35323693.039999999</v>
          </cell>
          <cell r="F4935">
            <v>-332635129.81</v>
          </cell>
        </row>
        <row r="4936">
          <cell r="A4936">
            <v>72201102</v>
          </cell>
          <cell r="B4936" t="str">
            <v>COMISIONES A REINTEG</v>
          </cell>
          <cell r="C4936">
            <v>-19909710.879999999</v>
          </cell>
          <cell r="D4936">
            <v>166259932.59999999</v>
          </cell>
          <cell r="E4936">
            <v>151553470.53999999</v>
          </cell>
          <cell r="F4936">
            <v>-5203248.82</v>
          </cell>
        </row>
        <row r="4937">
          <cell r="A4937">
            <v>72201103</v>
          </cell>
          <cell r="B4937" t="str">
            <v>I.D.B A REINTEGRAR</v>
          </cell>
          <cell r="C4937">
            <v>-1545613.13</v>
          </cell>
          <cell r="D4937">
            <v>15090345.68</v>
          </cell>
          <cell r="E4937">
            <v>15096550.310000001</v>
          </cell>
          <cell r="F4937">
            <v>-1551817.76</v>
          </cell>
        </row>
        <row r="4938">
          <cell r="A4938">
            <v>72201109</v>
          </cell>
          <cell r="B4938" t="str">
            <v>OTROS</v>
          </cell>
          <cell r="C4938">
            <v>-656063507.66999996</v>
          </cell>
          <cell r="D4938">
            <v>288279320.10000002</v>
          </cell>
          <cell r="E4938">
            <v>76045928.409999996</v>
          </cell>
          <cell r="F4938">
            <v>-443830115.98000002</v>
          </cell>
        </row>
        <row r="4939">
          <cell r="A4939">
            <v>723</v>
          </cell>
          <cell r="B4939" t="str">
            <v>PROVISIONES</v>
          </cell>
          <cell r="C4939">
            <v>-4283517.49</v>
          </cell>
          <cell r="D4939">
            <v>0</v>
          </cell>
          <cell r="E4939">
            <v>0</v>
          </cell>
          <cell r="F4939">
            <v>-4283517.49</v>
          </cell>
        </row>
        <row r="4940">
          <cell r="A4940">
            <v>72301</v>
          </cell>
          <cell r="B4940" t="str">
            <v>PROVISIONES</v>
          </cell>
          <cell r="C4940">
            <v>-4283517.49</v>
          </cell>
          <cell r="D4940">
            <v>0</v>
          </cell>
          <cell r="E4940">
            <v>0</v>
          </cell>
          <cell r="F4940">
            <v>-4283517.49</v>
          </cell>
        </row>
        <row r="4941">
          <cell r="A4941">
            <v>723011</v>
          </cell>
          <cell r="B4941" t="str">
            <v>PROVISIONES</v>
          </cell>
          <cell r="C4941">
            <v>-4283517.49</v>
          </cell>
          <cell r="D4941">
            <v>0</v>
          </cell>
          <cell r="E4941">
            <v>0</v>
          </cell>
          <cell r="F4941">
            <v>-4283517.49</v>
          </cell>
        </row>
        <row r="4942">
          <cell r="A4942">
            <v>72301101</v>
          </cell>
          <cell r="B4942" t="str">
            <v>PROVISION PARA GASTO</v>
          </cell>
          <cell r="C4942">
            <v>-4283517.49</v>
          </cell>
          <cell r="D4942">
            <v>0</v>
          </cell>
          <cell r="E4942">
            <v>0</v>
          </cell>
          <cell r="F4942">
            <v>-4283517.49</v>
          </cell>
        </row>
        <row r="4943">
          <cell r="A4943">
            <v>724</v>
          </cell>
          <cell r="B4943" t="str">
            <v>OTROS PASIVOS</v>
          </cell>
          <cell r="C4943">
            <v>-1801541547.6400001</v>
          </cell>
          <cell r="D4943">
            <v>870243579.62</v>
          </cell>
          <cell r="E4943">
            <v>711863113.84000003</v>
          </cell>
          <cell r="F4943">
            <v>-1677808722.98</v>
          </cell>
        </row>
        <row r="4944">
          <cell r="A4944">
            <v>72401</v>
          </cell>
          <cell r="B4944" t="str">
            <v>INT.COBRADOS P/ANTIC</v>
          </cell>
          <cell r="C4944">
            <v>-1801541547.6400001</v>
          </cell>
          <cell r="D4944">
            <v>870243579.62</v>
          </cell>
          <cell r="E4944">
            <v>711863113.84000003</v>
          </cell>
          <cell r="F4944">
            <v>-1677808722.98</v>
          </cell>
        </row>
        <row r="4945">
          <cell r="A4945">
            <v>724011</v>
          </cell>
          <cell r="B4945" t="str">
            <v>INT. COB. P/ANTIC. M</v>
          </cell>
          <cell r="C4945">
            <v>-1801541547.6400001</v>
          </cell>
          <cell r="D4945">
            <v>870243579.62</v>
          </cell>
          <cell r="E4945">
            <v>711863113.84000003</v>
          </cell>
          <cell r="F4945">
            <v>-1677808722.98</v>
          </cell>
        </row>
        <row r="4946">
          <cell r="A4946">
            <v>72401101</v>
          </cell>
          <cell r="B4946" t="str">
            <v>CARTERA D/CREDITO DI</v>
          </cell>
          <cell r="C4946">
            <v>-1801541547.6400001</v>
          </cell>
          <cell r="D4946">
            <v>870243579.62</v>
          </cell>
          <cell r="E4946">
            <v>711863113.84000003</v>
          </cell>
          <cell r="F4946">
            <v>-1677808722.98</v>
          </cell>
        </row>
        <row r="4947">
          <cell r="A4947">
            <v>7240110102</v>
          </cell>
          <cell r="B4947" t="str">
            <v>INT.COB.P/ANTIC.S/PR</v>
          </cell>
          <cell r="C4947">
            <v>-69106870.769999996</v>
          </cell>
          <cell r="D4947">
            <v>27016557.66</v>
          </cell>
          <cell r="E4947">
            <v>13148154.630000001</v>
          </cell>
          <cell r="F4947">
            <v>-55238467.740000002</v>
          </cell>
        </row>
        <row r="4948">
          <cell r="A4948">
            <v>7240110109</v>
          </cell>
          <cell r="B4948" t="str">
            <v>OBLIGACIONES COVERTI</v>
          </cell>
          <cell r="C4948">
            <v>-1588098273.5999999</v>
          </cell>
          <cell r="D4948">
            <v>0</v>
          </cell>
          <cell r="E4948">
            <v>0</v>
          </cell>
          <cell r="F4948">
            <v>-1588098273.5999999</v>
          </cell>
        </row>
        <row r="4949">
          <cell r="A4949">
            <v>7240110199</v>
          </cell>
          <cell r="B4949" t="str">
            <v>OTROS PASIVOS</v>
          </cell>
          <cell r="C4949">
            <v>-144336403.27000001</v>
          </cell>
          <cell r="D4949">
            <v>843227021.96000004</v>
          </cell>
          <cell r="E4949">
            <v>698714959.21000004</v>
          </cell>
          <cell r="F4949">
            <v>-34471981.640000001</v>
          </cell>
        </row>
        <row r="4950">
          <cell r="A4950">
            <v>72</v>
          </cell>
          <cell r="B4950" t="str">
            <v>TOTAL PASIVOS DE LOS</v>
          </cell>
          <cell r="C4950">
            <v>-2794373433.7600002</v>
          </cell>
          <cell r="D4950">
            <v>1353591278.1800001</v>
          </cell>
          <cell r="E4950">
            <v>989882756.1400001</v>
          </cell>
          <cell r="F4950">
            <v>-2465312552.8400002</v>
          </cell>
        </row>
        <row r="4951">
          <cell r="A4951">
            <v>731</v>
          </cell>
          <cell r="B4951" t="str">
            <v>PATRIMONIO ASIG.D/L/</v>
          </cell>
          <cell r="C4951">
            <v>-1486078391588.48</v>
          </cell>
          <cell r="D4951">
            <v>39403210007.360001</v>
          </cell>
          <cell r="E4951">
            <v>117931914376.97</v>
          </cell>
          <cell r="F4951">
            <v>-1564607095958.0901</v>
          </cell>
        </row>
        <row r="4952">
          <cell r="A4952">
            <v>73101</v>
          </cell>
          <cell r="B4952" t="str">
            <v>PATRIMONIO ASIG.FIDE</v>
          </cell>
          <cell r="C4952">
            <v>-192648530415.38</v>
          </cell>
          <cell r="D4952">
            <v>15160114089.639999</v>
          </cell>
          <cell r="E4952">
            <v>78266593614.449997</v>
          </cell>
          <cell r="F4952">
            <v>-255755009940.19</v>
          </cell>
        </row>
        <row r="4953">
          <cell r="A4953">
            <v>731011</v>
          </cell>
          <cell r="B4953" t="str">
            <v>PATRIMONIO ASIG.FIDE</v>
          </cell>
          <cell r="C4953">
            <v>-192648530415.38</v>
          </cell>
          <cell r="D4953">
            <v>15160114089.639999</v>
          </cell>
          <cell r="E4953">
            <v>78266593614.449997</v>
          </cell>
          <cell r="F4953">
            <v>-255755009940.19</v>
          </cell>
        </row>
        <row r="4954">
          <cell r="A4954">
            <v>73101101</v>
          </cell>
          <cell r="B4954" t="str">
            <v>PATRIMONIO ASIG.DE L</v>
          </cell>
          <cell r="C4954">
            <v>-192648530415.38</v>
          </cell>
          <cell r="D4954">
            <v>15160114089.639999</v>
          </cell>
          <cell r="E4954">
            <v>78266593614.449997</v>
          </cell>
          <cell r="F4954">
            <v>-255755009940.19</v>
          </cell>
        </row>
        <row r="4955">
          <cell r="A4955">
            <v>73102</v>
          </cell>
          <cell r="B4955" t="str">
            <v>FIDEICOMISO DE ADMIN</v>
          </cell>
          <cell r="C4955">
            <v>-1263672537209.9399</v>
          </cell>
          <cell r="D4955">
            <v>22279031585.889999</v>
          </cell>
          <cell r="E4955">
            <v>38085109730.370003</v>
          </cell>
          <cell r="F4955">
            <v>-1279478615354.4199</v>
          </cell>
        </row>
        <row r="4956">
          <cell r="A4956">
            <v>731021</v>
          </cell>
          <cell r="B4956" t="str">
            <v>FIDEICOMISO DE ADMIN</v>
          </cell>
          <cell r="C4956">
            <v>-1263672537209.9399</v>
          </cell>
          <cell r="D4956">
            <v>22279031585.889999</v>
          </cell>
          <cell r="E4956">
            <v>38085109730.370003</v>
          </cell>
          <cell r="F4956">
            <v>-1279478615354.4199</v>
          </cell>
        </row>
        <row r="4957">
          <cell r="A4957">
            <v>73102101</v>
          </cell>
          <cell r="B4957" t="str">
            <v>PRESTACIONES SOCIALE</v>
          </cell>
          <cell r="C4957">
            <v>-1008400299945.5601</v>
          </cell>
          <cell r="D4957">
            <v>9442299589.2999992</v>
          </cell>
          <cell r="E4957">
            <v>20165218789.389999</v>
          </cell>
          <cell r="F4957">
            <v>-1019123219145.65</v>
          </cell>
        </row>
        <row r="4958">
          <cell r="A4958">
            <v>7310210101</v>
          </cell>
          <cell r="B4958" t="str">
            <v>PRESTACIONES SOCIALE</v>
          </cell>
          <cell r="C4958">
            <v>-1008400299945.5601</v>
          </cell>
          <cell r="D4958">
            <v>9442299589.2999992</v>
          </cell>
          <cell r="E4958">
            <v>20165218789.389999</v>
          </cell>
          <cell r="F4958">
            <v>-1019123219145.65</v>
          </cell>
        </row>
        <row r="4959">
          <cell r="A4959">
            <v>73102102</v>
          </cell>
          <cell r="B4959" t="str">
            <v>FONDOS O CAJAS DE AH</v>
          </cell>
          <cell r="C4959">
            <v>-76318626563.110001</v>
          </cell>
          <cell r="D4959">
            <v>807693601.74000001</v>
          </cell>
          <cell r="E4959">
            <v>1625946814.1400001</v>
          </cell>
          <cell r="F4959">
            <v>-77136879775.509995</v>
          </cell>
        </row>
        <row r="4960">
          <cell r="A4960">
            <v>7310210201</v>
          </cell>
          <cell r="B4960" t="str">
            <v>FONDOS O CAJAS DE AH</v>
          </cell>
          <cell r="C4960">
            <v>-76318626563.110001</v>
          </cell>
          <cell r="D4960">
            <v>807693601.74000001</v>
          </cell>
          <cell r="E4960">
            <v>1625946814.1400001</v>
          </cell>
          <cell r="F4960">
            <v>-77136879775.509995</v>
          </cell>
        </row>
        <row r="4961">
          <cell r="A4961">
            <v>73102103</v>
          </cell>
          <cell r="B4961" t="str">
            <v>COOPERATIVAS Y SIMIL</v>
          </cell>
          <cell r="C4961">
            <v>-1920912.25</v>
          </cell>
          <cell r="D4961">
            <v>272576.67</v>
          </cell>
          <cell r="E4961">
            <v>273477.64</v>
          </cell>
          <cell r="F4961">
            <v>-1921813.22</v>
          </cell>
        </row>
        <row r="4962">
          <cell r="A4962">
            <v>7310210301</v>
          </cell>
          <cell r="B4962" t="str">
            <v>COOPERATIVAS Y SIMIL</v>
          </cell>
          <cell r="C4962">
            <v>-1920912.25</v>
          </cell>
          <cell r="D4962">
            <v>272576.67</v>
          </cell>
          <cell r="E4962">
            <v>273477.64</v>
          </cell>
          <cell r="F4962">
            <v>-1921813.22</v>
          </cell>
        </row>
        <row r="4963">
          <cell r="A4963">
            <v>73102104</v>
          </cell>
          <cell r="B4963" t="str">
            <v>DESARROLLOS INMOBILI</v>
          </cell>
          <cell r="C4963">
            <v>-1659139651</v>
          </cell>
          <cell r="D4963">
            <v>308146539.36000001</v>
          </cell>
          <cell r="E4963">
            <v>356780513.55000001</v>
          </cell>
          <cell r="F4963">
            <v>-1707773625.1900001</v>
          </cell>
        </row>
        <row r="4964">
          <cell r="A4964">
            <v>7310210401</v>
          </cell>
          <cell r="B4964" t="str">
            <v>DESARROLLOS INMOBILI</v>
          </cell>
          <cell r="C4964">
            <v>-1659139651</v>
          </cell>
          <cell r="D4964">
            <v>308146539.36000001</v>
          </cell>
          <cell r="E4964">
            <v>356780513.55000001</v>
          </cell>
          <cell r="F4964">
            <v>-1707773625.1900001</v>
          </cell>
        </row>
        <row r="4965">
          <cell r="A4965">
            <v>73102105</v>
          </cell>
          <cell r="B4965" t="str">
            <v>PROGRAMAS DE FINANCI</v>
          </cell>
          <cell r="C4965">
            <v>-49522909585.580002</v>
          </cell>
          <cell r="D4965">
            <v>8555646090.79</v>
          </cell>
          <cell r="E4965">
            <v>12595803261.129999</v>
          </cell>
          <cell r="F4965">
            <v>-53563066755.919998</v>
          </cell>
        </row>
        <row r="4966">
          <cell r="A4966">
            <v>7310210501</v>
          </cell>
          <cell r="B4966" t="str">
            <v>PROGRAMAS DE FINANCI</v>
          </cell>
          <cell r="C4966">
            <v>-49522909585.580002</v>
          </cell>
          <cell r="D4966">
            <v>8555646090.79</v>
          </cell>
          <cell r="E4966">
            <v>12595803261.129999</v>
          </cell>
          <cell r="F4966">
            <v>-53563066755.919998</v>
          </cell>
        </row>
        <row r="4967">
          <cell r="A4967">
            <v>73102106</v>
          </cell>
          <cell r="B4967" t="str">
            <v>CLUBES Y ASOCIACIONE</v>
          </cell>
          <cell r="C4967">
            <v>0</v>
          </cell>
          <cell r="D4967">
            <v>385639937.07999998</v>
          </cell>
          <cell r="E4967">
            <v>397856014.75999999</v>
          </cell>
          <cell r="F4967">
            <v>-12216077.68</v>
          </cell>
        </row>
        <row r="4968">
          <cell r="A4968">
            <v>7310210601</v>
          </cell>
          <cell r="B4968" t="str">
            <v>CLUBES Y ASOCIACIONE</v>
          </cell>
          <cell r="C4968">
            <v>0</v>
          </cell>
          <cell r="D4968">
            <v>385639937.07999998</v>
          </cell>
          <cell r="E4968">
            <v>397856014.75999999</v>
          </cell>
          <cell r="F4968">
            <v>-12216077.68</v>
          </cell>
        </row>
        <row r="4969">
          <cell r="A4969">
            <v>73102107</v>
          </cell>
          <cell r="B4969" t="str">
            <v>SOCIALES Y ASISTENCI</v>
          </cell>
          <cell r="C4969">
            <v>-60422128117.059998</v>
          </cell>
          <cell r="D4969">
            <v>1460632617.6099999</v>
          </cell>
          <cell r="E4969">
            <v>1051343688.6900001</v>
          </cell>
          <cell r="F4969">
            <v>-60012839188.139999</v>
          </cell>
        </row>
        <row r="4970">
          <cell r="A4970">
            <v>7310210701</v>
          </cell>
          <cell r="B4970" t="str">
            <v>SOCIALES Y ASISTENCI</v>
          </cell>
          <cell r="C4970">
            <v>-60422128117.059998</v>
          </cell>
          <cell r="D4970">
            <v>1460632617.6099999</v>
          </cell>
          <cell r="E4970">
            <v>1051343688.6900001</v>
          </cell>
          <cell r="F4970">
            <v>-60012839188.139999</v>
          </cell>
        </row>
        <row r="4971">
          <cell r="A4971">
            <v>73102199</v>
          </cell>
          <cell r="B4971" t="str">
            <v>OTROS DE ADMINISTRAC</v>
          </cell>
          <cell r="C4971">
            <v>-67347512435.379997</v>
          </cell>
          <cell r="D4971">
            <v>1318700633.3399999</v>
          </cell>
          <cell r="E4971">
            <v>1891887171.0699999</v>
          </cell>
          <cell r="F4971">
            <v>-67920698973.110001</v>
          </cell>
        </row>
        <row r="4972">
          <cell r="A4972">
            <v>7310219901</v>
          </cell>
          <cell r="B4972" t="str">
            <v>OTROS DE ADMINISTRAC</v>
          </cell>
          <cell r="C4972">
            <v>-67347512435.379997</v>
          </cell>
          <cell r="D4972">
            <v>1318700633.3399999</v>
          </cell>
          <cell r="E4972">
            <v>1891887171.0699999</v>
          </cell>
          <cell r="F4972">
            <v>-67920698973.110001</v>
          </cell>
        </row>
        <row r="4973">
          <cell r="A4973">
            <v>73103</v>
          </cell>
          <cell r="B4973" t="str">
            <v>FIDEICOMISO DE GARAN</v>
          </cell>
          <cell r="C4973">
            <v>-29608503144.41</v>
          </cell>
          <cell r="D4973">
            <v>1805999372.4200001</v>
          </cell>
          <cell r="E4973">
            <v>1415013002.4100001</v>
          </cell>
          <cell r="F4973">
            <v>-29217516774.400002</v>
          </cell>
        </row>
        <row r="4974">
          <cell r="A4974">
            <v>731031</v>
          </cell>
          <cell r="B4974" t="str">
            <v>FIDEICOMISO DE GARAN</v>
          </cell>
          <cell r="C4974">
            <v>-29608503144.41</v>
          </cell>
          <cell r="D4974">
            <v>1805999372.4200001</v>
          </cell>
          <cell r="E4974">
            <v>1415013002.4100001</v>
          </cell>
          <cell r="F4974">
            <v>-29217516774.400002</v>
          </cell>
        </row>
        <row r="4975">
          <cell r="A4975">
            <v>73103104</v>
          </cell>
          <cell r="B4975" t="str">
            <v>OTROS FIDEICOMISOS D</v>
          </cell>
          <cell r="C4975">
            <v>-29608503144.41</v>
          </cell>
          <cell r="D4975">
            <v>1805999372.4200001</v>
          </cell>
          <cell r="E4975">
            <v>1415013002.4100001</v>
          </cell>
          <cell r="F4975">
            <v>-29217516774.400002</v>
          </cell>
        </row>
        <row r="4976">
          <cell r="A4976">
            <v>7310310401</v>
          </cell>
          <cell r="B4976" t="str">
            <v>OTROS DE GARANTIAS</v>
          </cell>
          <cell r="C4976">
            <v>-29608503144.41</v>
          </cell>
          <cell r="D4976">
            <v>1805999372.4200001</v>
          </cell>
          <cell r="E4976">
            <v>1415013002.4100001</v>
          </cell>
          <cell r="F4976">
            <v>-29217516774.400002</v>
          </cell>
        </row>
        <row r="4977">
          <cell r="A4977">
            <v>73104</v>
          </cell>
          <cell r="B4977" t="str">
            <v>FIDEICOMISO CARACTER</v>
          </cell>
          <cell r="C4977">
            <v>-148820818.75</v>
          </cell>
          <cell r="D4977">
            <v>158064959.41</v>
          </cell>
          <cell r="E4977">
            <v>165198029.74000001</v>
          </cell>
          <cell r="F4977">
            <v>-155953889.08000001</v>
          </cell>
        </row>
        <row r="4978">
          <cell r="A4978">
            <v>731041</v>
          </cell>
          <cell r="B4978" t="str">
            <v>FIDEICOMISO CARACTER</v>
          </cell>
          <cell r="C4978">
            <v>-148820818.75</v>
          </cell>
          <cell r="D4978">
            <v>158064959.41</v>
          </cell>
          <cell r="E4978">
            <v>165198029.74000001</v>
          </cell>
          <cell r="F4978">
            <v>-155953889.08000001</v>
          </cell>
        </row>
        <row r="4979">
          <cell r="A4979">
            <v>73104101</v>
          </cell>
          <cell r="B4979" t="str">
            <v>FIDEICOMISO CARACTER</v>
          </cell>
          <cell r="C4979">
            <v>-148820818.75</v>
          </cell>
          <cell r="D4979">
            <v>158064959.41</v>
          </cell>
          <cell r="E4979">
            <v>165198029.74000001</v>
          </cell>
          <cell r="F4979">
            <v>-155953889.08000001</v>
          </cell>
        </row>
        <row r="4980">
          <cell r="A4980">
            <v>732</v>
          </cell>
          <cell r="B4980" t="str">
            <v>RESERVAS</v>
          </cell>
          <cell r="C4980">
            <v>-695006701.19000006</v>
          </cell>
          <cell r="D4980">
            <v>0</v>
          </cell>
          <cell r="E4980">
            <v>24496915.120000001</v>
          </cell>
          <cell r="F4980">
            <v>-719503616.30999994</v>
          </cell>
        </row>
        <row r="4981">
          <cell r="A4981">
            <v>73201</v>
          </cell>
          <cell r="B4981" t="str">
            <v>RESERVAS</v>
          </cell>
          <cell r="C4981">
            <v>-695006701.19000006</v>
          </cell>
          <cell r="D4981">
            <v>0</v>
          </cell>
          <cell r="E4981">
            <v>24496915.120000001</v>
          </cell>
          <cell r="F4981">
            <v>-719503616.30999994</v>
          </cell>
        </row>
        <row r="4982">
          <cell r="A4982">
            <v>732011</v>
          </cell>
          <cell r="B4982" t="str">
            <v>RESERVAS ESTATUTARIA</v>
          </cell>
          <cell r="C4982">
            <v>-695006701.19000006</v>
          </cell>
          <cell r="D4982">
            <v>0</v>
          </cell>
          <cell r="E4982">
            <v>24496915.120000001</v>
          </cell>
          <cell r="F4982">
            <v>-719503616.30999994</v>
          </cell>
        </row>
        <row r="4983">
          <cell r="A4983">
            <v>73201101</v>
          </cell>
          <cell r="B4983" t="str">
            <v>RESERVAS ESTATUTARIA</v>
          </cell>
          <cell r="C4983">
            <v>-677942624.15999997</v>
          </cell>
          <cell r="D4983">
            <v>0</v>
          </cell>
          <cell r="E4983">
            <v>24496915.120000001</v>
          </cell>
          <cell r="F4983">
            <v>-702439539.27999997</v>
          </cell>
        </row>
        <row r="4984">
          <cell r="A4984">
            <v>73201102</v>
          </cell>
          <cell r="B4984" t="str">
            <v>RESERVAS VOLUNTARIAS</v>
          </cell>
          <cell r="C4984">
            <v>-17064077.030000001</v>
          </cell>
          <cell r="D4984">
            <v>0</v>
          </cell>
          <cell r="E4984">
            <v>0</v>
          </cell>
          <cell r="F4984">
            <v>-17064077.030000001</v>
          </cell>
        </row>
        <row r="4985">
          <cell r="A4985">
            <v>734</v>
          </cell>
          <cell r="B4985" t="str">
            <v>RESULTADOS ACUMULADO</v>
          </cell>
          <cell r="C4985">
            <v>-38590358203.639999</v>
          </cell>
          <cell r="D4985">
            <v>5881273247.2799997</v>
          </cell>
          <cell r="E4985">
            <v>2275970369.8000002</v>
          </cell>
          <cell r="F4985">
            <v>-34985055326.160004</v>
          </cell>
        </row>
        <row r="4986">
          <cell r="A4986">
            <v>73401</v>
          </cell>
          <cell r="B4986" t="str">
            <v>RESULTADOS ACUMULADO</v>
          </cell>
          <cell r="C4986">
            <v>-38590358203.639999</v>
          </cell>
          <cell r="D4986">
            <v>5881273247.2799997</v>
          </cell>
          <cell r="E4986">
            <v>2275970369.8000002</v>
          </cell>
          <cell r="F4986">
            <v>-34985055326.160004</v>
          </cell>
        </row>
        <row r="4987">
          <cell r="A4987">
            <v>734011</v>
          </cell>
          <cell r="B4987" t="str">
            <v>RESULTADOS ACUMULADO</v>
          </cell>
          <cell r="C4987">
            <v>-38590358203.639999</v>
          </cell>
          <cell r="D4987">
            <v>5881273247.2799997</v>
          </cell>
          <cell r="E4987">
            <v>2275970369.8000002</v>
          </cell>
          <cell r="F4987">
            <v>-34985055326.160004</v>
          </cell>
        </row>
        <row r="4988">
          <cell r="A4988">
            <v>73401101</v>
          </cell>
          <cell r="B4988" t="str">
            <v>RESULATDOS ACUMULADO</v>
          </cell>
          <cell r="C4988">
            <v>-38590358203.639999</v>
          </cell>
          <cell r="D4988">
            <v>5881273247.2799997</v>
          </cell>
          <cell r="E4988">
            <v>2275970369.8000002</v>
          </cell>
          <cell r="F4988">
            <v>-34985055326.160004</v>
          </cell>
        </row>
        <row r="4989">
          <cell r="A4989">
            <v>73</v>
          </cell>
          <cell r="B4989" t="str">
            <v>TOTAL PATRIMONIO DE</v>
          </cell>
          <cell r="C4989">
            <v>-1525363756493.3101</v>
          </cell>
          <cell r="D4989">
            <v>45284483254.639999</v>
          </cell>
          <cell r="E4989">
            <v>120232381661.89</v>
          </cell>
          <cell r="F4989">
            <v>-1600311654900.5601</v>
          </cell>
        </row>
        <row r="4990">
          <cell r="A4990">
            <v>743</v>
          </cell>
          <cell r="B4990" t="str">
            <v>OTROS GASTOS  OPERAT</v>
          </cell>
          <cell r="C4990">
            <v>164260375.59</v>
          </cell>
          <cell r="D4990">
            <v>746630986.96000004</v>
          </cell>
          <cell r="E4990">
            <v>13302488.66</v>
          </cell>
          <cell r="F4990">
            <v>897588873.88999999</v>
          </cell>
        </row>
        <row r="4991">
          <cell r="A4991">
            <v>74301</v>
          </cell>
          <cell r="B4991" t="str">
            <v>OTROS GASTOS OPERATI</v>
          </cell>
          <cell r="C4991">
            <v>164260375.59</v>
          </cell>
          <cell r="D4991">
            <v>746630986.96000004</v>
          </cell>
          <cell r="E4991">
            <v>13302488.66</v>
          </cell>
          <cell r="F4991">
            <v>897588873.88999999</v>
          </cell>
        </row>
        <row r="4992">
          <cell r="A4992">
            <v>743011</v>
          </cell>
          <cell r="B4992" t="str">
            <v>OTROS GASTOS  OPERAT</v>
          </cell>
          <cell r="C4992">
            <v>164260375.59</v>
          </cell>
          <cell r="D4992">
            <v>746630986.96000004</v>
          </cell>
          <cell r="E4992">
            <v>13302488.66</v>
          </cell>
          <cell r="F4992">
            <v>897588873.88999999</v>
          </cell>
        </row>
        <row r="4993">
          <cell r="A4993">
            <v>74301101</v>
          </cell>
          <cell r="B4993" t="str">
            <v>COMIS,CUST.GEST.COB.</v>
          </cell>
          <cell r="C4993">
            <v>58253176.020000003</v>
          </cell>
          <cell r="D4993">
            <v>332190878.85000002</v>
          </cell>
          <cell r="E4993">
            <v>6503669.2300000004</v>
          </cell>
          <cell r="F4993">
            <v>383940385.63999999</v>
          </cell>
        </row>
        <row r="4994">
          <cell r="A4994">
            <v>74301104</v>
          </cell>
          <cell r="B4994" t="str">
            <v>PERDIDA E/VTAS D/INV</v>
          </cell>
          <cell r="C4994">
            <v>106007199.56999999</v>
          </cell>
          <cell r="D4994">
            <v>414440108.11000001</v>
          </cell>
          <cell r="E4994">
            <v>6798819.4299999997</v>
          </cell>
          <cell r="F4994">
            <v>513648488.25</v>
          </cell>
        </row>
        <row r="4995">
          <cell r="A4995">
            <v>744</v>
          </cell>
          <cell r="B4995" t="str">
            <v>GASTOS GRAL. ADMINIS</v>
          </cell>
          <cell r="C4995">
            <v>37419614.240000002</v>
          </cell>
          <cell r="D4995">
            <v>49809984.280000001</v>
          </cell>
          <cell r="E4995">
            <v>34010921.710000001</v>
          </cell>
          <cell r="F4995">
            <v>53218676.810000002</v>
          </cell>
        </row>
        <row r="4996">
          <cell r="A4996">
            <v>74401</v>
          </cell>
          <cell r="B4996" t="str">
            <v>GASTOS GENER.DE ADMI</v>
          </cell>
          <cell r="C4996">
            <v>37419614.240000002</v>
          </cell>
          <cell r="D4996">
            <v>49809984.280000001</v>
          </cell>
          <cell r="E4996">
            <v>34010921.710000001</v>
          </cell>
          <cell r="F4996">
            <v>53218676.810000002</v>
          </cell>
        </row>
        <row r="4997">
          <cell r="A4997">
            <v>744011</v>
          </cell>
          <cell r="B4997" t="str">
            <v>GASTOS GENER.DE ADMI</v>
          </cell>
          <cell r="C4997">
            <v>37419614.240000002</v>
          </cell>
          <cell r="D4997">
            <v>49809984.280000001</v>
          </cell>
          <cell r="E4997">
            <v>34010921.710000001</v>
          </cell>
          <cell r="F4997">
            <v>53218676.810000002</v>
          </cell>
        </row>
        <row r="4998">
          <cell r="A4998">
            <v>74401101</v>
          </cell>
          <cell r="B4998" t="str">
            <v>HONORARIOS FIDUCIARI</v>
          </cell>
          <cell r="C4998">
            <v>1252417.1399999999</v>
          </cell>
          <cell r="D4998">
            <v>799030.04</v>
          </cell>
          <cell r="E4998">
            <v>1168781.69</v>
          </cell>
          <cell r="F4998">
            <v>882665.49</v>
          </cell>
        </row>
        <row r="4999">
          <cell r="A4999">
            <v>74401102</v>
          </cell>
          <cell r="B4999" t="str">
            <v>GASTOS D/NOTARIAS Y</v>
          </cell>
          <cell r="C4999">
            <v>1725888</v>
          </cell>
          <cell r="D4999">
            <v>6585200</v>
          </cell>
          <cell r="E4999">
            <v>0</v>
          </cell>
          <cell r="F4999">
            <v>8311088</v>
          </cell>
        </row>
        <row r="5000">
          <cell r="A5000">
            <v>74401103</v>
          </cell>
          <cell r="B5000" t="str">
            <v>GASTOS DE PERSONAL</v>
          </cell>
          <cell r="C5000">
            <v>115000</v>
          </cell>
          <cell r="D5000">
            <v>115000</v>
          </cell>
          <cell r="E5000">
            <v>187200</v>
          </cell>
          <cell r="F5000">
            <v>42800</v>
          </cell>
        </row>
        <row r="5001">
          <cell r="A5001">
            <v>74401106</v>
          </cell>
          <cell r="B5001" t="str">
            <v>IMPUESTO AL DEBITO B</v>
          </cell>
          <cell r="C5001">
            <v>5509670.6500000004</v>
          </cell>
          <cell r="D5001">
            <v>30637132.039999999</v>
          </cell>
          <cell r="E5001">
            <v>29329780.329999998</v>
          </cell>
          <cell r="F5001">
            <v>6817022.3600000003</v>
          </cell>
        </row>
        <row r="5002">
          <cell r="A5002">
            <v>74401199</v>
          </cell>
          <cell r="B5002" t="str">
            <v>GASTOS MISCELANEOS.</v>
          </cell>
          <cell r="C5002">
            <v>28816638.449999999</v>
          </cell>
          <cell r="D5002">
            <v>11673622.199999999</v>
          </cell>
          <cell r="E5002">
            <v>3325159.69</v>
          </cell>
          <cell r="F5002">
            <v>37165100.960000001</v>
          </cell>
        </row>
        <row r="5003">
          <cell r="A5003">
            <v>74</v>
          </cell>
          <cell r="B5003" t="str">
            <v>TOTAL GASTOS DE LOS</v>
          </cell>
          <cell r="C5003">
            <v>201679989.83000001</v>
          </cell>
          <cell r="D5003">
            <v>796440971.24000001</v>
          </cell>
          <cell r="E5003">
            <v>47313410.369999997</v>
          </cell>
          <cell r="F5003">
            <v>950807550.70000005</v>
          </cell>
        </row>
        <row r="5004">
          <cell r="A5004">
            <v>751</v>
          </cell>
          <cell r="B5004" t="str">
            <v>INGRESOS FINANCIEROS</v>
          </cell>
          <cell r="C5004">
            <v>-5894925435.5</v>
          </cell>
          <cell r="D5004">
            <v>480185304.55000001</v>
          </cell>
          <cell r="E5004">
            <v>6871313162.1700001</v>
          </cell>
          <cell r="F5004">
            <v>-12286053293.120001</v>
          </cell>
        </row>
        <row r="5005">
          <cell r="A5005">
            <v>75101</v>
          </cell>
          <cell r="B5005" t="str">
            <v>INGRESOS FINANCIEROS</v>
          </cell>
          <cell r="C5005">
            <v>-5894925435.5</v>
          </cell>
          <cell r="D5005">
            <v>480185304.55000001</v>
          </cell>
          <cell r="E5005">
            <v>6871313162.1700001</v>
          </cell>
          <cell r="F5005">
            <v>-12286053293.120001</v>
          </cell>
        </row>
        <row r="5006">
          <cell r="A5006">
            <v>751011</v>
          </cell>
          <cell r="B5006" t="str">
            <v>ING.POR INVERS.EN TI</v>
          </cell>
          <cell r="C5006">
            <v>-5894925435.5</v>
          </cell>
          <cell r="D5006">
            <v>480185304.55000001</v>
          </cell>
          <cell r="E5006">
            <v>6871313162.1700001</v>
          </cell>
          <cell r="F5006">
            <v>-12286053293.120001</v>
          </cell>
        </row>
        <row r="5007">
          <cell r="A5007">
            <v>75101101</v>
          </cell>
          <cell r="B5007" t="str">
            <v>INGRESOS POR DISPONI</v>
          </cell>
          <cell r="C5007">
            <v>-84607837.090000004</v>
          </cell>
          <cell r="D5007">
            <v>5332071.3</v>
          </cell>
          <cell r="E5007">
            <v>61124991.399999999</v>
          </cell>
          <cell r="F5007">
            <v>-140400757.19</v>
          </cell>
        </row>
        <row r="5008">
          <cell r="A5008">
            <v>75101102</v>
          </cell>
          <cell r="B5008" t="str">
            <v>REND.P/INV.TIT. VALO</v>
          </cell>
          <cell r="C5008">
            <v>-5795491014.5799999</v>
          </cell>
          <cell r="D5008">
            <v>471941812.45999998</v>
          </cell>
          <cell r="E5008">
            <v>6790181376.04</v>
          </cell>
          <cell r="F5008">
            <v>-12113730578.16</v>
          </cell>
        </row>
        <row r="5009">
          <cell r="A5009">
            <v>7510110201</v>
          </cell>
          <cell r="B5009" t="str">
            <v>REND.P/INV.TIT.VALOR</v>
          </cell>
          <cell r="C5009">
            <v>-4</v>
          </cell>
          <cell r="D5009">
            <v>0</v>
          </cell>
          <cell r="E5009">
            <v>0</v>
          </cell>
          <cell r="F5009">
            <v>-4</v>
          </cell>
        </row>
        <row r="5010">
          <cell r="A5010">
            <v>7510110202</v>
          </cell>
          <cell r="B5010" t="str">
            <v>REND.P/INV.TIT. VALO</v>
          </cell>
          <cell r="C5010">
            <v>-5475348006.7700005</v>
          </cell>
          <cell r="D5010">
            <v>443485228.43000001</v>
          </cell>
          <cell r="E5010">
            <v>6291326725.4300003</v>
          </cell>
          <cell r="F5010">
            <v>-11323189503.77</v>
          </cell>
        </row>
        <row r="5011">
          <cell r="A5011">
            <v>7510110203</v>
          </cell>
          <cell r="B5011" t="str">
            <v>REND.P/INV.TIT. VALO</v>
          </cell>
          <cell r="C5011">
            <v>-319476337.14999998</v>
          </cell>
          <cell r="D5011">
            <v>28456584.030000001</v>
          </cell>
          <cell r="E5011">
            <v>478187983.94</v>
          </cell>
          <cell r="F5011">
            <v>-769207737.05999994</v>
          </cell>
        </row>
        <row r="5012">
          <cell r="A5012">
            <v>7510110204</v>
          </cell>
          <cell r="B5012" t="str">
            <v>REND.P/INV.EN OTROS</v>
          </cell>
          <cell r="C5012">
            <v>-666666.66</v>
          </cell>
          <cell r="D5012">
            <v>0</v>
          </cell>
          <cell r="E5012">
            <v>20666666.670000002</v>
          </cell>
          <cell r="F5012">
            <v>-21333333.329999998</v>
          </cell>
        </row>
        <row r="5013">
          <cell r="A5013">
            <v>75101110</v>
          </cell>
          <cell r="B5013" t="str">
            <v>INGRESOS POR DISPONI</v>
          </cell>
          <cell r="C5013">
            <v>-265906.37</v>
          </cell>
          <cell r="D5013">
            <v>6856.42</v>
          </cell>
          <cell r="E5013">
            <v>2537199.5299999998</v>
          </cell>
          <cell r="F5013">
            <v>-2796249.48</v>
          </cell>
        </row>
        <row r="5014">
          <cell r="A5014">
            <v>75101112</v>
          </cell>
          <cell r="B5014" t="str">
            <v>INGRESOS P/CARTERA D</v>
          </cell>
          <cell r="C5014">
            <v>-14560677.460000001</v>
          </cell>
          <cell r="D5014">
            <v>2904564.37</v>
          </cell>
          <cell r="E5014">
            <v>17469595.199999999</v>
          </cell>
          <cell r="F5014">
            <v>-29125708.289999999</v>
          </cell>
        </row>
        <row r="5015">
          <cell r="A5015">
            <v>753</v>
          </cell>
          <cell r="B5015" t="str">
            <v>OTROS INGRESOS OPERA</v>
          </cell>
          <cell r="C5015">
            <v>-2256967209.2600002</v>
          </cell>
          <cell r="D5015">
            <v>1521522663.4000001</v>
          </cell>
          <cell r="E5015">
            <v>6398868880.96</v>
          </cell>
          <cell r="F5015">
            <v>-7134313426.8199997</v>
          </cell>
        </row>
        <row r="5016">
          <cell r="A5016">
            <v>75301</v>
          </cell>
          <cell r="B5016" t="str">
            <v>OTROS INGRESOS OPERA</v>
          </cell>
          <cell r="C5016">
            <v>-2256967209.2600002</v>
          </cell>
          <cell r="D5016">
            <v>1521522663.4000001</v>
          </cell>
          <cell r="E5016">
            <v>6398868880.96</v>
          </cell>
          <cell r="F5016">
            <v>-7134313426.8199997</v>
          </cell>
        </row>
        <row r="5017">
          <cell r="A5017">
            <v>753011</v>
          </cell>
          <cell r="B5017" t="str">
            <v>OTROS INGRESOS OPERA</v>
          </cell>
          <cell r="C5017">
            <v>-2256967209.2600002</v>
          </cell>
          <cell r="D5017">
            <v>1521522663.4000001</v>
          </cell>
          <cell r="E5017">
            <v>6398868880.96</v>
          </cell>
          <cell r="F5017">
            <v>-7134313426.8199997</v>
          </cell>
        </row>
        <row r="5018">
          <cell r="A5018">
            <v>75301101</v>
          </cell>
          <cell r="B5018" t="str">
            <v>INGRESOS P/PRESTAMOS</v>
          </cell>
          <cell r="C5018">
            <v>-69490</v>
          </cell>
          <cell r="D5018">
            <v>0</v>
          </cell>
          <cell r="E5018">
            <v>59100</v>
          </cell>
          <cell r="F5018">
            <v>-128590</v>
          </cell>
        </row>
        <row r="5019">
          <cell r="A5019">
            <v>75301104</v>
          </cell>
          <cell r="B5019" t="str">
            <v>GANS.E/VTAS.INVERS.O</v>
          </cell>
          <cell r="C5019">
            <v>-2256897719.2600002</v>
          </cell>
          <cell r="D5019">
            <v>1521522663.4000001</v>
          </cell>
          <cell r="E5019">
            <v>6398809780.96</v>
          </cell>
          <cell r="F5019">
            <v>-7134184836.8199997</v>
          </cell>
        </row>
        <row r="5020">
          <cell r="A5020">
            <v>75</v>
          </cell>
          <cell r="B5020" t="str">
            <v>TOTAL INGRESOS DE LO</v>
          </cell>
          <cell r="C5020">
            <v>-8151892644.7600002</v>
          </cell>
          <cell r="D5020">
            <v>2001707967.95</v>
          </cell>
          <cell r="E5020">
            <v>13270182043.129999</v>
          </cell>
          <cell r="F5020">
            <v>-19420366719.939999</v>
          </cell>
        </row>
        <row r="5021">
          <cell r="A5021">
            <v>7</v>
          </cell>
          <cell r="B5021" t="str">
            <v>TOTAL FIDEICOMISOS Y</v>
          </cell>
          <cell r="C5021">
            <v>0</v>
          </cell>
          <cell r="D5021">
            <v>650313008613.05994</v>
          </cell>
          <cell r="E5021">
            <v>650243713330.3999</v>
          </cell>
          <cell r="F5021">
            <v>0</v>
          </cell>
        </row>
        <row r="5022">
          <cell r="A5022">
            <v>811</v>
          </cell>
          <cell r="B5022" t="str">
            <v>CUSTODIAS RECIBIDAS.</v>
          </cell>
          <cell r="C5022">
            <v>1026765433395.88</v>
          </cell>
          <cell r="D5022">
            <v>6420989813.6899996</v>
          </cell>
          <cell r="E5022">
            <v>25342360945.869999</v>
          </cell>
          <cell r="F5022">
            <v>1007844062263.7</v>
          </cell>
        </row>
        <row r="5023">
          <cell r="A5023">
            <v>81101</v>
          </cell>
          <cell r="B5023" t="str">
            <v>VALORES Y BIENES REC</v>
          </cell>
          <cell r="C5023">
            <v>1026765433395.88</v>
          </cell>
          <cell r="D5023">
            <v>6420989813.6899996</v>
          </cell>
          <cell r="E5023">
            <v>25342360945.869999</v>
          </cell>
          <cell r="F5023">
            <v>1007844062263.7</v>
          </cell>
        </row>
        <row r="5024">
          <cell r="A5024">
            <v>811011</v>
          </cell>
          <cell r="B5024" t="str">
            <v>VALORES Y BIENES REC</v>
          </cell>
          <cell r="C5024">
            <v>310497166620.78003</v>
          </cell>
          <cell r="D5024">
            <v>5843867264.21</v>
          </cell>
          <cell r="E5024">
            <v>24982638243.110001</v>
          </cell>
          <cell r="F5024">
            <v>291358395641.88</v>
          </cell>
        </row>
        <row r="5025">
          <cell r="A5025">
            <v>81101101</v>
          </cell>
          <cell r="B5025" t="str">
            <v>VALORES</v>
          </cell>
          <cell r="C5025">
            <v>310497166620.78003</v>
          </cell>
          <cell r="D5025">
            <v>5843867264.21</v>
          </cell>
          <cell r="E5025">
            <v>24982638243.110001</v>
          </cell>
          <cell r="F5025">
            <v>291358395641.88</v>
          </cell>
        </row>
        <row r="5026">
          <cell r="A5026">
            <v>8110110101</v>
          </cell>
          <cell r="B5026" t="str">
            <v>VALOR E/CUST.M.N.OFI</v>
          </cell>
          <cell r="C5026">
            <v>309830946444.02002</v>
          </cell>
          <cell r="D5026">
            <v>5843867264.21</v>
          </cell>
          <cell r="E5026">
            <v>24982638243.110001</v>
          </cell>
          <cell r="F5026">
            <v>290692175465.12</v>
          </cell>
        </row>
        <row r="5027">
          <cell r="A5027">
            <v>8110110102</v>
          </cell>
          <cell r="B5027" t="str">
            <v>D.P.F.CUSTODIA .M.N</v>
          </cell>
          <cell r="C5027">
            <v>666220176.75999999</v>
          </cell>
          <cell r="D5027">
            <v>0</v>
          </cell>
          <cell r="E5027">
            <v>0</v>
          </cell>
          <cell r="F5027">
            <v>666220176.75999999</v>
          </cell>
        </row>
        <row r="5028">
          <cell r="A5028">
            <v>811012</v>
          </cell>
          <cell r="B5028" t="str">
            <v>VALORES Y BIENES REC</v>
          </cell>
          <cell r="C5028">
            <v>716268266775.09998</v>
          </cell>
          <cell r="D5028">
            <v>577122549.48000002</v>
          </cell>
          <cell r="E5028">
            <v>359722702.75999999</v>
          </cell>
          <cell r="F5028">
            <v>716485666621.81995</v>
          </cell>
        </row>
        <row r="5029">
          <cell r="A5029">
            <v>81101201</v>
          </cell>
          <cell r="B5029" t="str">
            <v>VALORES EN CUSTODIAS</v>
          </cell>
          <cell r="C5029">
            <v>716268266775.09998</v>
          </cell>
          <cell r="D5029">
            <v>577122549.48000002</v>
          </cell>
          <cell r="E5029">
            <v>359722702.75999999</v>
          </cell>
          <cell r="F5029">
            <v>716485666621.81995</v>
          </cell>
        </row>
        <row r="5030">
          <cell r="A5030">
            <v>812</v>
          </cell>
          <cell r="B5030" t="str">
            <v>COBRANZAS.</v>
          </cell>
          <cell r="C5030">
            <v>68916611443.360001</v>
          </cell>
          <cell r="D5030">
            <v>437783100297.53003</v>
          </cell>
          <cell r="E5030">
            <v>422758236107.33002</v>
          </cell>
          <cell r="F5030">
            <v>83941475633.559998</v>
          </cell>
        </row>
        <row r="5031">
          <cell r="A5031">
            <v>81201</v>
          </cell>
          <cell r="B5031" t="str">
            <v>COBRANZAS RECIBIDAS</v>
          </cell>
          <cell r="C5031">
            <v>68916611443.360001</v>
          </cell>
          <cell r="D5031">
            <v>437783100297.53003</v>
          </cell>
          <cell r="E5031">
            <v>422758236107.33002</v>
          </cell>
          <cell r="F5031">
            <v>83941475633.559998</v>
          </cell>
        </row>
        <row r="5032">
          <cell r="A5032">
            <v>812011</v>
          </cell>
          <cell r="B5032" t="str">
            <v>COBRANZAS RECIBIDAS</v>
          </cell>
          <cell r="C5032">
            <v>12524182835.52</v>
          </cell>
          <cell r="D5032">
            <v>41106209628.059998</v>
          </cell>
          <cell r="E5032">
            <v>35577621853.889999</v>
          </cell>
          <cell r="F5032">
            <v>18052770609.689999</v>
          </cell>
        </row>
        <row r="5033">
          <cell r="A5033">
            <v>81201102</v>
          </cell>
          <cell r="B5033" t="str">
            <v>COBRANZ.RECIB.DE CLI</v>
          </cell>
          <cell r="C5033">
            <v>278995778.80000001</v>
          </cell>
          <cell r="D5033">
            <v>677418183.55999994</v>
          </cell>
          <cell r="E5033">
            <v>582460245.36000001</v>
          </cell>
          <cell r="F5033">
            <v>373953717</v>
          </cell>
        </row>
        <row r="5034">
          <cell r="A5034">
            <v>8120110207</v>
          </cell>
          <cell r="B5034" t="str">
            <v>LETRAS A/COBRO E/CON</v>
          </cell>
          <cell r="C5034">
            <v>212660778.80000001</v>
          </cell>
          <cell r="D5034">
            <v>277423673.39999998</v>
          </cell>
          <cell r="E5034">
            <v>399994510.16000003</v>
          </cell>
          <cell r="F5034">
            <v>90089942.040000007</v>
          </cell>
        </row>
        <row r="5035">
          <cell r="A5035">
            <v>8120110208</v>
          </cell>
          <cell r="B5035" t="str">
            <v>LETRAS AL COBRO ALT.</v>
          </cell>
          <cell r="C5035">
            <v>40000000</v>
          </cell>
          <cell r="D5035">
            <v>399994510.16000003</v>
          </cell>
          <cell r="E5035">
            <v>182465735.19999999</v>
          </cell>
          <cell r="F5035">
            <v>257528774.96000001</v>
          </cell>
        </row>
        <row r="5036">
          <cell r="A5036">
            <v>8120110209</v>
          </cell>
          <cell r="B5036" t="str">
            <v>RECAUDADORES DE COBR</v>
          </cell>
          <cell r="C5036">
            <v>26335000</v>
          </cell>
          <cell r="D5036">
            <v>0</v>
          </cell>
          <cell r="E5036">
            <v>0</v>
          </cell>
          <cell r="F5036">
            <v>26335000</v>
          </cell>
        </row>
        <row r="5037">
          <cell r="A5037">
            <v>81201105</v>
          </cell>
          <cell r="B5037" t="str">
            <v>DOCUMENTOS DESCONTAD</v>
          </cell>
          <cell r="C5037">
            <v>2412298287.6100001</v>
          </cell>
          <cell r="D5037">
            <v>15744998402.08</v>
          </cell>
          <cell r="E5037">
            <v>15411311358.620001</v>
          </cell>
          <cell r="F5037">
            <v>2745985331.0700002</v>
          </cell>
        </row>
        <row r="5038">
          <cell r="A5038">
            <v>8120110501</v>
          </cell>
          <cell r="B5038" t="str">
            <v>EFECTOS DESCONT. P/C</v>
          </cell>
          <cell r="C5038">
            <v>0</v>
          </cell>
          <cell r="D5038">
            <v>11867260861</v>
          </cell>
          <cell r="E5038">
            <v>11867260861</v>
          </cell>
          <cell r="F5038">
            <v>0</v>
          </cell>
        </row>
        <row r="5039">
          <cell r="A5039">
            <v>8120110503</v>
          </cell>
          <cell r="B5039" t="str">
            <v>DESCUENT.COMERC.CARA</v>
          </cell>
          <cell r="C5039">
            <v>1907342136.45</v>
          </cell>
          <cell r="D5039">
            <v>3387195925.4899998</v>
          </cell>
          <cell r="E5039">
            <v>2994331435.7199998</v>
          </cell>
          <cell r="F5039">
            <v>2300206626.2199998</v>
          </cell>
        </row>
        <row r="5040">
          <cell r="A5040">
            <v>8120110505</v>
          </cell>
          <cell r="B5040" t="str">
            <v>DESCUENT.COMERC.INTE</v>
          </cell>
          <cell r="C5040">
            <v>504956151.16000003</v>
          </cell>
          <cell r="D5040">
            <v>490541615.58999997</v>
          </cell>
          <cell r="E5040">
            <v>549719061.89999998</v>
          </cell>
          <cell r="F5040">
            <v>445778704.85000002</v>
          </cell>
        </row>
        <row r="5041">
          <cell r="A5041">
            <v>81201109</v>
          </cell>
          <cell r="B5041" t="str">
            <v>REMESAS FACTORING</v>
          </cell>
          <cell r="C5041">
            <v>9832888769.1100006</v>
          </cell>
          <cell r="D5041">
            <v>24683793042.419998</v>
          </cell>
          <cell r="E5041">
            <v>19583850249.91</v>
          </cell>
          <cell r="F5041">
            <v>14932831561.620001</v>
          </cell>
        </row>
        <row r="5042">
          <cell r="A5042">
            <v>8120110901</v>
          </cell>
          <cell r="B5042" t="str">
            <v>REMESAS RECIBIDAS FA</v>
          </cell>
          <cell r="C5042">
            <v>1328490280.8399999</v>
          </cell>
          <cell r="D5042">
            <v>13268151872.370001</v>
          </cell>
          <cell r="E5042">
            <v>12559721803.799999</v>
          </cell>
          <cell r="F5042">
            <v>2036920349.4100001</v>
          </cell>
        </row>
        <row r="5043">
          <cell r="A5043">
            <v>8120110902</v>
          </cell>
          <cell r="B5043" t="str">
            <v>REMESAS ACEPTADAS FA</v>
          </cell>
          <cell r="C5043">
            <v>8504398488.2700005</v>
          </cell>
          <cell r="D5043">
            <v>11415641170.049999</v>
          </cell>
          <cell r="E5043">
            <v>7024128446.1099997</v>
          </cell>
          <cell r="F5043">
            <v>12895911212.209999</v>
          </cell>
        </row>
        <row r="5044">
          <cell r="A5044">
            <v>812012</v>
          </cell>
          <cell r="B5044" t="str">
            <v>COBRANZAS RECIBIDAS</v>
          </cell>
          <cell r="C5044">
            <v>56392428607.839996</v>
          </cell>
          <cell r="D5044">
            <v>396676890669.46997</v>
          </cell>
          <cell r="E5044">
            <v>387180614253.44</v>
          </cell>
          <cell r="F5044">
            <v>65888705023.870003</v>
          </cell>
        </row>
        <row r="5045">
          <cell r="A5045">
            <v>81201201</v>
          </cell>
          <cell r="B5045" t="str">
            <v>COBRANZ.REC.CLIENTE</v>
          </cell>
          <cell r="C5045">
            <v>55389784722.550003</v>
          </cell>
          <cell r="D5045">
            <v>396622846391.75</v>
          </cell>
          <cell r="E5045">
            <v>387140179122.92999</v>
          </cell>
          <cell r="F5045">
            <v>64872451991.370003</v>
          </cell>
        </row>
        <row r="5046">
          <cell r="A5046">
            <v>8120120101</v>
          </cell>
          <cell r="B5046" t="str">
            <v>LETRAS AL COBRO</v>
          </cell>
          <cell r="C5046">
            <v>26789073658.07</v>
          </cell>
          <cell r="D5046">
            <v>380379285965.65997</v>
          </cell>
          <cell r="E5046">
            <v>381638105434.77002</v>
          </cell>
          <cell r="F5046">
            <v>25530254188.959999</v>
          </cell>
        </row>
        <row r="5047">
          <cell r="A5047">
            <v>8120120104</v>
          </cell>
          <cell r="B5047" t="str">
            <v>RECAUDAD.COBRANZ.IMP</v>
          </cell>
          <cell r="C5047">
            <v>19814182391.810001</v>
          </cell>
          <cell r="D5047">
            <v>0</v>
          </cell>
          <cell r="E5047">
            <v>517857248.16000003</v>
          </cell>
          <cell r="F5047">
            <v>19296325143.650002</v>
          </cell>
        </row>
        <row r="5048">
          <cell r="A5048">
            <v>8120120105</v>
          </cell>
          <cell r="B5048" t="str">
            <v>RECAUDAD.COBRANZ.EXP</v>
          </cell>
          <cell r="C5048">
            <v>368916127.77999997</v>
          </cell>
          <cell r="D5048">
            <v>0</v>
          </cell>
          <cell r="E5048">
            <v>1620642.24</v>
          </cell>
          <cell r="F5048">
            <v>367295485.54000002</v>
          </cell>
        </row>
        <row r="5049">
          <cell r="A5049">
            <v>8120120109</v>
          </cell>
          <cell r="B5049" t="str">
            <v>CHEQUES AL COBRO ME.</v>
          </cell>
          <cell r="C5049">
            <v>65433880.990000002</v>
          </cell>
          <cell r="D5049">
            <v>409264839.55000001</v>
          </cell>
          <cell r="E5049">
            <v>252157051.58000001</v>
          </cell>
          <cell r="F5049">
            <v>222541668.96000001</v>
          </cell>
        </row>
        <row r="5050">
          <cell r="A5050">
            <v>8120120110</v>
          </cell>
          <cell r="B5050" t="str">
            <v>LETRAS AL COBRO COM.</v>
          </cell>
          <cell r="C5050">
            <v>3913905784.3099999</v>
          </cell>
          <cell r="D5050">
            <v>5284408655.2299995</v>
          </cell>
          <cell r="E5050">
            <v>1751486578.1199999</v>
          </cell>
          <cell r="F5050">
            <v>7446827861.4200001</v>
          </cell>
        </row>
        <row r="5051">
          <cell r="A5051">
            <v>8120120111</v>
          </cell>
          <cell r="B5051" t="str">
            <v>RECAUDAD.COBRANZ.IMP</v>
          </cell>
          <cell r="C5051">
            <v>4438272879.5900002</v>
          </cell>
          <cell r="D5051">
            <v>10526080995.309999</v>
          </cell>
          <cell r="E5051">
            <v>2978952168.0599999</v>
          </cell>
          <cell r="F5051">
            <v>11985401706.84</v>
          </cell>
        </row>
        <row r="5052">
          <cell r="A5052">
            <v>8120120112</v>
          </cell>
          <cell r="B5052" t="str">
            <v>RECAUDAD.COBRANZ.EXP</v>
          </cell>
          <cell r="C5052">
            <v>0</v>
          </cell>
          <cell r="D5052">
            <v>23805936</v>
          </cell>
          <cell r="E5052">
            <v>0</v>
          </cell>
          <cell r="F5052">
            <v>23805936</v>
          </cell>
        </row>
        <row r="5053">
          <cell r="A5053">
            <v>81201202</v>
          </cell>
          <cell r="B5053" t="str">
            <v>COBRANZ.RECIB.M.E.D/</v>
          </cell>
          <cell r="C5053">
            <v>1002643885.29</v>
          </cell>
          <cell r="D5053">
            <v>54044277.719999999</v>
          </cell>
          <cell r="E5053">
            <v>40435130.509999998</v>
          </cell>
          <cell r="F5053">
            <v>1016253032.5</v>
          </cell>
        </row>
        <row r="5054">
          <cell r="A5054">
            <v>8120120204</v>
          </cell>
          <cell r="B5054" t="str">
            <v>RECAUDAD.COBRANZAS.</v>
          </cell>
          <cell r="C5054">
            <v>1002643885.29</v>
          </cell>
          <cell r="D5054">
            <v>54044277.719999999</v>
          </cell>
          <cell r="E5054">
            <v>40435130.509999998</v>
          </cell>
          <cell r="F5054">
            <v>1016253032.5</v>
          </cell>
        </row>
        <row r="5055">
          <cell r="A5055">
            <v>813</v>
          </cell>
          <cell r="B5055" t="str">
            <v>GARANTIAS RECIBIDAS.</v>
          </cell>
          <cell r="C5055">
            <v>4000510119206.2998</v>
          </cell>
          <cell r="D5055">
            <v>212202922963.38</v>
          </cell>
          <cell r="E5055">
            <v>12814025.789999999</v>
          </cell>
          <cell r="F5055">
            <v>4212700228143.8901</v>
          </cell>
        </row>
        <row r="5056">
          <cell r="A5056">
            <v>81301</v>
          </cell>
          <cell r="B5056" t="str">
            <v>GARANTIAS D/INSTITUC</v>
          </cell>
          <cell r="C5056">
            <v>352236465424.98999</v>
          </cell>
          <cell r="D5056">
            <v>12881268340.700001</v>
          </cell>
          <cell r="E5056">
            <v>25.63</v>
          </cell>
          <cell r="F5056">
            <v>365117733740.06</v>
          </cell>
        </row>
        <row r="5057">
          <cell r="A5057">
            <v>813011</v>
          </cell>
          <cell r="B5057" t="str">
            <v>GARANTIA D/INSTITUCI</v>
          </cell>
          <cell r="C5057">
            <v>352236465424.98999</v>
          </cell>
          <cell r="D5057">
            <v>12881268340.700001</v>
          </cell>
          <cell r="E5057">
            <v>25.63</v>
          </cell>
          <cell r="F5057">
            <v>365117733740.06</v>
          </cell>
        </row>
        <row r="5058">
          <cell r="A5058">
            <v>81301101</v>
          </cell>
          <cell r="B5058" t="str">
            <v>GTIA. DE INSTITUCION</v>
          </cell>
          <cell r="C5058">
            <v>352236465424.98999</v>
          </cell>
          <cell r="D5058">
            <v>12881268340.700001</v>
          </cell>
          <cell r="E5058">
            <v>25.63</v>
          </cell>
          <cell r="F5058">
            <v>365117733740.06</v>
          </cell>
        </row>
        <row r="5059">
          <cell r="A5059">
            <v>8130110102</v>
          </cell>
          <cell r="B5059" t="str">
            <v>GARANTIA D/INST.FIN.</v>
          </cell>
          <cell r="C5059">
            <v>165022596021.38</v>
          </cell>
          <cell r="D5059">
            <v>9124832554.1800003</v>
          </cell>
          <cell r="E5059">
            <v>16.48</v>
          </cell>
          <cell r="F5059">
            <v>174147428559.07999</v>
          </cell>
        </row>
        <row r="5060">
          <cell r="A5060">
            <v>8130110103</v>
          </cell>
          <cell r="B5060" t="str">
            <v>GARANTIA INST.FIN.ST</v>
          </cell>
          <cell r="C5060">
            <v>187213869403.60999</v>
          </cell>
          <cell r="D5060">
            <v>3756435786.52</v>
          </cell>
          <cell r="E5060">
            <v>9.15</v>
          </cell>
          <cell r="F5060">
            <v>190970305180.98001</v>
          </cell>
        </row>
        <row r="5061">
          <cell r="A5061">
            <v>81302</v>
          </cell>
          <cell r="B5061" t="str">
            <v>GARANTIA DE TITULOS</v>
          </cell>
          <cell r="C5061">
            <v>397329125018.78998</v>
          </cell>
          <cell r="D5061">
            <v>27023905774.09</v>
          </cell>
          <cell r="E5061">
            <v>6814000.0300000003</v>
          </cell>
          <cell r="F5061">
            <v>424346216792.84998</v>
          </cell>
        </row>
        <row r="5062">
          <cell r="A5062">
            <v>813021</v>
          </cell>
          <cell r="B5062" t="str">
            <v>GARANTIA DE TITULOS</v>
          </cell>
          <cell r="C5062">
            <v>397329125018.78998</v>
          </cell>
          <cell r="D5062">
            <v>27023905774.09</v>
          </cell>
          <cell r="E5062">
            <v>6814000.0300000003</v>
          </cell>
          <cell r="F5062">
            <v>424346216792.84998</v>
          </cell>
        </row>
        <row r="5063">
          <cell r="A5063">
            <v>81302101</v>
          </cell>
          <cell r="B5063" t="str">
            <v>POR OPERACIONES ORDI</v>
          </cell>
          <cell r="C5063">
            <v>397329125018.78998</v>
          </cell>
          <cell r="D5063">
            <v>27023905774.09</v>
          </cell>
          <cell r="E5063">
            <v>6814000.0300000003</v>
          </cell>
          <cell r="F5063">
            <v>424346216792.84998</v>
          </cell>
        </row>
        <row r="5064">
          <cell r="A5064">
            <v>8130210116</v>
          </cell>
          <cell r="B5064" t="str">
            <v>GARANT.TITUL.VALOR.D</v>
          </cell>
          <cell r="C5064">
            <v>397329125018.78998</v>
          </cell>
          <cell r="D5064">
            <v>27023905774.09</v>
          </cell>
          <cell r="E5064">
            <v>6814000.0300000003</v>
          </cell>
          <cell r="F5064">
            <v>424346216792.84998</v>
          </cell>
        </row>
        <row r="5065">
          <cell r="A5065">
            <v>813021011601</v>
          </cell>
          <cell r="B5065" t="str">
            <v>GARANT.TITUL.VALOR.D</v>
          </cell>
          <cell r="C5065">
            <v>295220018722.15997</v>
          </cell>
          <cell r="D5065">
            <v>15596452393.15</v>
          </cell>
          <cell r="E5065">
            <v>6814000.0199999996</v>
          </cell>
          <cell r="F5065">
            <v>310809657115.28998</v>
          </cell>
        </row>
        <row r="5066">
          <cell r="A5066">
            <v>81302101160101</v>
          </cell>
          <cell r="B5066" t="str">
            <v>GIROS</v>
          </cell>
          <cell r="C5066">
            <v>114977701</v>
          </cell>
          <cell r="D5066">
            <v>0</v>
          </cell>
          <cell r="E5066">
            <v>0</v>
          </cell>
          <cell r="F5066">
            <v>114977701</v>
          </cell>
        </row>
        <row r="5067">
          <cell r="A5067">
            <v>81302101160102</v>
          </cell>
          <cell r="B5067" t="str">
            <v>D.P.F.</v>
          </cell>
          <cell r="C5067">
            <v>1357864623.46</v>
          </cell>
          <cell r="D5067">
            <v>43069438</v>
          </cell>
          <cell r="E5067">
            <v>0</v>
          </cell>
          <cell r="F5067">
            <v>1400934061.46</v>
          </cell>
        </row>
        <row r="5068">
          <cell r="A5068">
            <v>81302101160106</v>
          </cell>
          <cell r="B5068" t="str">
            <v>RENTAZO</v>
          </cell>
          <cell r="C5068">
            <v>15250000</v>
          </cell>
          <cell r="D5068">
            <v>-2000000</v>
          </cell>
          <cell r="E5068">
            <v>0</v>
          </cell>
          <cell r="F5068">
            <v>13250000</v>
          </cell>
        </row>
        <row r="5069">
          <cell r="A5069">
            <v>81302101160107</v>
          </cell>
          <cell r="B5069" t="str">
            <v>GTIA.VALORES REC.OPE</v>
          </cell>
          <cell r="C5069">
            <v>2882016543.73</v>
          </cell>
          <cell r="D5069">
            <v>0</v>
          </cell>
          <cell r="E5069">
            <v>0</v>
          </cell>
          <cell r="F5069">
            <v>2882016543.73</v>
          </cell>
        </row>
        <row r="5070">
          <cell r="A5070">
            <v>81302101160108</v>
          </cell>
          <cell r="B5070" t="str">
            <v>GTIA.VALORES REC.OPE</v>
          </cell>
          <cell r="C5070">
            <v>20000000</v>
          </cell>
          <cell r="D5070">
            <v>0</v>
          </cell>
          <cell r="E5070">
            <v>0</v>
          </cell>
          <cell r="F5070">
            <v>20000000</v>
          </cell>
        </row>
        <row r="5071">
          <cell r="A5071">
            <v>81302101160112</v>
          </cell>
          <cell r="B5071" t="str">
            <v>VEHICULO UTILIZADA</v>
          </cell>
          <cell r="C5071">
            <v>286785710562.20001</v>
          </cell>
          <cell r="D5071">
            <v>11545437666.52</v>
          </cell>
          <cell r="E5071">
            <v>6814000</v>
          </cell>
          <cell r="F5071">
            <v>298324334228.71997</v>
          </cell>
        </row>
        <row r="5072">
          <cell r="A5072">
            <v>81302101160113</v>
          </cell>
          <cell r="B5072" t="str">
            <v>GTIA.VALORES D.P.F.S</v>
          </cell>
          <cell r="C5072">
            <v>4044199291.77</v>
          </cell>
          <cell r="D5072">
            <v>4009945288.6300001</v>
          </cell>
          <cell r="E5072">
            <v>0.02</v>
          </cell>
          <cell r="F5072">
            <v>8054144580.3800001</v>
          </cell>
        </row>
        <row r="5073">
          <cell r="A5073">
            <v>813021011602</v>
          </cell>
          <cell r="B5073" t="str">
            <v>GARANT.TITUL.VALOR.D</v>
          </cell>
          <cell r="C5073">
            <v>102109106296.63</v>
          </cell>
          <cell r="D5073">
            <v>11427453380.940001</v>
          </cell>
          <cell r="E5073">
            <v>0.01</v>
          </cell>
          <cell r="F5073">
            <v>113536559677.56</v>
          </cell>
        </row>
        <row r="5074">
          <cell r="A5074">
            <v>81302101160201</v>
          </cell>
          <cell r="B5074" t="str">
            <v>GIROS</v>
          </cell>
          <cell r="C5074">
            <v>14815379874.610001</v>
          </cell>
          <cell r="D5074">
            <v>0</v>
          </cell>
          <cell r="E5074">
            <v>0</v>
          </cell>
          <cell r="F5074">
            <v>14815379874.610001</v>
          </cell>
        </row>
        <row r="5075">
          <cell r="A5075">
            <v>81302101160202</v>
          </cell>
          <cell r="B5075" t="str">
            <v>D.P.F.</v>
          </cell>
          <cell r="C5075">
            <v>48412006136.099998</v>
          </cell>
          <cell r="D5075">
            <v>22469446308.98</v>
          </cell>
          <cell r="E5075">
            <v>0</v>
          </cell>
          <cell r="F5075">
            <v>70881452445.080002</v>
          </cell>
        </row>
        <row r="5076">
          <cell r="A5076">
            <v>81302101160204</v>
          </cell>
          <cell r="B5076" t="str">
            <v>PARTICIPACIONES</v>
          </cell>
          <cell r="C5076">
            <v>2034660846.71</v>
          </cell>
          <cell r="D5076">
            <v>0</v>
          </cell>
          <cell r="E5076">
            <v>0</v>
          </cell>
          <cell r="F5076">
            <v>2034660846.71</v>
          </cell>
        </row>
        <row r="5077">
          <cell r="A5077">
            <v>81302101160206</v>
          </cell>
          <cell r="B5077" t="str">
            <v>RENTAZO</v>
          </cell>
          <cell r="C5077">
            <v>4639032010.8500004</v>
          </cell>
          <cell r="D5077">
            <v>19272921.149999999</v>
          </cell>
          <cell r="E5077">
            <v>0</v>
          </cell>
          <cell r="F5077">
            <v>4658304932</v>
          </cell>
        </row>
        <row r="5078">
          <cell r="A5078">
            <v>81302101160207</v>
          </cell>
          <cell r="B5078" t="str">
            <v>GTIA.VAL.REC.OPER.OR</v>
          </cell>
          <cell r="C5078">
            <v>6615312856.2700005</v>
          </cell>
          <cell r="D5078">
            <v>0</v>
          </cell>
          <cell r="E5078">
            <v>0</v>
          </cell>
          <cell r="F5078">
            <v>6615312856.2700005</v>
          </cell>
        </row>
        <row r="5079">
          <cell r="A5079">
            <v>81302101160208</v>
          </cell>
          <cell r="B5079" t="str">
            <v>GTIA.VAL.REC.OPER.AG</v>
          </cell>
          <cell r="C5079">
            <v>32214095.190000001</v>
          </cell>
          <cell r="D5079">
            <v>0</v>
          </cell>
          <cell r="E5079">
            <v>0</v>
          </cell>
          <cell r="F5079">
            <v>32214095.190000001</v>
          </cell>
        </row>
        <row r="5080">
          <cell r="A5080">
            <v>81302101160213</v>
          </cell>
          <cell r="B5080" t="str">
            <v>GTIA.VALORES D.P.F.S</v>
          </cell>
          <cell r="C5080">
            <v>25560500476.900002</v>
          </cell>
          <cell r="D5080">
            <v>-11061265849.190001</v>
          </cell>
          <cell r="E5080">
            <v>0.01</v>
          </cell>
          <cell r="F5080">
            <v>14499234627.700001</v>
          </cell>
        </row>
        <row r="5081">
          <cell r="A5081">
            <v>81304</v>
          </cell>
          <cell r="B5081" t="str">
            <v>GARANTIAS HIPOTECARI</v>
          </cell>
          <cell r="C5081">
            <v>847080686050.64001</v>
          </cell>
          <cell r="D5081">
            <v>41629125573.449997</v>
          </cell>
          <cell r="E5081">
            <v>0</v>
          </cell>
          <cell r="F5081">
            <v>888709811624.08997</v>
          </cell>
        </row>
        <row r="5082">
          <cell r="A5082">
            <v>813041</v>
          </cell>
          <cell r="B5082" t="str">
            <v>GARANTIAS HIPOTECARI</v>
          </cell>
          <cell r="C5082">
            <v>847080686050.64001</v>
          </cell>
          <cell r="D5082">
            <v>41629125573.449997</v>
          </cell>
          <cell r="E5082">
            <v>0</v>
          </cell>
          <cell r="F5082">
            <v>888709811624.08997</v>
          </cell>
        </row>
        <row r="5083">
          <cell r="A5083">
            <v>81304101</v>
          </cell>
          <cell r="B5083" t="str">
            <v>GARANTIAS MOBILIARIA</v>
          </cell>
          <cell r="C5083">
            <v>86467440216.080002</v>
          </cell>
          <cell r="D5083">
            <v>6199922560</v>
          </cell>
          <cell r="E5083">
            <v>0</v>
          </cell>
          <cell r="F5083">
            <v>92667362776.080002</v>
          </cell>
        </row>
        <row r="5084">
          <cell r="A5084">
            <v>8130410101</v>
          </cell>
          <cell r="B5084" t="str">
            <v>GARANTIA HIPOTEC. MO</v>
          </cell>
          <cell r="C5084">
            <v>20902005872.130001</v>
          </cell>
          <cell r="D5084">
            <v>3254621241.5999999</v>
          </cell>
          <cell r="E5084">
            <v>0</v>
          </cell>
          <cell r="F5084">
            <v>24156627113.73</v>
          </cell>
        </row>
        <row r="5085">
          <cell r="A5085">
            <v>8130410102</v>
          </cell>
          <cell r="B5085" t="str">
            <v>GARANTIA HIPOTEC.MOB</v>
          </cell>
          <cell r="C5085">
            <v>65565434343.949997</v>
          </cell>
          <cell r="D5085">
            <v>2945301318.4000001</v>
          </cell>
          <cell r="E5085">
            <v>0</v>
          </cell>
          <cell r="F5085">
            <v>68510735662.349998</v>
          </cell>
        </row>
        <row r="5086">
          <cell r="A5086">
            <v>81304102</v>
          </cell>
          <cell r="B5086" t="str">
            <v>GARANTIAS INMOBILIAR</v>
          </cell>
          <cell r="C5086">
            <v>760613245834.56006</v>
          </cell>
          <cell r="D5086">
            <v>35429203013.449997</v>
          </cell>
          <cell r="E5086">
            <v>0</v>
          </cell>
          <cell r="F5086">
            <v>796042448848.01001</v>
          </cell>
        </row>
        <row r="5087">
          <cell r="A5087">
            <v>8130410203</v>
          </cell>
          <cell r="B5087" t="str">
            <v>GARANTIA HIPOTEC.INM</v>
          </cell>
          <cell r="C5087">
            <v>259566442487.13</v>
          </cell>
          <cell r="D5087">
            <v>16022415879.450001</v>
          </cell>
          <cell r="E5087">
            <v>0</v>
          </cell>
          <cell r="F5087">
            <v>275588858366.58002</v>
          </cell>
        </row>
        <row r="5088">
          <cell r="A5088">
            <v>8130410204</v>
          </cell>
          <cell r="B5088" t="str">
            <v>FONCREI MEDIANO PLAZ</v>
          </cell>
          <cell r="C5088">
            <v>2489057284.5300002</v>
          </cell>
          <cell r="D5088">
            <v>0</v>
          </cell>
          <cell r="E5088">
            <v>0</v>
          </cell>
          <cell r="F5088">
            <v>2489057284.5300002</v>
          </cell>
        </row>
        <row r="5089">
          <cell r="A5089">
            <v>8130410205</v>
          </cell>
          <cell r="B5089" t="str">
            <v>GTIA.HIPOTEC.INMOBIL</v>
          </cell>
          <cell r="C5089">
            <v>498557746062.90002</v>
          </cell>
          <cell r="D5089">
            <v>19406787134</v>
          </cell>
          <cell r="E5089">
            <v>0</v>
          </cell>
          <cell r="F5089">
            <v>517964533196.90002</v>
          </cell>
        </row>
        <row r="5090">
          <cell r="A5090">
            <v>81305</v>
          </cell>
          <cell r="B5090" t="str">
            <v>GARANTIAS PRENDARIAS</v>
          </cell>
          <cell r="C5090">
            <v>397306904054.78003</v>
          </cell>
          <cell r="D5090">
            <v>-7673288816.8999996</v>
          </cell>
          <cell r="E5090">
            <v>0.11</v>
          </cell>
          <cell r="F5090">
            <v>389633615237.77002</v>
          </cell>
        </row>
        <row r="5091">
          <cell r="A5091">
            <v>813051</v>
          </cell>
          <cell r="B5091" t="str">
            <v>GARANTIAS PRENDARIAS</v>
          </cell>
          <cell r="C5091">
            <v>397306904054.78003</v>
          </cell>
          <cell r="D5091">
            <v>-7673288816.8999996</v>
          </cell>
          <cell r="E5091">
            <v>0.11</v>
          </cell>
          <cell r="F5091">
            <v>389633615237.77002</v>
          </cell>
        </row>
        <row r="5092">
          <cell r="A5092">
            <v>81305101</v>
          </cell>
          <cell r="B5092" t="str">
            <v>POR OPERAC.ORDINARIA</v>
          </cell>
          <cell r="C5092">
            <v>397277971114.78003</v>
          </cell>
          <cell r="D5092">
            <v>-7673288816.8999996</v>
          </cell>
          <cell r="E5092">
            <v>0.11</v>
          </cell>
          <cell r="F5092">
            <v>389604682297.77002</v>
          </cell>
        </row>
        <row r="5093">
          <cell r="A5093">
            <v>8130510106</v>
          </cell>
          <cell r="B5093" t="str">
            <v>GTIA.PRENDARIA CON D</v>
          </cell>
          <cell r="C5093">
            <v>397277971114.78003</v>
          </cell>
          <cell r="D5093">
            <v>-7673288816.8999996</v>
          </cell>
          <cell r="E5093">
            <v>0.11</v>
          </cell>
          <cell r="F5093">
            <v>389604682297.77002</v>
          </cell>
        </row>
        <row r="5094">
          <cell r="A5094">
            <v>813051010601</v>
          </cell>
          <cell r="B5094" t="str">
            <v>GARANTI PRENDARIA CO</v>
          </cell>
          <cell r="C5094">
            <v>102047753372.31</v>
          </cell>
          <cell r="D5094">
            <v>-40919322345.57</v>
          </cell>
          <cell r="E5094">
            <v>0.05</v>
          </cell>
          <cell r="F5094">
            <v>61128431026.690002</v>
          </cell>
        </row>
        <row r="5095">
          <cell r="A5095">
            <v>813051010602</v>
          </cell>
          <cell r="B5095" t="str">
            <v>GTIA.PRENDARIA CON D</v>
          </cell>
          <cell r="C5095">
            <v>295230217742.46997</v>
          </cell>
          <cell r="D5095">
            <v>33246033528.669998</v>
          </cell>
          <cell r="E5095">
            <v>0.06</v>
          </cell>
          <cell r="F5095">
            <v>328476251271.08002</v>
          </cell>
        </row>
        <row r="5096">
          <cell r="A5096">
            <v>81305199</v>
          </cell>
          <cell r="B5096" t="str">
            <v>OTROS</v>
          </cell>
          <cell r="C5096">
            <v>28932940</v>
          </cell>
          <cell r="D5096">
            <v>0</v>
          </cell>
          <cell r="E5096">
            <v>0</v>
          </cell>
          <cell r="F5096">
            <v>28932940</v>
          </cell>
        </row>
        <row r="5097">
          <cell r="A5097">
            <v>81307</v>
          </cell>
          <cell r="B5097" t="str">
            <v>DOCUMENTOS MERCANTIL</v>
          </cell>
          <cell r="C5097">
            <v>368085818957.38</v>
          </cell>
          <cell r="D5097">
            <v>39208206566.699997</v>
          </cell>
          <cell r="E5097">
            <v>0</v>
          </cell>
          <cell r="F5097">
            <v>407294025524.08002</v>
          </cell>
        </row>
        <row r="5098">
          <cell r="A5098">
            <v>813071</v>
          </cell>
          <cell r="B5098" t="str">
            <v>DOCUMENTOS MERCANTIL</v>
          </cell>
          <cell r="C5098">
            <v>368085818957.38</v>
          </cell>
          <cell r="D5098">
            <v>39208206566.699997</v>
          </cell>
          <cell r="E5098">
            <v>0</v>
          </cell>
          <cell r="F5098">
            <v>407294025524.08002</v>
          </cell>
        </row>
        <row r="5099">
          <cell r="A5099">
            <v>81307101</v>
          </cell>
          <cell r="B5099" t="str">
            <v>DOCUMENTOS MERCANTIL</v>
          </cell>
          <cell r="C5099">
            <v>368085818957.38</v>
          </cell>
          <cell r="D5099">
            <v>39208206566.699997</v>
          </cell>
          <cell r="E5099">
            <v>0</v>
          </cell>
          <cell r="F5099">
            <v>407294025524.08002</v>
          </cell>
        </row>
        <row r="5100">
          <cell r="A5100">
            <v>8130710101</v>
          </cell>
          <cell r="B5100" t="str">
            <v>DOCUMENTOS MERCANTIL</v>
          </cell>
          <cell r="C5100">
            <v>52123601704.669998</v>
          </cell>
          <cell r="D5100">
            <v>12334814474.719999</v>
          </cell>
          <cell r="E5100">
            <v>0</v>
          </cell>
          <cell r="F5100">
            <v>64458416179.389999</v>
          </cell>
        </row>
        <row r="5101">
          <cell r="A5101">
            <v>8130710102</v>
          </cell>
          <cell r="B5101" t="str">
            <v>DOCUMENTOS MERCANTIL</v>
          </cell>
          <cell r="C5101">
            <v>315962217252.71002</v>
          </cell>
          <cell r="D5101">
            <v>26873392091.98</v>
          </cell>
          <cell r="E5101">
            <v>0</v>
          </cell>
          <cell r="F5101">
            <v>342835609344.69</v>
          </cell>
        </row>
        <row r="5102">
          <cell r="A5102">
            <v>81308</v>
          </cell>
          <cell r="B5102" t="str">
            <v>GARANTIA DE PRENDA S</v>
          </cell>
          <cell r="C5102">
            <v>8338405620</v>
          </cell>
          <cell r="D5102">
            <v>0</v>
          </cell>
          <cell r="E5102">
            <v>0</v>
          </cell>
          <cell r="F5102">
            <v>8338405620</v>
          </cell>
        </row>
        <row r="5103">
          <cell r="A5103">
            <v>813081</v>
          </cell>
          <cell r="B5103" t="str">
            <v>GARANTIA DE PRENDA S</v>
          </cell>
          <cell r="C5103">
            <v>8338405620</v>
          </cell>
          <cell r="D5103">
            <v>0</v>
          </cell>
          <cell r="E5103">
            <v>0</v>
          </cell>
          <cell r="F5103">
            <v>8338405620</v>
          </cell>
        </row>
        <row r="5104">
          <cell r="A5104">
            <v>81308101</v>
          </cell>
          <cell r="B5104" t="str">
            <v>GARANTIA DE PRENDA S</v>
          </cell>
          <cell r="C5104">
            <v>8338405620</v>
          </cell>
          <cell r="D5104">
            <v>0</v>
          </cell>
          <cell r="E5104">
            <v>0</v>
          </cell>
          <cell r="F5104">
            <v>8338405620</v>
          </cell>
        </row>
        <row r="5105">
          <cell r="A5105">
            <v>8130810101</v>
          </cell>
          <cell r="B5105" t="str">
            <v>GARANTI PRENDARIA SI</v>
          </cell>
          <cell r="C5105">
            <v>1963995300</v>
          </cell>
          <cell r="D5105">
            <v>0</v>
          </cell>
          <cell r="E5105">
            <v>0</v>
          </cell>
          <cell r="F5105">
            <v>1963995300</v>
          </cell>
        </row>
        <row r="5106">
          <cell r="A5106">
            <v>8130810102</v>
          </cell>
          <cell r="B5106" t="str">
            <v>GTIA.PRENDARIA SIN D</v>
          </cell>
          <cell r="C5106">
            <v>6374410320</v>
          </cell>
          <cell r="D5106">
            <v>0</v>
          </cell>
          <cell r="E5106">
            <v>0</v>
          </cell>
          <cell r="F5106">
            <v>6374410320</v>
          </cell>
        </row>
        <row r="5107">
          <cell r="A5107">
            <v>81309</v>
          </cell>
          <cell r="B5107" t="str">
            <v>GARANTIA FIDUCIARIA</v>
          </cell>
          <cell r="C5107">
            <v>2000000000</v>
          </cell>
          <cell r="D5107">
            <v>0</v>
          </cell>
          <cell r="E5107">
            <v>0</v>
          </cell>
          <cell r="F5107">
            <v>2000000000</v>
          </cell>
        </row>
        <row r="5108">
          <cell r="A5108">
            <v>813091</v>
          </cell>
          <cell r="B5108" t="str">
            <v>GARANTIA FIDUCIARIA</v>
          </cell>
          <cell r="C5108">
            <v>2000000000</v>
          </cell>
          <cell r="D5108">
            <v>0</v>
          </cell>
          <cell r="E5108">
            <v>0</v>
          </cell>
          <cell r="F5108">
            <v>2000000000</v>
          </cell>
        </row>
        <row r="5109">
          <cell r="A5109">
            <v>81309101</v>
          </cell>
          <cell r="B5109" t="str">
            <v>GARANTIA FIDUCIARIA</v>
          </cell>
          <cell r="C5109">
            <v>2000000000</v>
          </cell>
          <cell r="D5109">
            <v>0</v>
          </cell>
          <cell r="E5109">
            <v>0</v>
          </cell>
          <cell r="F5109">
            <v>2000000000</v>
          </cell>
        </row>
        <row r="5110">
          <cell r="A5110">
            <v>8130910102</v>
          </cell>
          <cell r="B5110" t="str">
            <v>GARANTIA FIDUCIARIA</v>
          </cell>
          <cell r="C5110">
            <v>2000000000</v>
          </cell>
          <cell r="D5110">
            <v>0</v>
          </cell>
          <cell r="E5110">
            <v>0</v>
          </cell>
          <cell r="F5110">
            <v>2000000000</v>
          </cell>
        </row>
        <row r="5111">
          <cell r="A5111">
            <v>81310</v>
          </cell>
          <cell r="B5111" t="str">
            <v>AVAL</v>
          </cell>
          <cell r="C5111">
            <v>1628132714079.72</v>
          </cell>
          <cell r="D5111">
            <v>99133705525.339996</v>
          </cell>
          <cell r="E5111">
            <v>6000000.0199999996</v>
          </cell>
          <cell r="F5111">
            <v>1727260419605.04</v>
          </cell>
        </row>
        <row r="5112">
          <cell r="A5112">
            <v>813101</v>
          </cell>
          <cell r="B5112" t="str">
            <v>AVAL MN</v>
          </cell>
          <cell r="C5112">
            <v>1628132714079.72</v>
          </cell>
          <cell r="D5112">
            <v>99133705525.339996</v>
          </cell>
          <cell r="E5112">
            <v>6000000.0199999996</v>
          </cell>
          <cell r="F5112">
            <v>1727260419605.04</v>
          </cell>
        </row>
        <row r="5113">
          <cell r="A5113">
            <v>81310101</v>
          </cell>
          <cell r="B5113" t="str">
            <v>AVAL MN</v>
          </cell>
          <cell r="C5113">
            <v>1614428819065.74</v>
          </cell>
          <cell r="D5113">
            <v>99133705525.339996</v>
          </cell>
          <cell r="E5113">
            <v>6000000.0199999996</v>
          </cell>
          <cell r="F5113">
            <v>1713556524591.0601</v>
          </cell>
        </row>
        <row r="5114">
          <cell r="A5114">
            <v>8131010101</v>
          </cell>
          <cell r="B5114" t="str">
            <v>AVALES UTILIZADAS</v>
          </cell>
          <cell r="C5114">
            <v>604945364878.45996</v>
          </cell>
          <cell r="D5114">
            <v>97850499534.169998</v>
          </cell>
          <cell r="E5114">
            <v>0.01</v>
          </cell>
          <cell r="F5114">
            <v>702795864412.62</v>
          </cell>
        </row>
        <row r="5115">
          <cell r="A5115">
            <v>8131010102</v>
          </cell>
          <cell r="B5115" t="str">
            <v>AVALES NO UTILIZADA</v>
          </cell>
          <cell r="C5115">
            <v>806286016697.71997</v>
          </cell>
          <cell r="D5115">
            <v>-28453197855.139999</v>
          </cell>
          <cell r="E5115">
            <v>0.01</v>
          </cell>
          <cell r="F5115">
            <v>777832818842.56995</v>
          </cell>
        </row>
        <row r="5116">
          <cell r="A5116">
            <v>8131010103</v>
          </cell>
          <cell r="B5116" t="str">
            <v>AVAL AL DORSO PAGARE</v>
          </cell>
          <cell r="C5116">
            <v>203197437489.56</v>
          </cell>
          <cell r="D5116">
            <v>29736403846.310001</v>
          </cell>
          <cell r="E5116">
            <v>6000000</v>
          </cell>
          <cell r="F5116">
            <v>232927841335.87</v>
          </cell>
        </row>
        <row r="5117">
          <cell r="A5117">
            <v>81310102</v>
          </cell>
          <cell r="B5117" t="str">
            <v>AVAL CREDITOS FONCRE</v>
          </cell>
          <cell r="C5117">
            <v>482910262</v>
          </cell>
          <cell r="D5117">
            <v>0</v>
          </cell>
          <cell r="E5117">
            <v>0</v>
          </cell>
          <cell r="F5117">
            <v>482910262</v>
          </cell>
        </row>
        <row r="5118">
          <cell r="A5118">
            <v>8131010201</v>
          </cell>
          <cell r="B5118" t="str">
            <v>POR CRED.OTOR.FONCRE</v>
          </cell>
          <cell r="C5118">
            <v>482910262</v>
          </cell>
          <cell r="D5118">
            <v>0</v>
          </cell>
          <cell r="E5118">
            <v>0</v>
          </cell>
          <cell r="F5118">
            <v>482910262</v>
          </cell>
        </row>
        <row r="5119">
          <cell r="A5119">
            <v>81310103</v>
          </cell>
          <cell r="B5119" t="str">
            <v>AVAL ARRENDAMIENTOS</v>
          </cell>
          <cell r="C5119">
            <v>13108984751.98</v>
          </cell>
          <cell r="D5119">
            <v>0</v>
          </cell>
          <cell r="E5119">
            <v>0</v>
          </cell>
          <cell r="F5119">
            <v>13108984751.98</v>
          </cell>
        </row>
        <row r="5120">
          <cell r="A5120">
            <v>8131010301</v>
          </cell>
          <cell r="B5120" t="str">
            <v>AVAL.ARREND.FINANC.U</v>
          </cell>
          <cell r="C5120">
            <v>4850835078.5299997</v>
          </cell>
          <cell r="D5120">
            <v>-806426515.36000001</v>
          </cell>
          <cell r="E5120">
            <v>0</v>
          </cell>
          <cell r="F5120">
            <v>4044408563.1700001</v>
          </cell>
        </row>
        <row r="5121">
          <cell r="A5121">
            <v>8131010302</v>
          </cell>
          <cell r="B5121" t="str">
            <v>AVAL.ARREND.FINANC.N</v>
          </cell>
          <cell r="C5121">
            <v>8258149673.4499998</v>
          </cell>
          <cell r="D5121">
            <v>806426515.36000001</v>
          </cell>
          <cell r="E5121">
            <v>0</v>
          </cell>
          <cell r="F5121">
            <v>9064576188.8099995</v>
          </cell>
        </row>
        <row r="5122">
          <cell r="A5122">
            <v>81310104</v>
          </cell>
          <cell r="B5122" t="str">
            <v>AVALES CARTAS DE REC</v>
          </cell>
          <cell r="C5122">
            <v>112000000</v>
          </cell>
          <cell r="D5122">
            <v>0</v>
          </cell>
          <cell r="E5122">
            <v>0</v>
          </cell>
          <cell r="F5122">
            <v>112000000</v>
          </cell>
        </row>
        <row r="5123">
          <cell r="A5123">
            <v>8131010401</v>
          </cell>
          <cell r="B5123" t="str">
            <v>AVALES CARTAS DE REC</v>
          </cell>
          <cell r="C5123">
            <v>112000000</v>
          </cell>
          <cell r="D5123">
            <v>0</v>
          </cell>
          <cell r="E5123">
            <v>0</v>
          </cell>
          <cell r="F5123">
            <v>112000000</v>
          </cell>
        </row>
        <row r="5124">
          <cell r="A5124">
            <v>814</v>
          </cell>
          <cell r="B5124" t="str">
            <v>CONSIGNACIONES RECIB</v>
          </cell>
          <cell r="C5124">
            <v>644700751.10000002</v>
          </cell>
          <cell r="D5124">
            <v>105377388.44</v>
          </cell>
          <cell r="E5124">
            <v>142131455.28999999</v>
          </cell>
          <cell r="F5124">
            <v>607946684.25</v>
          </cell>
        </row>
        <row r="5125">
          <cell r="A5125">
            <v>81401</v>
          </cell>
          <cell r="B5125" t="str">
            <v>CHEQUES DE VIAJERO</v>
          </cell>
          <cell r="C5125">
            <v>644700751.10000002</v>
          </cell>
          <cell r="D5125">
            <v>105377388.44</v>
          </cell>
          <cell r="E5125">
            <v>142131455.28999999</v>
          </cell>
          <cell r="F5125">
            <v>607946684.25</v>
          </cell>
        </row>
        <row r="5126">
          <cell r="A5126">
            <v>814012</v>
          </cell>
          <cell r="B5126" t="str">
            <v>CHEQUES DE VIAJERO</v>
          </cell>
          <cell r="C5126">
            <v>644700751.10000002</v>
          </cell>
          <cell r="D5126">
            <v>105377388.44</v>
          </cell>
          <cell r="E5126">
            <v>142131455.28999999</v>
          </cell>
          <cell r="F5126">
            <v>607946684.25</v>
          </cell>
        </row>
        <row r="5127">
          <cell r="A5127">
            <v>81401202</v>
          </cell>
          <cell r="B5127" t="str">
            <v>VENTAS TRAVEL CHEQ.</v>
          </cell>
          <cell r="C5127">
            <v>644700751.10000002</v>
          </cell>
          <cell r="D5127">
            <v>105377388.44</v>
          </cell>
          <cell r="E5127">
            <v>142131455.28999999</v>
          </cell>
          <cell r="F5127">
            <v>607946684.25</v>
          </cell>
        </row>
        <row r="5128">
          <cell r="A5128">
            <v>816</v>
          </cell>
          <cell r="B5128" t="str">
            <v>LINEAS D/CDTO.OBTENI</v>
          </cell>
          <cell r="C5128">
            <v>3377801155.5599999</v>
          </cell>
          <cell r="D5128">
            <v>0</v>
          </cell>
          <cell r="E5128">
            <v>0</v>
          </cell>
          <cell r="F5128">
            <v>3377801155.5599999</v>
          </cell>
        </row>
        <row r="5129">
          <cell r="A5129">
            <v>81601</v>
          </cell>
          <cell r="B5129" t="str">
            <v>LINEAS D/CDTO.OBTENI</v>
          </cell>
          <cell r="C5129">
            <v>3377801155.5599999</v>
          </cell>
          <cell r="D5129">
            <v>0</v>
          </cell>
          <cell r="E5129">
            <v>0</v>
          </cell>
          <cell r="F5129">
            <v>3377801155.5599999</v>
          </cell>
        </row>
        <row r="5130">
          <cell r="A5130">
            <v>816011</v>
          </cell>
          <cell r="B5130" t="str">
            <v>LINEAS D/CDTO.OBTENI</v>
          </cell>
          <cell r="C5130">
            <v>1462601155.5599999</v>
          </cell>
          <cell r="D5130">
            <v>0</v>
          </cell>
          <cell r="E5130">
            <v>0</v>
          </cell>
          <cell r="F5130">
            <v>1462601155.5599999</v>
          </cell>
        </row>
        <row r="5131">
          <cell r="A5131">
            <v>81601101</v>
          </cell>
          <cell r="B5131" t="str">
            <v>LINEAS D/CRED.OBTEN.</v>
          </cell>
          <cell r="C5131">
            <v>1462601155.5599999</v>
          </cell>
          <cell r="D5131">
            <v>0</v>
          </cell>
          <cell r="E5131">
            <v>0</v>
          </cell>
          <cell r="F5131">
            <v>1462601155.5599999</v>
          </cell>
        </row>
        <row r="5132">
          <cell r="A5132">
            <v>816012</v>
          </cell>
          <cell r="B5132" t="str">
            <v>LINEAS D/CDTO.OBTENI</v>
          </cell>
          <cell r="C5132">
            <v>1915200000</v>
          </cell>
          <cell r="D5132">
            <v>0</v>
          </cell>
          <cell r="E5132">
            <v>0</v>
          </cell>
          <cell r="F5132">
            <v>1915200000</v>
          </cell>
        </row>
        <row r="5133">
          <cell r="A5133">
            <v>81601201</v>
          </cell>
          <cell r="B5133" t="str">
            <v>LINEA DE CRED.OBT. N</v>
          </cell>
          <cell r="C5133">
            <v>1915200000</v>
          </cell>
          <cell r="D5133">
            <v>0</v>
          </cell>
          <cell r="E5133">
            <v>0</v>
          </cell>
          <cell r="F5133">
            <v>1915200000</v>
          </cell>
        </row>
        <row r="5134">
          <cell r="A5134">
            <v>819</v>
          </cell>
          <cell r="B5134" t="str">
            <v>OTRAS CUENTAS DE REG</v>
          </cell>
          <cell r="C5134">
            <v>1578322022350.8999</v>
          </cell>
          <cell r="D5134">
            <v>7817579909549.9502</v>
          </cell>
          <cell r="E5134">
            <v>8054245956036.5703</v>
          </cell>
          <cell r="F5134">
            <v>1341655975864.28</v>
          </cell>
        </row>
        <row r="5135">
          <cell r="A5135">
            <v>81903</v>
          </cell>
          <cell r="B5135" t="str">
            <v>CUENTAS INCOBRABLES</v>
          </cell>
          <cell r="C5135">
            <v>176496361604.44</v>
          </cell>
          <cell r="D5135">
            <v>864635620.18999994</v>
          </cell>
          <cell r="E5135">
            <v>1873046355.54</v>
          </cell>
          <cell r="F5135">
            <v>175487950869.09</v>
          </cell>
        </row>
        <row r="5136">
          <cell r="A5136">
            <v>819031</v>
          </cell>
          <cell r="B5136" t="str">
            <v>CUENTAS INCOBRABLES</v>
          </cell>
          <cell r="C5136">
            <v>176496361604.44</v>
          </cell>
          <cell r="D5136">
            <v>864635620.18999994</v>
          </cell>
          <cell r="E5136">
            <v>1873046355.54</v>
          </cell>
          <cell r="F5136">
            <v>175487950869.09</v>
          </cell>
        </row>
        <row r="5137">
          <cell r="A5137">
            <v>81903101</v>
          </cell>
          <cell r="B5137" t="str">
            <v>CUENTAS INCOBRABLES</v>
          </cell>
          <cell r="C5137">
            <v>72952947484.179993</v>
          </cell>
          <cell r="D5137">
            <v>607612626.38</v>
          </cell>
          <cell r="E5137">
            <v>550299688.77999997</v>
          </cell>
          <cell r="F5137">
            <v>73010260421.779999</v>
          </cell>
        </row>
        <row r="5138">
          <cell r="A5138">
            <v>8190310103</v>
          </cell>
          <cell r="B5138" t="str">
            <v>TARJETAS DE CRED.CAS</v>
          </cell>
          <cell r="C5138">
            <v>46922499688.900002</v>
          </cell>
          <cell r="D5138">
            <v>20473607.199999999</v>
          </cell>
          <cell r="E5138">
            <v>99212085.629999995</v>
          </cell>
          <cell r="F5138">
            <v>46843761210.470001</v>
          </cell>
        </row>
        <row r="5139">
          <cell r="A5139">
            <v>8190310104</v>
          </cell>
          <cell r="B5139" t="str">
            <v>CASTIGO TARJETA DE C</v>
          </cell>
          <cell r="C5139">
            <v>15397587996.43</v>
          </cell>
          <cell r="D5139">
            <v>340257466.19</v>
          </cell>
          <cell r="E5139">
            <v>268245573.69999999</v>
          </cell>
          <cell r="F5139">
            <v>15469599888.92</v>
          </cell>
        </row>
        <row r="5140">
          <cell r="A5140">
            <v>8190310105</v>
          </cell>
          <cell r="B5140" t="str">
            <v>CASTIGO TARJETA DE C</v>
          </cell>
          <cell r="C5140">
            <v>10632859798.85</v>
          </cell>
          <cell r="D5140">
            <v>246881552.99000001</v>
          </cell>
          <cell r="E5140">
            <v>182842029.44999999</v>
          </cell>
          <cell r="F5140">
            <v>10696899322.389999</v>
          </cell>
        </row>
        <row r="5141">
          <cell r="A5141">
            <v>81903102</v>
          </cell>
          <cell r="B5141" t="str">
            <v>CUENTAS INCOBRABLES</v>
          </cell>
          <cell r="C5141">
            <v>36135193809.730003</v>
          </cell>
          <cell r="D5141">
            <v>223679118.86000001</v>
          </cell>
          <cell r="E5141">
            <v>458438790.61000001</v>
          </cell>
          <cell r="F5141">
            <v>35900434137.980003</v>
          </cell>
        </row>
        <row r="5142">
          <cell r="A5142">
            <v>8190310201</v>
          </cell>
          <cell r="B5142" t="str">
            <v>CASTIGO CONSUMO CRED</v>
          </cell>
          <cell r="C5142">
            <v>274247027.37</v>
          </cell>
          <cell r="D5142">
            <v>9844397.1300000008</v>
          </cell>
          <cell r="E5142">
            <v>370000</v>
          </cell>
          <cell r="F5142">
            <v>283721424.5</v>
          </cell>
        </row>
        <row r="5143">
          <cell r="A5143">
            <v>8190310202</v>
          </cell>
          <cell r="B5143" t="str">
            <v>CASTIG.CRED.ADQUIS.V</v>
          </cell>
          <cell r="C5143">
            <v>34760777860.910004</v>
          </cell>
          <cell r="D5143">
            <v>192736156.63</v>
          </cell>
          <cell r="E5143">
            <v>410370072.36000001</v>
          </cell>
          <cell r="F5143">
            <v>34543143945.18</v>
          </cell>
        </row>
        <row r="5144">
          <cell r="A5144">
            <v>8190310203</v>
          </cell>
          <cell r="B5144" t="str">
            <v>CASTIG.CRED.ADQUIS.V</v>
          </cell>
          <cell r="C5144">
            <v>742883917.75999999</v>
          </cell>
          <cell r="D5144">
            <v>724254.21</v>
          </cell>
          <cell r="E5144">
            <v>34697484.479999997</v>
          </cell>
          <cell r="F5144">
            <v>708910687.49000001</v>
          </cell>
        </row>
        <row r="5145">
          <cell r="A5145">
            <v>8190310204</v>
          </cell>
          <cell r="B5145" t="str">
            <v>CASTIG.MICROCRED.VEH</v>
          </cell>
          <cell r="C5145">
            <v>357285003.69</v>
          </cell>
          <cell r="D5145">
            <v>20374310.890000001</v>
          </cell>
          <cell r="E5145">
            <v>13001233.77</v>
          </cell>
          <cell r="F5145">
            <v>364658080.81</v>
          </cell>
        </row>
        <row r="5146">
          <cell r="A5146">
            <v>81903104</v>
          </cell>
          <cell r="B5146" t="str">
            <v>OTRAS CUENTAS INCOBR</v>
          </cell>
          <cell r="C5146">
            <v>66320774108.519997</v>
          </cell>
          <cell r="D5146">
            <v>33343874.949999999</v>
          </cell>
          <cell r="E5146">
            <v>864307876.14999998</v>
          </cell>
          <cell r="F5146">
            <v>65489810107.32</v>
          </cell>
        </row>
        <row r="5147">
          <cell r="A5147">
            <v>8190310401</v>
          </cell>
          <cell r="B5147" t="str">
            <v>CUENTAS MALAS CASTIG</v>
          </cell>
          <cell r="C5147">
            <v>15360347953.620001</v>
          </cell>
          <cell r="D5147">
            <v>0</v>
          </cell>
          <cell r="E5147">
            <v>0</v>
          </cell>
          <cell r="F5147">
            <v>15360347953.620001</v>
          </cell>
        </row>
        <row r="5148">
          <cell r="A5148">
            <v>8190310402</v>
          </cell>
          <cell r="B5148" t="str">
            <v>CRED.PROCES.COBRO EX</v>
          </cell>
          <cell r="C5148">
            <v>200562793.30000001</v>
          </cell>
          <cell r="D5148">
            <v>0</v>
          </cell>
          <cell r="E5148">
            <v>0</v>
          </cell>
          <cell r="F5148">
            <v>200562793.30000001</v>
          </cell>
        </row>
        <row r="5149">
          <cell r="A5149">
            <v>8190310403</v>
          </cell>
          <cell r="B5149" t="str">
            <v>DESCUENTOS</v>
          </cell>
          <cell r="C5149">
            <v>1258381488.9000001</v>
          </cell>
          <cell r="D5149">
            <v>0</v>
          </cell>
          <cell r="E5149">
            <v>0</v>
          </cell>
          <cell r="F5149">
            <v>1258381488.9000001</v>
          </cell>
        </row>
        <row r="5150">
          <cell r="A5150">
            <v>8190310404</v>
          </cell>
          <cell r="B5150" t="str">
            <v>PRESTAMOS PERSONALES</v>
          </cell>
          <cell r="C5150">
            <v>54886156.109999999</v>
          </cell>
          <cell r="D5150">
            <v>0</v>
          </cell>
          <cell r="E5150">
            <v>0</v>
          </cell>
          <cell r="F5150">
            <v>54886156.109999999</v>
          </cell>
        </row>
        <row r="5151">
          <cell r="A5151">
            <v>8190310405</v>
          </cell>
          <cell r="B5151" t="str">
            <v>PRESTAMOS A EX-EMPLE</v>
          </cell>
          <cell r="C5151">
            <v>45637442.979999997</v>
          </cell>
          <cell r="D5151">
            <v>0</v>
          </cell>
          <cell r="E5151">
            <v>0</v>
          </cell>
          <cell r="F5151">
            <v>45637442.979999997</v>
          </cell>
        </row>
        <row r="5152">
          <cell r="A5152">
            <v>8190310408</v>
          </cell>
          <cell r="B5152" t="str">
            <v>CREDT.CUENTAS CORRIE</v>
          </cell>
          <cell r="C5152">
            <v>2097567260.6700001</v>
          </cell>
          <cell r="D5152">
            <v>0</v>
          </cell>
          <cell r="E5152">
            <v>325365.75</v>
          </cell>
          <cell r="F5152">
            <v>2097241894.9200001</v>
          </cell>
        </row>
        <row r="5153">
          <cell r="A5153">
            <v>8190310409</v>
          </cell>
          <cell r="B5153" t="str">
            <v>CREDT.A PLAZO FIJO S</v>
          </cell>
          <cell r="C5153">
            <v>4387493757.0100002</v>
          </cell>
          <cell r="D5153">
            <v>0</v>
          </cell>
          <cell r="E5153">
            <v>0</v>
          </cell>
          <cell r="F5153">
            <v>4387493757.0100002</v>
          </cell>
        </row>
        <row r="5154">
          <cell r="A5154">
            <v>8190310410</v>
          </cell>
          <cell r="B5154" t="str">
            <v>PLAN MAYOR</v>
          </cell>
          <cell r="C5154">
            <v>28932940</v>
          </cell>
          <cell r="D5154">
            <v>0</v>
          </cell>
          <cell r="E5154">
            <v>0</v>
          </cell>
          <cell r="F5154">
            <v>28932940</v>
          </cell>
        </row>
        <row r="5155">
          <cell r="A5155">
            <v>8190310412</v>
          </cell>
          <cell r="B5155" t="str">
            <v>CASTIG.DESCUENTOS</v>
          </cell>
          <cell r="C5155">
            <v>43000000</v>
          </cell>
          <cell r="D5155">
            <v>0</v>
          </cell>
          <cell r="E5155">
            <v>0</v>
          </cell>
          <cell r="F5155">
            <v>43000000</v>
          </cell>
        </row>
        <row r="5156">
          <cell r="A5156">
            <v>8190310413</v>
          </cell>
          <cell r="B5156" t="str">
            <v>CASTIGO CREDITO FINA</v>
          </cell>
          <cell r="C5156">
            <v>280890616.42000002</v>
          </cell>
          <cell r="D5156">
            <v>12717735.390000001</v>
          </cell>
          <cell r="E5156">
            <v>5497218.54</v>
          </cell>
          <cell r="F5156">
            <v>288111133.26999998</v>
          </cell>
        </row>
        <row r="5157">
          <cell r="A5157">
            <v>8190310414</v>
          </cell>
          <cell r="B5157" t="str">
            <v>CASTIGO CRED.MEDIANO</v>
          </cell>
          <cell r="C5157">
            <v>180099398.84999999</v>
          </cell>
          <cell r="D5157">
            <v>0</v>
          </cell>
          <cell r="E5157">
            <v>0</v>
          </cell>
          <cell r="F5157">
            <v>180099398.84999999</v>
          </cell>
        </row>
        <row r="5158">
          <cell r="A5158">
            <v>8190310415</v>
          </cell>
          <cell r="B5158" t="str">
            <v>CASTIG.CRED.PAGARE</v>
          </cell>
          <cell r="C5158">
            <v>23106874363.349998</v>
          </cell>
          <cell r="D5158">
            <v>8500000</v>
          </cell>
          <cell r="E5158">
            <v>731209798.39999998</v>
          </cell>
          <cell r="F5158">
            <v>22384164564.950001</v>
          </cell>
        </row>
        <row r="5159">
          <cell r="A5159">
            <v>8190310416</v>
          </cell>
          <cell r="B5159" t="str">
            <v>CASTIG.CRED.PAGARE C</v>
          </cell>
          <cell r="C5159">
            <v>5437176705.1000004</v>
          </cell>
          <cell r="D5159">
            <v>9641533</v>
          </cell>
          <cell r="E5159">
            <v>11585562.460000001</v>
          </cell>
          <cell r="F5159">
            <v>5435232675.6400003</v>
          </cell>
        </row>
        <row r="5160">
          <cell r="A5160">
            <v>8190310417</v>
          </cell>
          <cell r="B5160" t="str">
            <v>CASTIG.CRED.PROG.ESP</v>
          </cell>
          <cell r="C5160">
            <v>281685655.56</v>
          </cell>
          <cell r="D5160">
            <v>0</v>
          </cell>
          <cell r="E5160">
            <v>0</v>
          </cell>
          <cell r="F5160">
            <v>281685655.56</v>
          </cell>
        </row>
        <row r="5161">
          <cell r="A5161">
            <v>8190310418</v>
          </cell>
          <cell r="B5161" t="str">
            <v>CASTIG.CRED.AGRICOLA</v>
          </cell>
          <cell r="C5161">
            <v>9181372171.8999996</v>
          </cell>
          <cell r="D5161">
            <v>0</v>
          </cell>
          <cell r="E5161">
            <v>72861683.090000004</v>
          </cell>
          <cell r="F5161">
            <v>9108510488.8099995</v>
          </cell>
        </row>
        <row r="5162">
          <cell r="A5162">
            <v>8190310419</v>
          </cell>
          <cell r="B5162" t="str">
            <v>CASTIGOS PIDA CREDIT</v>
          </cell>
          <cell r="C5162">
            <v>1545706684.54</v>
          </cell>
          <cell r="D5162">
            <v>0</v>
          </cell>
          <cell r="E5162">
            <v>7116784.8600000003</v>
          </cell>
          <cell r="F5162">
            <v>1538589899.6800001</v>
          </cell>
        </row>
        <row r="5163">
          <cell r="A5163">
            <v>8190310420</v>
          </cell>
          <cell r="B5163" t="str">
            <v>CAST.DE ARREND. FINA</v>
          </cell>
          <cell r="C5163">
            <v>241159029.37</v>
          </cell>
          <cell r="D5163">
            <v>0</v>
          </cell>
          <cell r="E5163">
            <v>0</v>
          </cell>
          <cell r="F5163">
            <v>241159029.37</v>
          </cell>
        </row>
        <row r="5164">
          <cell r="A5164">
            <v>8190310421</v>
          </cell>
          <cell r="B5164" t="str">
            <v>CRED.CASTIG.PYME</v>
          </cell>
          <cell r="C5164">
            <v>102175000</v>
          </cell>
          <cell r="D5164">
            <v>0</v>
          </cell>
          <cell r="E5164">
            <v>0</v>
          </cell>
          <cell r="F5164">
            <v>102175000</v>
          </cell>
        </row>
        <row r="5165">
          <cell r="A5165">
            <v>8190310426</v>
          </cell>
          <cell r="B5165" t="str">
            <v>CRED.AGROP.FONDAPFA</v>
          </cell>
          <cell r="C5165">
            <v>9281824.4900000002</v>
          </cell>
          <cell r="D5165">
            <v>0</v>
          </cell>
          <cell r="E5165">
            <v>0</v>
          </cell>
          <cell r="F5165">
            <v>9281824.4900000002</v>
          </cell>
        </row>
        <row r="5166">
          <cell r="A5166">
            <v>8190310427</v>
          </cell>
          <cell r="B5166" t="str">
            <v>CAST.CRED.OTORG.MICR</v>
          </cell>
          <cell r="C5166">
            <v>42832669.93</v>
          </cell>
          <cell r="D5166">
            <v>0</v>
          </cell>
          <cell r="E5166">
            <v>300000</v>
          </cell>
          <cell r="F5166">
            <v>42532669.93</v>
          </cell>
        </row>
        <row r="5167">
          <cell r="A5167">
            <v>8190310428</v>
          </cell>
          <cell r="B5167" t="str">
            <v>CASTIG.CRED.OTORG.MI</v>
          </cell>
          <cell r="C5167">
            <v>653177013.63999999</v>
          </cell>
          <cell r="D5167">
            <v>2484606.56</v>
          </cell>
          <cell r="E5167">
            <v>16173101.609999999</v>
          </cell>
          <cell r="F5167">
            <v>639488518.59000003</v>
          </cell>
        </row>
        <row r="5168">
          <cell r="A5168">
            <v>8190310431</v>
          </cell>
          <cell r="B5168" t="str">
            <v>CAST.CTAS.CTE ALT</v>
          </cell>
          <cell r="C5168">
            <v>1781533182.78</v>
          </cell>
          <cell r="D5168">
            <v>0</v>
          </cell>
          <cell r="E5168">
            <v>19238361.440000001</v>
          </cell>
          <cell r="F5168">
            <v>1762294821.3399999</v>
          </cell>
        </row>
        <row r="5169">
          <cell r="A5169">
            <v>81903199</v>
          </cell>
          <cell r="B5169" t="str">
            <v>OTRAS CUENTAS INCOBR</v>
          </cell>
          <cell r="C5169">
            <v>1087446202.01</v>
          </cell>
          <cell r="D5169">
            <v>0</v>
          </cell>
          <cell r="E5169">
            <v>0</v>
          </cell>
          <cell r="F5169">
            <v>1087446202.01</v>
          </cell>
        </row>
        <row r="5170">
          <cell r="A5170">
            <v>8190319901</v>
          </cell>
          <cell r="B5170" t="str">
            <v>CUENTAS POR COBRAR F</v>
          </cell>
          <cell r="C5170">
            <v>1087446196.01</v>
          </cell>
          <cell r="D5170">
            <v>0</v>
          </cell>
          <cell r="E5170">
            <v>0</v>
          </cell>
          <cell r="F5170">
            <v>1087446196.01</v>
          </cell>
        </row>
        <row r="5171">
          <cell r="A5171">
            <v>8190319902</v>
          </cell>
          <cell r="B5171" t="str">
            <v>INVER.DISP.P/VTA.REN</v>
          </cell>
          <cell r="C5171">
            <v>6</v>
          </cell>
          <cell r="D5171">
            <v>0</v>
          </cell>
          <cell r="E5171">
            <v>0</v>
          </cell>
          <cell r="F5171">
            <v>6</v>
          </cell>
        </row>
        <row r="5172">
          <cell r="A5172">
            <v>81904</v>
          </cell>
          <cell r="B5172" t="str">
            <v>RENDIMIENTOS POR COB</v>
          </cell>
          <cell r="C5172">
            <v>2726345320.8699999</v>
          </cell>
          <cell r="D5172">
            <v>261129125.88999999</v>
          </cell>
          <cell r="E5172">
            <v>341281425.56999999</v>
          </cell>
          <cell r="F5172">
            <v>2646193021.1900001</v>
          </cell>
        </row>
        <row r="5173">
          <cell r="A5173">
            <v>819041</v>
          </cell>
          <cell r="B5173" t="str">
            <v>RENDIMIENTOS POR COB</v>
          </cell>
          <cell r="C5173">
            <v>2726345320.8699999</v>
          </cell>
          <cell r="D5173">
            <v>261129125.88999999</v>
          </cell>
          <cell r="E5173">
            <v>341281425.56999999</v>
          </cell>
          <cell r="F5173">
            <v>2646193021.1900001</v>
          </cell>
        </row>
        <row r="5174">
          <cell r="A5174">
            <v>81904101</v>
          </cell>
          <cell r="B5174" t="str">
            <v>REND.COB.CRED.VEH.BA</v>
          </cell>
          <cell r="C5174">
            <v>18843187.440000001</v>
          </cell>
          <cell r="D5174">
            <v>5466005.7999999998</v>
          </cell>
          <cell r="E5174">
            <v>0</v>
          </cell>
          <cell r="F5174">
            <v>24309193.239999998</v>
          </cell>
        </row>
        <row r="5175">
          <cell r="A5175">
            <v>8190410101</v>
          </cell>
          <cell r="B5175" t="str">
            <v>REND.CRED.REF.AUTO B</v>
          </cell>
          <cell r="C5175">
            <v>18843187.440000001</v>
          </cell>
          <cell r="D5175">
            <v>5466005.7999999998</v>
          </cell>
          <cell r="E5175">
            <v>0</v>
          </cell>
          <cell r="F5175">
            <v>24309193.239999998</v>
          </cell>
        </row>
        <row r="5176">
          <cell r="A5176">
            <v>81904103</v>
          </cell>
          <cell r="B5176" t="str">
            <v>REND.P/COB.CRED.HIP.</v>
          </cell>
          <cell r="C5176">
            <v>2801569.86</v>
          </cell>
          <cell r="D5176">
            <v>553022.28</v>
          </cell>
          <cell r="E5176">
            <v>0</v>
          </cell>
          <cell r="F5176">
            <v>3354592.14</v>
          </cell>
        </row>
        <row r="5177">
          <cell r="A5177">
            <v>8190410301</v>
          </cell>
          <cell r="B5177" t="str">
            <v>REND.CRED.REF.HIP.IN</v>
          </cell>
          <cell r="C5177">
            <v>2801569.86</v>
          </cell>
          <cell r="D5177">
            <v>553022.28</v>
          </cell>
          <cell r="E5177">
            <v>0</v>
          </cell>
          <cell r="F5177">
            <v>3354592.14</v>
          </cell>
        </row>
        <row r="5178">
          <cell r="A5178">
            <v>81904104</v>
          </cell>
          <cell r="B5178" t="str">
            <v>OTROS RENDIMIENTOS P</v>
          </cell>
          <cell r="C5178">
            <v>2704700563.5700002</v>
          </cell>
          <cell r="D5178">
            <v>255110097.81</v>
          </cell>
          <cell r="E5178">
            <v>341281425.56999999</v>
          </cell>
          <cell r="F5178">
            <v>2618529235.8099999</v>
          </cell>
        </row>
        <row r="5179">
          <cell r="A5179">
            <v>8190410403</v>
          </cell>
          <cell r="B5179" t="str">
            <v>PIDA CREDITO COMERCI</v>
          </cell>
          <cell r="C5179">
            <v>1390664.1</v>
          </cell>
          <cell r="D5179">
            <v>0</v>
          </cell>
          <cell r="E5179">
            <v>0</v>
          </cell>
          <cell r="F5179">
            <v>1390664.1</v>
          </cell>
        </row>
        <row r="5180">
          <cell r="A5180">
            <v>819041040301</v>
          </cell>
          <cell r="B5180" t="str">
            <v>PRESTAMO COMERCIAL V</v>
          </cell>
          <cell r="C5180">
            <v>1390664.1</v>
          </cell>
          <cell r="D5180">
            <v>0</v>
          </cell>
          <cell r="E5180">
            <v>0</v>
          </cell>
          <cell r="F5180">
            <v>1390664.1</v>
          </cell>
        </row>
        <row r="5181">
          <cell r="A5181">
            <v>8190410408</v>
          </cell>
          <cell r="B5181" t="str">
            <v>ADQUISICION DE VEHIC</v>
          </cell>
          <cell r="C5181">
            <v>580776092.49000001</v>
          </cell>
          <cell r="D5181">
            <v>-17067338.82</v>
          </cell>
          <cell r="E5181">
            <v>2566.1999999999998</v>
          </cell>
          <cell r="F5181">
            <v>563706187.47000003</v>
          </cell>
        </row>
        <row r="5182">
          <cell r="A5182">
            <v>819041040801</v>
          </cell>
          <cell r="B5182" t="str">
            <v>REND.P/C.INT.CART.PL</v>
          </cell>
          <cell r="C5182">
            <v>394784346.06999999</v>
          </cell>
          <cell r="D5182">
            <v>-20516917.440000001</v>
          </cell>
          <cell r="E5182">
            <v>2566.1999999999998</v>
          </cell>
          <cell r="F5182">
            <v>374264862.43000001</v>
          </cell>
        </row>
        <row r="5183">
          <cell r="A5183">
            <v>819041040807</v>
          </cell>
          <cell r="B5183" t="str">
            <v>REND.P/C.INT.CREDITA</v>
          </cell>
          <cell r="C5183">
            <v>185787511.03999999</v>
          </cell>
          <cell r="D5183">
            <v>3425116.73</v>
          </cell>
          <cell r="E5183">
            <v>0</v>
          </cell>
          <cell r="F5183">
            <v>189212627.77000001</v>
          </cell>
        </row>
        <row r="5184">
          <cell r="A5184">
            <v>819041040822</v>
          </cell>
          <cell r="B5184" t="str">
            <v>REND.P/C.INT.POLIZA</v>
          </cell>
          <cell r="C5184">
            <v>204235.38</v>
          </cell>
          <cell r="D5184">
            <v>24461.89</v>
          </cell>
          <cell r="E5184">
            <v>0</v>
          </cell>
          <cell r="F5184">
            <v>228697.27</v>
          </cell>
        </row>
        <row r="5185">
          <cell r="A5185">
            <v>8190410409</v>
          </cell>
          <cell r="B5185" t="str">
            <v>CRED. EN CUOTAS MEDI</v>
          </cell>
          <cell r="C5185">
            <v>8617307.7599999998</v>
          </cell>
          <cell r="D5185">
            <v>0</v>
          </cell>
          <cell r="E5185">
            <v>0</v>
          </cell>
          <cell r="F5185">
            <v>8617307.7599999998</v>
          </cell>
        </row>
        <row r="5186">
          <cell r="A5186">
            <v>819041040901</v>
          </cell>
          <cell r="B5186" t="str">
            <v>CRED.E/CUOTAS MEDIAN</v>
          </cell>
          <cell r="C5186">
            <v>8617307.7599999998</v>
          </cell>
          <cell r="D5186">
            <v>0</v>
          </cell>
          <cell r="E5186">
            <v>0</v>
          </cell>
          <cell r="F5186">
            <v>8617307.7599999998</v>
          </cell>
        </row>
        <row r="5187">
          <cell r="A5187">
            <v>8190410410</v>
          </cell>
          <cell r="B5187" t="str">
            <v>CRED.HIPOTEC. NORMAL</v>
          </cell>
          <cell r="C5187">
            <v>8521250.9000000004</v>
          </cell>
          <cell r="D5187">
            <v>2089038.11</v>
          </cell>
          <cell r="E5187">
            <v>0</v>
          </cell>
          <cell r="F5187">
            <v>10610289.01</v>
          </cell>
        </row>
        <row r="5188">
          <cell r="A5188">
            <v>819041041001</v>
          </cell>
          <cell r="B5188" t="str">
            <v>CRED.HIPOTEC.NORMAL</v>
          </cell>
          <cell r="C5188">
            <v>8521250.9000000004</v>
          </cell>
          <cell r="D5188">
            <v>2089038.11</v>
          </cell>
          <cell r="E5188">
            <v>0</v>
          </cell>
          <cell r="F5188">
            <v>10610289.01</v>
          </cell>
        </row>
        <row r="5189">
          <cell r="A5189">
            <v>8190410411</v>
          </cell>
          <cell r="B5189" t="str">
            <v>CRED.HIPOTEC. PIDA C</v>
          </cell>
          <cell r="C5189">
            <v>231486885.47</v>
          </cell>
          <cell r="D5189">
            <v>-23663171.449999999</v>
          </cell>
          <cell r="E5189">
            <v>1492915.07</v>
          </cell>
          <cell r="F5189">
            <v>206330798.94999999</v>
          </cell>
        </row>
        <row r="5190">
          <cell r="A5190">
            <v>819041041101</v>
          </cell>
          <cell r="B5190" t="str">
            <v>CRED.HIPOTEC.PIDA CA</v>
          </cell>
          <cell r="C5190">
            <v>231486885.47</v>
          </cell>
          <cell r="D5190">
            <v>-23663171.449999999</v>
          </cell>
          <cell r="E5190">
            <v>1492915.07</v>
          </cell>
          <cell r="F5190">
            <v>206330798.94999999</v>
          </cell>
        </row>
        <row r="5191">
          <cell r="A5191">
            <v>8190410412</v>
          </cell>
          <cell r="B5191" t="str">
            <v>CRED.HIPOTEC. LINEA</v>
          </cell>
          <cell r="C5191">
            <v>559088.49</v>
          </cell>
          <cell r="D5191">
            <v>0</v>
          </cell>
          <cell r="E5191">
            <v>0</v>
          </cell>
          <cell r="F5191">
            <v>559088.49</v>
          </cell>
        </row>
        <row r="5192">
          <cell r="A5192">
            <v>819041041201</v>
          </cell>
          <cell r="B5192" t="str">
            <v>CRED.HIPOT.LINEA D/C</v>
          </cell>
          <cell r="C5192">
            <v>559088.49</v>
          </cell>
          <cell r="D5192">
            <v>0</v>
          </cell>
          <cell r="E5192">
            <v>0</v>
          </cell>
          <cell r="F5192">
            <v>559088.49</v>
          </cell>
        </row>
        <row r="5193">
          <cell r="A5193">
            <v>8190410415</v>
          </cell>
          <cell r="B5193" t="str">
            <v>CAP.VIG.HIPOT.AJUST.</v>
          </cell>
          <cell r="C5193">
            <v>14986547.189999999</v>
          </cell>
          <cell r="D5193">
            <v>0</v>
          </cell>
          <cell r="E5193">
            <v>0</v>
          </cell>
          <cell r="F5193">
            <v>14986547.189999999</v>
          </cell>
        </row>
        <row r="5194">
          <cell r="A5194">
            <v>8190410419</v>
          </cell>
          <cell r="B5194" t="str">
            <v>REND.P/C.CRED.MICROE</v>
          </cell>
          <cell r="C5194">
            <v>12059804.85</v>
          </cell>
          <cell r="D5194">
            <v>297692.38</v>
          </cell>
          <cell r="E5194">
            <v>0</v>
          </cell>
          <cell r="F5194">
            <v>12357497.23</v>
          </cell>
        </row>
        <row r="5195">
          <cell r="A5195">
            <v>8190410422</v>
          </cell>
          <cell r="B5195" t="str">
            <v>REND.P/COB.INT.CART.</v>
          </cell>
          <cell r="C5195">
            <v>2869221.67</v>
          </cell>
          <cell r="D5195">
            <v>-187416.6</v>
          </cell>
          <cell r="E5195">
            <v>0</v>
          </cell>
          <cell r="F5195">
            <v>2681805.0699999998</v>
          </cell>
        </row>
        <row r="5196">
          <cell r="A5196">
            <v>819041042209</v>
          </cell>
          <cell r="B5196" t="str">
            <v>CRED.CUOTAS AGRICOLA</v>
          </cell>
          <cell r="C5196">
            <v>2869221.67</v>
          </cell>
          <cell r="D5196">
            <v>-187416.6</v>
          </cell>
          <cell r="E5196">
            <v>0</v>
          </cell>
          <cell r="F5196">
            <v>2681805.0699999998</v>
          </cell>
        </row>
        <row r="5197">
          <cell r="A5197">
            <v>8190410423</v>
          </cell>
          <cell r="B5197" t="str">
            <v>PAGARE COMERCIAL PLA</v>
          </cell>
          <cell r="C5197">
            <v>516600</v>
          </cell>
          <cell r="D5197">
            <v>0</v>
          </cell>
          <cell r="E5197">
            <v>0</v>
          </cell>
          <cell r="F5197">
            <v>516600</v>
          </cell>
        </row>
        <row r="5198">
          <cell r="A5198">
            <v>8190410424</v>
          </cell>
          <cell r="B5198" t="str">
            <v>REND.P/C.CRED.MICROE</v>
          </cell>
          <cell r="C5198">
            <v>3764396.9</v>
          </cell>
          <cell r="D5198">
            <v>367485.78</v>
          </cell>
          <cell r="E5198">
            <v>541375.4</v>
          </cell>
          <cell r="F5198">
            <v>3590507.28</v>
          </cell>
        </row>
        <row r="5199">
          <cell r="A5199">
            <v>8190410427</v>
          </cell>
          <cell r="B5199" t="str">
            <v>PRESTAMOS PERSONALES</v>
          </cell>
          <cell r="C5199">
            <v>1833003.86</v>
          </cell>
          <cell r="D5199">
            <v>139943.72</v>
          </cell>
          <cell r="E5199">
            <v>0</v>
          </cell>
          <cell r="F5199">
            <v>1972947.58</v>
          </cell>
        </row>
        <row r="5200">
          <cell r="A5200">
            <v>8190410431</v>
          </cell>
          <cell r="B5200" t="str">
            <v>PREST. CONSUMO VIP C</v>
          </cell>
          <cell r="C5200">
            <v>8125900.3799999999</v>
          </cell>
          <cell r="D5200">
            <v>-571592.82999999996</v>
          </cell>
          <cell r="E5200">
            <v>46049.75</v>
          </cell>
          <cell r="F5200">
            <v>7508257.7999999998</v>
          </cell>
        </row>
        <row r="5201">
          <cell r="A5201">
            <v>8190410432</v>
          </cell>
          <cell r="B5201" t="str">
            <v>PREST.CONSUMO CREDIT</v>
          </cell>
          <cell r="C5201">
            <v>6990529.4199999999</v>
          </cell>
          <cell r="D5201">
            <v>540657.53</v>
          </cell>
          <cell r="E5201">
            <v>407359.57</v>
          </cell>
          <cell r="F5201">
            <v>7123827.3799999999</v>
          </cell>
        </row>
        <row r="5202">
          <cell r="A5202">
            <v>8190410433</v>
          </cell>
          <cell r="B5202" t="str">
            <v>INT.CREDT.CONS.VENC.</v>
          </cell>
          <cell r="C5202">
            <v>922304556.62</v>
          </cell>
          <cell r="D5202">
            <v>168556338.34999999</v>
          </cell>
          <cell r="E5202">
            <v>188987829.93000001</v>
          </cell>
          <cell r="F5202">
            <v>901873065.03999996</v>
          </cell>
        </row>
        <row r="5203">
          <cell r="A5203">
            <v>8190410434</v>
          </cell>
          <cell r="B5203" t="str">
            <v>INT.CREDT.CONS.VENC.</v>
          </cell>
          <cell r="C5203">
            <v>532029838.41000003</v>
          </cell>
          <cell r="D5203">
            <v>118020059.58</v>
          </cell>
          <cell r="E5203">
            <v>132208066.36</v>
          </cell>
          <cell r="F5203">
            <v>517841831.63</v>
          </cell>
        </row>
        <row r="5204">
          <cell r="A5204">
            <v>8190410438</v>
          </cell>
          <cell r="B5204" t="str">
            <v>INT.DEMOR.TARJ.CRED.</v>
          </cell>
          <cell r="C5204">
            <v>82332478.870000005</v>
          </cell>
          <cell r="D5204">
            <v>7009515.0700000003</v>
          </cell>
          <cell r="E5204">
            <v>10440875.35</v>
          </cell>
          <cell r="F5204">
            <v>78901118.590000004</v>
          </cell>
        </row>
        <row r="5205">
          <cell r="A5205">
            <v>8190410439</v>
          </cell>
          <cell r="B5205" t="str">
            <v>INT.DEMOR.TARJ.CRED.</v>
          </cell>
          <cell r="C5205">
            <v>36939673.509999998</v>
          </cell>
          <cell r="D5205">
            <v>4575985.41</v>
          </cell>
          <cell r="E5205">
            <v>7127657.5700000003</v>
          </cell>
          <cell r="F5205">
            <v>34388001.350000001</v>
          </cell>
        </row>
        <row r="5206">
          <cell r="A5206">
            <v>8190410444</v>
          </cell>
          <cell r="B5206" t="str">
            <v>REND.P/COB.CREDITOS</v>
          </cell>
          <cell r="C5206">
            <v>12574045.07</v>
          </cell>
          <cell r="D5206">
            <v>0</v>
          </cell>
          <cell r="E5206">
            <v>0</v>
          </cell>
          <cell r="F5206">
            <v>12574045.07</v>
          </cell>
        </row>
        <row r="5207">
          <cell r="A5207">
            <v>819041044410</v>
          </cell>
          <cell r="B5207" t="str">
            <v>REND.P/C PREST.PERS.</v>
          </cell>
          <cell r="C5207">
            <v>5606972.2199999997</v>
          </cell>
          <cell r="D5207">
            <v>0</v>
          </cell>
          <cell r="E5207">
            <v>0</v>
          </cell>
          <cell r="F5207">
            <v>5606972.2199999997</v>
          </cell>
        </row>
        <row r="5208">
          <cell r="A5208">
            <v>819041044411</v>
          </cell>
          <cell r="B5208" t="str">
            <v>REND.P/C.PREST.COMER</v>
          </cell>
          <cell r="C5208">
            <v>6069968.7599999998</v>
          </cell>
          <cell r="D5208">
            <v>0</v>
          </cell>
          <cell r="E5208">
            <v>0</v>
          </cell>
          <cell r="F5208">
            <v>6069968.7599999998</v>
          </cell>
        </row>
        <row r="5209">
          <cell r="A5209">
            <v>819041044421</v>
          </cell>
          <cell r="B5209" t="str">
            <v>CAPITAL HIPOTECAZ.LI</v>
          </cell>
          <cell r="C5209">
            <v>897104.09</v>
          </cell>
          <cell r="D5209">
            <v>0</v>
          </cell>
          <cell r="E5209">
            <v>0</v>
          </cell>
          <cell r="F5209">
            <v>897104.09</v>
          </cell>
        </row>
        <row r="5210">
          <cell r="A5210">
            <v>8190410445</v>
          </cell>
          <cell r="B5210" t="str">
            <v>CRED.CTAS CTES AGRIC</v>
          </cell>
          <cell r="C5210">
            <v>4914644.5599999996</v>
          </cell>
          <cell r="D5210">
            <v>0</v>
          </cell>
          <cell r="E5210">
            <v>0</v>
          </cell>
          <cell r="F5210">
            <v>4914644.5599999996</v>
          </cell>
        </row>
        <row r="5211">
          <cell r="A5211">
            <v>819041044503</v>
          </cell>
          <cell r="B5211" t="str">
            <v>CRED.PLAZO FIJO AGRI</v>
          </cell>
          <cell r="C5211">
            <v>4914644.5599999996</v>
          </cell>
          <cell r="D5211">
            <v>0</v>
          </cell>
          <cell r="E5211">
            <v>0</v>
          </cell>
          <cell r="F5211">
            <v>4914644.5599999996</v>
          </cell>
        </row>
        <row r="5212">
          <cell r="A5212">
            <v>8190410459</v>
          </cell>
          <cell r="B5212" t="str">
            <v>REND.P/COB.ARRE.FINA</v>
          </cell>
          <cell r="C5212">
            <v>146350609.71000001</v>
          </cell>
          <cell r="D5212">
            <v>2112758.21</v>
          </cell>
          <cell r="E5212">
            <v>26730.37</v>
          </cell>
          <cell r="F5212">
            <v>148436637.55000001</v>
          </cell>
        </row>
        <row r="5213">
          <cell r="A5213">
            <v>819041045901</v>
          </cell>
          <cell r="B5213" t="str">
            <v>REND.P/COB.BIEN MUEB</v>
          </cell>
          <cell r="C5213">
            <v>144183174.41999999</v>
          </cell>
          <cell r="D5213">
            <v>2112758.21</v>
          </cell>
          <cell r="E5213">
            <v>26730.37</v>
          </cell>
          <cell r="F5213">
            <v>146269202.25999999</v>
          </cell>
        </row>
        <row r="5214">
          <cell r="A5214">
            <v>819041045903</v>
          </cell>
          <cell r="B5214" t="str">
            <v>RENDIM.I.V.A. BIENES</v>
          </cell>
          <cell r="C5214">
            <v>2167435.29</v>
          </cell>
          <cell r="D5214">
            <v>0</v>
          </cell>
          <cell r="E5214">
            <v>0</v>
          </cell>
          <cell r="F5214">
            <v>2167435.29</v>
          </cell>
        </row>
        <row r="5215">
          <cell r="A5215">
            <v>8190410460</v>
          </cell>
          <cell r="B5215" t="str">
            <v>INTERES CART.INVERSI</v>
          </cell>
          <cell r="C5215">
            <v>35947672.979999997</v>
          </cell>
          <cell r="D5215">
            <v>0</v>
          </cell>
          <cell r="E5215">
            <v>0</v>
          </cell>
          <cell r="F5215">
            <v>35947672.979999997</v>
          </cell>
        </row>
        <row r="5216">
          <cell r="A5216">
            <v>819041046001</v>
          </cell>
          <cell r="B5216" t="str">
            <v>INTER.CART.INVER.N/D</v>
          </cell>
          <cell r="C5216">
            <v>35947672.979999997</v>
          </cell>
          <cell r="D5216">
            <v>0</v>
          </cell>
          <cell r="E5216">
            <v>0</v>
          </cell>
          <cell r="F5216">
            <v>35947672.979999997</v>
          </cell>
        </row>
        <row r="5217">
          <cell r="A5217">
            <v>8190410463</v>
          </cell>
          <cell r="B5217" t="str">
            <v>REND.P/C.MICROC.VEH.</v>
          </cell>
          <cell r="C5217">
            <v>37276011</v>
          </cell>
          <cell r="D5217">
            <v>-8037190.0599999996</v>
          </cell>
          <cell r="E5217">
            <v>0</v>
          </cell>
          <cell r="F5217">
            <v>29238820.940000001</v>
          </cell>
        </row>
        <row r="5218">
          <cell r="A5218">
            <v>8190410464</v>
          </cell>
          <cell r="B5218" t="str">
            <v>REND.P/C.MICROC.VEH.</v>
          </cell>
          <cell r="C5218">
            <v>804376.14</v>
          </cell>
          <cell r="D5218">
            <v>48445.73</v>
          </cell>
          <cell r="E5218">
            <v>0</v>
          </cell>
          <cell r="F5218">
            <v>852821.87</v>
          </cell>
        </row>
        <row r="5219">
          <cell r="A5219">
            <v>8190410465</v>
          </cell>
          <cell r="B5219" t="str">
            <v>REND.P/C.MICROC.ARRE</v>
          </cell>
          <cell r="C5219">
            <v>10056367.130000001</v>
          </cell>
          <cell r="D5219">
            <v>878887.7</v>
          </cell>
          <cell r="E5219">
            <v>0</v>
          </cell>
          <cell r="F5219">
            <v>10935254.83</v>
          </cell>
        </row>
        <row r="5220">
          <cell r="A5220">
            <v>8190410466</v>
          </cell>
          <cell r="B5220" t="str">
            <v>MICROCRED.AGROP.</v>
          </cell>
          <cell r="C5220">
            <v>672996.09</v>
          </cell>
          <cell r="D5220">
            <v>0</v>
          </cell>
          <cell r="E5220">
            <v>0</v>
          </cell>
          <cell r="F5220">
            <v>672996.09</v>
          </cell>
        </row>
        <row r="5221">
          <cell r="A5221">
            <v>819041046602</v>
          </cell>
          <cell r="B5221" t="str">
            <v>MICROCRED.AGROP.CUOT</v>
          </cell>
          <cell r="C5221">
            <v>672996.09</v>
          </cell>
          <cell r="D5221">
            <v>0</v>
          </cell>
          <cell r="E5221">
            <v>0</v>
          </cell>
          <cell r="F5221">
            <v>672996.09</v>
          </cell>
        </row>
        <row r="5222">
          <cell r="A5222">
            <v>81908</v>
          </cell>
          <cell r="B5222" t="str">
            <v>CARTAS DE CREDITO NO</v>
          </cell>
          <cell r="C5222">
            <v>142581216394.39001</v>
          </cell>
          <cell r="D5222">
            <v>50874475.590000004</v>
          </cell>
          <cell r="E5222">
            <v>38332213.829999998</v>
          </cell>
          <cell r="F5222">
            <v>142593758656.14999</v>
          </cell>
        </row>
        <row r="5223">
          <cell r="A5223">
            <v>819082</v>
          </cell>
          <cell r="B5223" t="str">
            <v>CARTAS DE CREDITO NO</v>
          </cell>
          <cell r="C5223">
            <v>142581216394.39001</v>
          </cell>
          <cell r="D5223">
            <v>50874475.590000004</v>
          </cell>
          <cell r="E5223">
            <v>38332213.829999998</v>
          </cell>
          <cell r="F5223">
            <v>142593758656.14999</v>
          </cell>
        </row>
        <row r="5224">
          <cell r="A5224">
            <v>81908201</v>
          </cell>
          <cell r="B5224" t="str">
            <v>CARTAS CRED.REC.NO.C</v>
          </cell>
          <cell r="C5224">
            <v>142581216394.39001</v>
          </cell>
          <cell r="D5224">
            <v>50874475.590000004</v>
          </cell>
          <cell r="E5224">
            <v>38332213.829999998</v>
          </cell>
          <cell r="F5224">
            <v>142593758656.14999</v>
          </cell>
        </row>
        <row r="5225">
          <cell r="A5225">
            <v>81910</v>
          </cell>
          <cell r="B5225" t="str">
            <v>VENTA DE DIVISAS SPO</v>
          </cell>
          <cell r="C5225">
            <v>0</v>
          </cell>
          <cell r="D5225">
            <v>235856.88</v>
          </cell>
          <cell r="E5225">
            <v>235856.88</v>
          </cell>
          <cell r="F5225">
            <v>0</v>
          </cell>
        </row>
        <row r="5226">
          <cell r="A5226">
            <v>819102</v>
          </cell>
          <cell r="B5226" t="str">
            <v>VENTAS DE DIVISA SPO</v>
          </cell>
          <cell r="C5226">
            <v>0</v>
          </cell>
          <cell r="D5226">
            <v>235856.88</v>
          </cell>
          <cell r="E5226">
            <v>235856.88</v>
          </cell>
          <cell r="F5226">
            <v>0</v>
          </cell>
        </row>
        <row r="5227">
          <cell r="A5227">
            <v>81910201</v>
          </cell>
          <cell r="B5227" t="str">
            <v>VENTAS DE DIVISA SPO</v>
          </cell>
          <cell r="C5227">
            <v>0</v>
          </cell>
          <cell r="D5227">
            <v>235856.88</v>
          </cell>
          <cell r="E5227">
            <v>235856.88</v>
          </cell>
          <cell r="F5227">
            <v>0</v>
          </cell>
        </row>
        <row r="5228">
          <cell r="A5228">
            <v>8191020101</v>
          </cell>
          <cell r="B5228" t="str">
            <v>VENTAS DE DIVISA SPO</v>
          </cell>
          <cell r="C5228">
            <v>0</v>
          </cell>
          <cell r="D5228">
            <v>235856.88</v>
          </cell>
          <cell r="E5228">
            <v>235856.88</v>
          </cell>
          <cell r="F5228">
            <v>0</v>
          </cell>
        </row>
        <row r="5229">
          <cell r="A5229">
            <v>81999</v>
          </cell>
          <cell r="B5229" t="str">
            <v>OTRAS CUENTAS DE REG</v>
          </cell>
          <cell r="C5229">
            <v>1256518099031.2</v>
          </cell>
          <cell r="D5229">
            <v>7816403034471.4004</v>
          </cell>
          <cell r="E5229">
            <v>8051993060184.75</v>
          </cell>
          <cell r="F5229">
            <v>1020928073317.85</v>
          </cell>
        </row>
        <row r="5230">
          <cell r="A5230">
            <v>819991</v>
          </cell>
          <cell r="B5230" t="str">
            <v>OTRAS CUENTAS DE REG</v>
          </cell>
          <cell r="C5230">
            <v>1146963782970.3701</v>
          </cell>
          <cell r="D5230">
            <v>6730073960256.3398</v>
          </cell>
          <cell r="E5230">
            <v>6922435889310.5</v>
          </cell>
          <cell r="F5230">
            <v>954601853916.20996</v>
          </cell>
        </row>
        <row r="5231">
          <cell r="A5231">
            <v>81999101</v>
          </cell>
          <cell r="B5231" t="str">
            <v>BIENES MUEBLES DESIN</v>
          </cell>
          <cell r="C5231">
            <v>459207647.76999998</v>
          </cell>
          <cell r="D5231">
            <v>0</v>
          </cell>
          <cell r="E5231">
            <v>1159680</v>
          </cell>
          <cell r="F5231">
            <v>458047967.76999998</v>
          </cell>
        </row>
        <row r="5232">
          <cell r="A5232">
            <v>8199910101</v>
          </cell>
          <cell r="B5232" t="str">
            <v>BIENES MUEBLES</v>
          </cell>
          <cell r="C5232">
            <v>459207647.76999998</v>
          </cell>
          <cell r="D5232">
            <v>0</v>
          </cell>
          <cell r="E5232">
            <v>1159680</v>
          </cell>
          <cell r="F5232">
            <v>458047967.76999998</v>
          </cell>
        </row>
        <row r="5233">
          <cell r="A5233">
            <v>81999102</v>
          </cell>
          <cell r="B5233" t="str">
            <v>BIENES INMUEBLES DES</v>
          </cell>
          <cell r="C5233">
            <v>4922354050.4300003</v>
          </cell>
          <cell r="D5233">
            <v>0</v>
          </cell>
          <cell r="E5233">
            <v>170494134.22999999</v>
          </cell>
          <cell r="F5233">
            <v>4751859916.1999998</v>
          </cell>
        </row>
        <row r="5234">
          <cell r="A5234">
            <v>8199910201</v>
          </cell>
          <cell r="B5234" t="str">
            <v>INMUEBLES</v>
          </cell>
          <cell r="C5234">
            <v>4922354050.4300003</v>
          </cell>
          <cell r="D5234">
            <v>0</v>
          </cell>
          <cell r="E5234">
            <v>170494134.22999999</v>
          </cell>
          <cell r="F5234">
            <v>4751859916.1999998</v>
          </cell>
        </row>
        <row r="5235">
          <cell r="A5235">
            <v>81999109</v>
          </cell>
          <cell r="B5235" t="str">
            <v>OTRAS CUENTAS DE REG</v>
          </cell>
          <cell r="C5235">
            <v>1141582221272.1699</v>
          </cell>
          <cell r="D5235">
            <v>6730073960256.3398</v>
          </cell>
          <cell r="E5235">
            <v>6922264235496.2695</v>
          </cell>
          <cell r="F5235">
            <v>949391946032.23999</v>
          </cell>
        </row>
        <row r="5236">
          <cell r="A5236">
            <v>8199910999</v>
          </cell>
          <cell r="B5236" t="str">
            <v>OTRAS CUENTAS DE REG</v>
          </cell>
          <cell r="C5236">
            <v>1141582221272.1699</v>
          </cell>
          <cell r="D5236">
            <v>6730073960256.3398</v>
          </cell>
          <cell r="E5236">
            <v>6922264235496.2695</v>
          </cell>
          <cell r="F5236">
            <v>949391946032.23999</v>
          </cell>
        </row>
        <row r="5237">
          <cell r="A5237">
            <v>819991099901</v>
          </cell>
          <cell r="B5237" t="str">
            <v>ACTIVOS Y DEPOSITOS</v>
          </cell>
          <cell r="C5237">
            <v>1917340475.6300001</v>
          </cell>
          <cell r="D5237">
            <v>0</v>
          </cell>
          <cell r="E5237">
            <v>0</v>
          </cell>
          <cell r="F5237">
            <v>1917340475.6300001</v>
          </cell>
        </row>
        <row r="5238">
          <cell r="A5238">
            <v>81999109990109</v>
          </cell>
          <cell r="B5238" t="str">
            <v>ACT. DEP. Y AMORT. M</v>
          </cell>
          <cell r="C5238">
            <v>9645054.3399999999</v>
          </cell>
          <cell r="D5238">
            <v>0</v>
          </cell>
          <cell r="E5238">
            <v>0</v>
          </cell>
          <cell r="F5238">
            <v>9645054.3399999999</v>
          </cell>
        </row>
        <row r="5239">
          <cell r="A5239">
            <v>81999109990199</v>
          </cell>
          <cell r="B5239" t="str">
            <v>OTROS</v>
          </cell>
          <cell r="C5239">
            <v>1907695421.29</v>
          </cell>
          <cell r="D5239">
            <v>0</v>
          </cell>
          <cell r="E5239">
            <v>0</v>
          </cell>
          <cell r="F5239">
            <v>1907695421.29</v>
          </cell>
        </row>
        <row r="5240">
          <cell r="A5240">
            <v>819991099903</v>
          </cell>
          <cell r="B5240" t="str">
            <v>DEMANDAS CONT EL BAN</v>
          </cell>
          <cell r="C5240">
            <v>1417633360.53</v>
          </cell>
          <cell r="D5240">
            <v>0</v>
          </cell>
          <cell r="E5240">
            <v>0</v>
          </cell>
          <cell r="F5240">
            <v>1417633360.53</v>
          </cell>
        </row>
        <row r="5241">
          <cell r="A5241">
            <v>819991099904</v>
          </cell>
          <cell r="B5241" t="str">
            <v>REPAROS AL ISLR</v>
          </cell>
          <cell r="C5241">
            <v>231396268.34</v>
          </cell>
          <cell r="D5241">
            <v>0</v>
          </cell>
          <cell r="E5241">
            <v>0</v>
          </cell>
          <cell r="F5241">
            <v>231396268.34</v>
          </cell>
        </row>
        <row r="5242">
          <cell r="A5242">
            <v>819991099905</v>
          </cell>
          <cell r="B5242" t="str">
            <v>APORTES A FOGADE</v>
          </cell>
          <cell r="C5242">
            <v>10363866557.6</v>
          </cell>
          <cell r="D5242">
            <v>0</v>
          </cell>
          <cell r="E5242">
            <v>2072773311.52</v>
          </cell>
          <cell r="F5242">
            <v>8291093246.0799999</v>
          </cell>
        </row>
        <row r="5243">
          <cell r="A5243">
            <v>819991099908</v>
          </cell>
          <cell r="B5243" t="str">
            <v>OTRAS CTAS. D/REGIST</v>
          </cell>
          <cell r="C5243">
            <v>535640004206.15997</v>
          </cell>
          <cell r="D5243">
            <v>318263548.13</v>
          </cell>
          <cell r="E5243">
            <v>237141828389.23999</v>
          </cell>
          <cell r="F5243">
            <v>298816439365.04999</v>
          </cell>
        </row>
        <row r="5244">
          <cell r="A5244">
            <v>81999109990801</v>
          </cell>
          <cell r="B5244" t="str">
            <v>OTRAS CTAS. D/REG. G</v>
          </cell>
          <cell r="C5244">
            <v>667627007.98000002</v>
          </cell>
          <cell r="D5244">
            <v>0</v>
          </cell>
          <cell r="E5244">
            <v>667627007.98000002</v>
          </cell>
          <cell r="F5244">
            <v>0</v>
          </cell>
        </row>
        <row r="5245">
          <cell r="A5245">
            <v>81999109990802</v>
          </cell>
          <cell r="B5245" t="str">
            <v>OTRAS CTAS. D/REG. G</v>
          </cell>
          <cell r="C5245">
            <v>61214142230.190002</v>
          </cell>
          <cell r="D5245">
            <v>180986400</v>
          </cell>
          <cell r="E5245">
            <v>61395128630.190002</v>
          </cell>
          <cell r="F5245">
            <v>0</v>
          </cell>
        </row>
        <row r="5246">
          <cell r="A5246">
            <v>81999109990803</v>
          </cell>
          <cell r="B5246" t="str">
            <v>OTRAS CTAS. D/REG. G</v>
          </cell>
          <cell r="C5246">
            <v>268569538140.98999</v>
          </cell>
          <cell r="D5246">
            <v>0</v>
          </cell>
          <cell r="E5246">
            <v>0</v>
          </cell>
          <cell r="F5246">
            <v>268569538140.98999</v>
          </cell>
        </row>
        <row r="5247">
          <cell r="A5247">
            <v>81999109990804</v>
          </cell>
          <cell r="B5247" t="str">
            <v>OTRAS CTAS. D/REG. G</v>
          </cell>
          <cell r="C5247">
            <v>31113543.289999999</v>
          </cell>
          <cell r="D5247">
            <v>0</v>
          </cell>
          <cell r="E5247">
            <v>31113543.289999999</v>
          </cell>
          <cell r="F5247">
            <v>0</v>
          </cell>
        </row>
        <row r="5248">
          <cell r="A5248">
            <v>81999109990805</v>
          </cell>
          <cell r="B5248" t="str">
            <v>OTRAS CTAS. D/REG. G</v>
          </cell>
          <cell r="C5248">
            <v>401640620</v>
          </cell>
          <cell r="D5248">
            <v>0</v>
          </cell>
          <cell r="E5248">
            <v>401640620</v>
          </cell>
          <cell r="F5248">
            <v>0</v>
          </cell>
        </row>
        <row r="5249">
          <cell r="A5249">
            <v>81999109990806</v>
          </cell>
          <cell r="B5249" t="str">
            <v>OTRAS CTAS. D/REG. G</v>
          </cell>
          <cell r="C5249">
            <v>2080577080</v>
          </cell>
          <cell r="D5249">
            <v>0</v>
          </cell>
          <cell r="E5249">
            <v>2080577080</v>
          </cell>
          <cell r="F5249">
            <v>0</v>
          </cell>
        </row>
        <row r="5250">
          <cell r="A5250">
            <v>81999109990807</v>
          </cell>
          <cell r="B5250" t="str">
            <v>OTRAS CTAS. D/REG. G</v>
          </cell>
          <cell r="C5250">
            <v>377967219.74000001</v>
          </cell>
          <cell r="D5250">
            <v>0</v>
          </cell>
          <cell r="E5250">
            <v>377967219.74000001</v>
          </cell>
          <cell r="F5250">
            <v>0</v>
          </cell>
        </row>
        <row r="5251">
          <cell r="A5251">
            <v>81999109990808</v>
          </cell>
          <cell r="B5251" t="str">
            <v>OTRAS CTAS. D/REG. G</v>
          </cell>
          <cell r="C5251">
            <v>1300000</v>
          </cell>
          <cell r="D5251">
            <v>0</v>
          </cell>
          <cell r="E5251">
            <v>1300000</v>
          </cell>
          <cell r="F5251">
            <v>0</v>
          </cell>
        </row>
        <row r="5252">
          <cell r="A5252">
            <v>81999109990809</v>
          </cell>
          <cell r="B5252" t="str">
            <v>OTRAS CTAS. D/REG. G</v>
          </cell>
          <cell r="C5252">
            <v>167300088563.87</v>
          </cell>
          <cell r="D5252">
            <v>137277148.13</v>
          </cell>
          <cell r="E5252">
            <v>167437365712</v>
          </cell>
          <cell r="F5252">
            <v>0</v>
          </cell>
        </row>
        <row r="5253">
          <cell r="A5253">
            <v>81999109990810</v>
          </cell>
          <cell r="B5253" t="str">
            <v>OTRAS CTAS. D/REG. G</v>
          </cell>
          <cell r="C5253">
            <v>405986223.36000001</v>
          </cell>
          <cell r="D5253">
            <v>0</v>
          </cell>
          <cell r="E5253">
            <v>405986223.36000001</v>
          </cell>
          <cell r="F5253">
            <v>0</v>
          </cell>
        </row>
        <row r="5254">
          <cell r="A5254">
            <v>81999109990811</v>
          </cell>
          <cell r="B5254" t="str">
            <v>OTRAS CTAS. D/REG. G</v>
          </cell>
          <cell r="C5254">
            <v>27225212235.419998</v>
          </cell>
          <cell r="D5254">
            <v>0</v>
          </cell>
          <cell r="E5254">
            <v>0</v>
          </cell>
          <cell r="F5254">
            <v>27225212235.419998</v>
          </cell>
        </row>
        <row r="5255">
          <cell r="A5255">
            <v>81999109990812</v>
          </cell>
          <cell r="B5255" t="str">
            <v>OTRAS CTAS. D/REG. G</v>
          </cell>
          <cell r="C5255">
            <v>4302274310.0799999</v>
          </cell>
          <cell r="D5255">
            <v>0</v>
          </cell>
          <cell r="E5255">
            <v>4302274310.0799999</v>
          </cell>
          <cell r="F5255">
            <v>0</v>
          </cell>
        </row>
        <row r="5256">
          <cell r="A5256">
            <v>81999109990813</v>
          </cell>
          <cell r="B5256" t="str">
            <v>OTRAS CTAS. D/REG. G</v>
          </cell>
          <cell r="C5256">
            <v>3046032595.1900001</v>
          </cell>
          <cell r="D5256">
            <v>0</v>
          </cell>
          <cell r="E5256">
            <v>24343606.550000001</v>
          </cell>
          <cell r="F5256">
            <v>3021688988.6399999</v>
          </cell>
        </row>
        <row r="5257">
          <cell r="A5257">
            <v>81999109990814</v>
          </cell>
          <cell r="B5257" t="str">
            <v>OTRAS CTAS. D/REG. G</v>
          </cell>
          <cell r="C5257">
            <v>16504436.050000001</v>
          </cell>
          <cell r="D5257">
            <v>0</v>
          </cell>
          <cell r="E5257">
            <v>16504436.050000001</v>
          </cell>
          <cell r="F5257">
            <v>0</v>
          </cell>
        </row>
        <row r="5258">
          <cell r="A5258">
            <v>819991099911</v>
          </cell>
          <cell r="B5258" t="str">
            <v>CUSTODIA DE VALORES</v>
          </cell>
          <cell r="C5258">
            <v>2</v>
          </cell>
          <cell r="D5258">
            <v>0</v>
          </cell>
          <cell r="E5258">
            <v>0</v>
          </cell>
          <cell r="F5258">
            <v>2</v>
          </cell>
        </row>
        <row r="5259">
          <cell r="A5259">
            <v>81999109991101</v>
          </cell>
          <cell r="B5259" t="str">
            <v>LINGOTES Y PIEDRAS (</v>
          </cell>
          <cell r="C5259">
            <v>2</v>
          </cell>
          <cell r="D5259">
            <v>0</v>
          </cell>
          <cell r="E5259">
            <v>0</v>
          </cell>
          <cell r="F5259">
            <v>2</v>
          </cell>
        </row>
        <row r="5260">
          <cell r="A5260">
            <v>819991099912</v>
          </cell>
          <cell r="B5260" t="str">
            <v>GTION.CTRAL.ACT.FIJO</v>
          </cell>
          <cell r="C5260">
            <v>0</v>
          </cell>
          <cell r="D5260">
            <v>20185707817.919998</v>
          </cell>
          <cell r="E5260">
            <v>20185707817.919998</v>
          </cell>
          <cell r="F5260">
            <v>0</v>
          </cell>
        </row>
        <row r="5261">
          <cell r="A5261">
            <v>81999109991201</v>
          </cell>
          <cell r="B5261" t="str">
            <v>GTION.CTRAL.TERREN.O</v>
          </cell>
          <cell r="C5261">
            <v>0</v>
          </cell>
          <cell r="D5261">
            <v>542830101.55999994</v>
          </cell>
          <cell r="E5261">
            <v>542830101.55999994</v>
          </cell>
          <cell r="F5261">
            <v>0</v>
          </cell>
        </row>
        <row r="5262">
          <cell r="A5262">
            <v>81999109991202</v>
          </cell>
          <cell r="B5262" t="str">
            <v>GTION.CTRAL.EDIF.OFI</v>
          </cell>
          <cell r="C5262">
            <v>0</v>
          </cell>
          <cell r="D5262">
            <v>3951739257.7600002</v>
          </cell>
          <cell r="E5262">
            <v>3951739257.7600002</v>
          </cell>
          <cell r="F5262">
            <v>0</v>
          </cell>
        </row>
        <row r="5263">
          <cell r="A5263">
            <v>81999109991203</v>
          </cell>
          <cell r="B5263" t="str">
            <v>GTION.CTRAL.DEPREC.A</v>
          </cell>
          <cell r="C5263">
            <v>0</v>
          </cell>
          <cell r="D5263">
            <v>1142188124.24</v>
          </cell>
          <cell r="E5263">
            <v>1142188124.24</v>
          </cell>
          <cell r="F5263">
            <v>0</v>
          </cell>
        </row>
        <row r="5264">
          <cell r="A5264">
            <v>81999109991204</v>
          </cell>
          <cell r="B5264" t="str">
            <v>GTION.CTRAL.GTOS.DEP</v>
          </cell>
          <cell r="C5264">
            <v>0</v>
          </cell>
          <cell r="D5264">
            <v>140943546.56</v>
          </cell>
          <cell r="E5264">
            <v>140943546.56</v>
          </cell>
          <cell r="F5264">
            <v>0</v>
          </cell>
        </row>
        <row r="5265">
          <cell r="A5265">
            <v>81999109991205</v>
          </cell>
          <cell r="B5265" t="str">
            <v>GTION.CTRAL.GTOS.INS</v>
          </cell>
          <cell r="C5265">
            <v>0</v>
          </cell>
          <cell r="D5265">
            <v>347236532.44999999</v>
          </cell>
          <cell r="E5265">
            <v>347236532.44999999</v>
          </cell>
          <cell r="F5265">
            <v>0</v>
          </cell>
        </row>
        <row r="5266">
          <cell r="A5266">
            <v>81999109991206</v>
          </cell>
          <cell r="B5266" t="str">
            <v>GTION.CTRAL.ALQ.D/OF</v>
          </cell>
          <cell r="C5266">
            <v>0</v>
          </cell>
          <cell r="D5266">
            <v>1013631802.8099999</v>
          </cell>
          <cell r="E5266">
            <v>1013631802.8099999</v>
          </cell>
          <cell r="F5266">
            <v>0</v>
          </cell>
        </row>
        <row r="5267">
          <cell r="A5267">
            <v>81999109991208</v>
          </cell>
          <cell r="B5267" t="str">
            <v>GTION.CTRAL.INST.E/U</v>
          </cell>
          <cell r="C5267">
            <v>0</v>
          </cell>
          <cell r="D5267">
            <v>10497076350.08</v>
          </cell>
          <cell r="E5267">
            <v>10497076350.08</v>
          </cell>
          <cell r="F5267">
            <v>0</v>
          </cell>
        </row>
        <row r="5268">
          <cell r="A5268">
            <v>81999109991209</v>
          </cell>
          <cell r="B5268" t="str">
            <v>GTION.CTRAL.DEP.ACUM</v>
          </cell>
          <cell r="C5268">
            <v>0</v>
          </cell>
          <cell r="D5268">
            <v>654275915.04999995</v>
          </cell>
          <cell r="E5268">
            <v>654275915.04999995</v>
          </cell>
          <cell r="F5268">
            <v>0</v>
          </cell>
        </row>
        <row r="5269">
          <cell r="A5269">
            <v>81999109991210</v>
          </cell>
          <cell r="B5269" t="str">
            <v>GTION.CTRAL.MEJ.PROP</v>
          </cell>
          <cell r="C5269">
            <v>0</v>
          </cell>
          <cell r="D5269">
            <v>1647082080.9200001</v>
          </cell>
          <cell r="E5269">
            <v>1647082080.9200001</v>
          </cell>
          <cell r="F5269">
            <v>0</v>
          </cell>
        </row>
        <row r="5270">
          <cell r="A5270">
            <v>81999109991211</v>
          </cell>
          <cell r="B5270" t="str">
            <v>GTION.CTRAL.AMORT.ME</v>
          </cell>
          <cell r="C5270">
            <v>0</v>
          </cell>
          <cell r="D5270">
            <v>195097006.88999999</v>
          </cell>
          <cell r="E5270">
            <v>195097006.88999999</v>
          </cell>
          <cell r="F5270">
            <v>0</v>
          </cell>
        </row>
        <row r="5271">
          <cell r="A5271">
            <v>81999109991212</v>
          </cell>
          <cell r="B5271" t="str">
            <v>GTION.CTRAL.GTOS.AMO</v>
          </cell>
          <cell r="C5271">
            <v>0</v>
          </cell>
          <cell r="D5271">
            <v>53607099.600000001</v>
          </cell>
          <cell r="E5271">
            <v>53607099.600000001</v>
          </cell>
          <cell r="F5271">
            <v>0</v>
          </cell>
        </row>
        <row r="5272">
          <cell r="A5272">
            <v>819991099914</v>
          </cell>
          <cell r="B5272" t="str">
            <v>ADEUDOS PENDIENTES C</v>
          </cell>
          <cell r="C5272">
            <v>9185542820.4300003</v>
          </cell>
          <cell r="D5272">
            <v>424430402.04000002</v>
          </cell>
          <cell r="E5272">
            <v>350666932.13999999</v>
          </cell>
          <cell r="F5272">
            <v>9259306290.3299999</v>
          </cell>
        </row>
        <row r="5273">
          <cell r="A5273">
            <v>819991099918</v>
          </cell>
          <cell r="B5273" t="str">
            <v>COEFICIENTE BCV CAPI</v>
          </cell>
          <cell r="C5273">
            <v>0</v>
          </cell>
          <cell r="D5273">
            <v>1515853715732.1699</v>
          </cell>
          <cell r="E5273">
            <v>1515853715732.1699</v>
          </cell>
          <cell r="F5273">
            <v>0</v>
          </cell>
        </row>
        <row r="5274">
          <cell r="A5274">
            <v>819991099920</v>
          </cell>
          <cell r="B5274" t="str">
            <v>CUENTA CONTROL D/AUT</v>
          </cell>
          <cell r="C5274">
            <v>2371517886.3099999</v>
          </cell>
          <cell r="D5274">
            <v>52837613920.199997</v>
          </cell>
          <cell r="E5274">
            <v>52398606892.139999</v>
          </cell>
          <cell r="F5274">
            <v>2810524914.3699999</v>
          </cell>
        </row>
        <row r="5275">
          <cell r="A5275">
            <v>819991099921</v>
          </cell>
          <cell r="B5275" t="str">
            <v>CUENTA CONTROL D/AUT</v>
          </cell>
          <cell r="C5275">
            <v>1434973612.1500001</v>
          </cell>
          <cell r="D5275">
            <v>16916493041.17</v>
          </cell>
          <cell r="E5275">
            <v>16877182975.360001</v>
          </cell>
          <cell r="F5275">
            <v>1474283677.96</v>
          </cell>
        </row>
        <row r="5276">
          <cell r="A5276">
            <v>819991099922</v>
          </cell>
          <cell r="B5276" t="str">
            <v>FOGADE</v>
          </cell>
          <cell r="C5276">
            <v>0</v>
          </cell>
          <cell r="D5276">
            <v>2072773328.99</v>
          </cell>
          <cell r="E5276">
            <v>2072773328.99</v>
          </cell>
          <cell r="F5276">
            <v>0</v>
          </cell>
        </row>
        <row r="5277">
          <cell r="A5277">
            <v>819991099923</v>
          </cell>
          <cell r="B5277" t="str">
            <v>COEFICIENTE BCV CAPI</v>
          </cell>
          <cell r="C5277">
            <v>0</v>
          </cell>
          <cell r="D5277">
            <v>13521887540.83</v>
          </cell>
          <cell r="E5277">
            <v>13521887540.83</v>
          </cell>
          <cell r="F5277">
            <v>0</v>
          </cell>
        </row>
        <row r="5278">
          <cell r="A5278">
            <v>819991099925</v>
          </cell>
          <cell r="B5278" t="str">
            <v>CAJAS DE SEG.DE OFIC</v>
          </cell>
          <cell r="C5278">
            <v>28</v>
          </cell>
          <cell r="D5278">
            <v>0</v>
          </cell>
          <cell r="E5278">
            <v>0</v>
          </cell>
          <cell r="F5278">
            <v>28</v>
          </cell>
        </row>
        <row r="5279">
          <cell r="A5279">
            <v>819991099940</v>
          </cell>
          <cell r="B5279" t="str">
            <v>COMISIONES AVALES Y</v>
          </cell>
          <cell r="C5279">
            <v>1118914219.5999999</v>
          </cell>
          <cell r="D5279">
            <v>489759205.80000001</v>
          </cell>
          <cell r="E5279">
            <v>666109626.10000002</v>
          </cell>
          <cell r="F5279">
            <v>942563799.29999995</v>
          </cell>
        </row>
        <row r="5280">
          <cell r="A5280">
            <v>819991099941</v>
          </cell>
          <cell r="B5280" t="str">
            <v>RESTO CUENTAS DE GES</v>
          </cell>
          <cell r="C5280">
            <v>0</v>
          </cell>
          <cell r="D5280">
            <v>81796280945.789993</v>
          </cell>
          <cell r="E5280">
            <v>81796280945.779999</v>
          </cell>
          <cell r="F5280">
            <v>0.01</v>
          </cell>
        </row>
        <row r="5281">
          <cell r="A5281">
            <v>81999109994101</v>
          </cell>
          <cell r="B5281" t="str">
            <v>PROTECCION FINANCIER</v>
          </cell>
          <cell r="C5281">
            <v>0</v>
          </cell>
          <cell r="D5281">
            <v>872550048</v>
          </cell>
          <cell r="E5281">
            <v>872550048</v>
          </cell>
          <cell r="F5281">
            <v>0</v>
          </cell>
        </row>
        <row r="5282">
          <cell r="A5282">
            <v>81999109994102</v>
          </cell>
          <cell r="B5282" t="str">
            <v>VIDA FINES DE SEMANA</v>
          </cell>
          <cell r="C5282">
            <v>0</v>
          </cell>
          <cell r="D5282">
            <v>518216838</v>
          </cell>
          <cell r="E5282">
            <v>518216838</v>
          </cell>
          <cell r="F5282">
            <v>0</v>
          </cell>
        </row>
        <row r="5283">
          <cell r="A5283">
            <v>81999109994103</v>
          </cell>
          <cell r="B5283" t="str">
            <v>VIDA INDIVIDUAL TEMP</v>
          </cell>
          <cell r="C5283">
            <v>0</v>
          </cell>
          <cell r="D5283">
            <v>4353685570</v>
          </cell>
          <cell r="E5283">
            <v>4353685570</v>
          </cell>
          <cell r="F5283">
            <v>0</v>
          </cell>
        </row>
        <row r="5284">
          <cell r="A5284">
            <v>81999109994104</v>
          </cell>
          <cell r="B5284" t="str">
            <v>VIDA INDIVIDUAL CREC</v>
          </cell>
          <cell r="C5284">
            <v>0</v>
          </cell>
          <cell r="D5284">
            <v>1073286073</v>
          </cell>
          <cell r="E5284">
            <v>1073286073</v>
          </cell>
          <cell r="F5284">
            <v>0</v>
          </cell>
        </row>
        <row r="5285">
          <cell r="A5285">
            <v>81999109994105</v>
          </cell>
          <cell r="B5285" t="str">
            <v>VIDA HIPOTECARIA</v>
          </cell>
          <cell r="C5285">
            <v>0</v>
          </cell>
          <cell r="D5285">
            <v>200330877</v>
          </cell>
          <cell r="E5285">
            <v>200330877</v>
          </cell>
          <cell r="F5285">
            <v>0</v>
          </cell>
        </row>
        <row r="5286">
          <cell r="A5286">
            <v>81999109994107</v>
          </cell>
          <cell r="B5286" t="str">
            <v>ACCIDENTES PERSONAL</v>
          </cell>
          <cell r="C5286">
            <v>0</v>
          </cell>
          <cell r="D5286">
            <v>213886730</v>
          </cell>
          <cell r="E5286">
            <v>213886730</v>
          </cell>
          <cell r="F5286">
            <v>0</v>
          </cell>
        </row>
        <row r="5287">
          <cell r="A5287">
            <v>81999109994108</v>
          </cell>
          <cell r="B5287" t="str">
            <v>INCENDIOS</v>
          </cell>
          <cell r="C5287">
            <v>0</v>
          </cell>
          <cell r="D5287">
            <v>372299457</v>
          </cell>
          <cell r="E5287">
            <v>372299457</v>
          </cell>
          <cell r="F5287">
            <v>0</v>
          </cell>
        </row>
        <row r="5288">
          <cell r="A5288">
            <v>81999109994109</v>
          </cell>
          <cell r="B5288" t="str">
            <v>PROVINCIAL FONDO MUT</v>
          </cell>
          <cell r="C5288">
            <v>0</v>
          </cell>
          <cell r="D5288">
            <v>5777774020.2799997</v>
          </cell>
          <cell r="E5288">
            <v>5777774020.2799997</v>
          </cell>
          <cell r="F5288">
            <v>0</v>
          </cell>
        </row>
        <row r="5289">
          <cell r="A5289">
            <v>81999109994111</v>
          </cell>
          <cell r="B5289" t="str">
            <v>PRO-DINERO FONDO MUT</v>
          </cell>
          <cell r="C5289">
            <v>0</v>
          </cell>
          <cell r="D5289">
            <v>5576495738.6899996</v>
          </cell>
          <cell r="E5289">
            <v>5576495738.6899996</v>
          </cell>
          <cell r="F5289">
            <v>0</v>
          </cell>
        </row>
        <row r="5290">
          <cell r="A5290">
            <v>81999109994112</v>
          </cell>
          <cell r="B5290" t="str">
            <v>PRO-ACCIONES FONDO M</v>
          </cell>
          <cell r="C5290">
            <v>0</v>
          </cell>
          <cell r="D5290">
            <v>1998728032.8399999</v>
          </cell>
          <cell r="E5290">
            <v>1998728032.8399999</v>
          </cell>
          <cell r="F5290">
            <v>0</v>
          </cell>
        </row>
        <row r="5291">
          <cell r="A5291">
            <v>81999109994113</v>
          </cell>
          <cell r="B5291" t="str">
            <v>PRO-RENTA FONDO MUTU</v>
          </cell>
          <cell r="C5291">
            <v>0</v>
          </cell>
          <cell r="D5291">
            <v>15499625470.540001</v>
          </cell>
          <cell r="E5291">
            <v>15499625470.540001</v>
          </cell>
          <cell r="F5291">
            <v>0</v>
          </cell>
        </row>
        <row r="5292">
          <cell r="A5292">
            <v>81999109994114</v>
          </cell>
          <cell r="B5292" t="str">
            <v>PRO-DIVISA FONDO MUT</v>
          </cell>
          <cell r="C5292">
            <v>0</v>
          </cell>
          <cell r="D5292">
            <v>45339402090.440002</v>
          </cell>
          <cell r="E5292">
            <v>45339402090.43</v>
          </cell>
          <cell r="F5292">
            <v>0.01</v>
          </cell>
        </row>
        <row r="5293">
          <cell r="A5293">
            <v>819991099945</v>
          </cell>
          <cell r="B5293" t="str">
            <v>SUBCUSTODIA DE VALOR</v>
          </cell>
          <cell r="C5293">
            <v>574239359143</v>
          </cell>
          <cell r="D5293">
            <v>324964244469</v>
          </cell>
          <cell r="E5293">
            <v>278781976019</v>
          </cell>
          <cell r="F5293">
            <v>620421627593</v>
          </cell>
        </row>
        <row r="5294">
          <cell r="A5294">
            <v>819991099959</v>
          </cell>
          <cell r="B5294" t="str">
            <v>STROS RECLAMADOS CON</v>
          </cell>
          <cell r="C5294">
            <v>0</v>
          </cell>
          <cell r="D5294">
            <v>161195529.56999999</v>
          </cell>
          <cell r="E5294">
            <v>13131210.35</v>
          </cell>
          <cell r="F5294">
            <v>148064319.22</v>
          </cell>
        </row>
        <row r="5295">
          <cell r="A5295">
            <v>819991099969</v>
          </cell>
          <cell r="B5295" t="str">
            <v>GESTION D/SEGUROS</v>
          </cell>
          <cell r="C5295">
            <v>0</v>
          </cell>
          <cell r="D5295">
            <v>1041798995</v>
          </cell>
          <cell r="E5295">
            <v>1041798995</v>
          </cell>
          <cell r="F5295">
            <v>0</v>
          </cell>
        </row>
        <row r="5296">
          <cell r="A5296">
            <v>819991099973</v>
          </cell>
          <cell r="B5296" t="str">
            <v>DEPOS. INTERNOS TRAN</v>
          </cell>
          <cell r="C5296">
            <v>0</v>
          </cell>
          <cell r="D5296">
            <v>2801444072507.8198</v>
          </cell>
          <cell r="E5296">
            <v>2801444072507.8198</v>
          </cell>
          <cell r="F5296">
            <v>0</v>
          </cell>
        </row>
        <row r="5297">
          <cell r="A5297">
            <v>819991099974</v>
          </cell>
          <cell r="B5297" t="str">
            <v>DEP. INTERNOS OP. A</v>
          </cell>
          <cell r="C5297">
            <v>0</v>
          </cell>
          <cell r="D5297">
            <v>1821993884541.6699</v>
          </cell>
          <cell r="E5297">
            <v>1821993884541.6699</v>
          </cell>
          <cell r="F5297">
            <v>0</v>
          </cell>
        </row>
        <row r="5298">
          <cell r="A5298">
            <v>819991099977</v>
          </cell>
          <cell r="B5298" t="str">
            <v>DEPOS. INTERN. TRANS</v>
          </cell>
          <cell r="C5298">
            <v>0</v>
          </cell>
          <cell r="D5298">
            <v>14830048881.15</v>
          </cell>
          <cell r="E5298">
            <v>14830048881.15</v>
          </cell>
          <cell r="F5298">
            <v>0</v>
          </cell>
        </row>
        <row r="5299">
          <cell r="A5299">
            <v>819991099978</v>
          </cell>
          <cell r="B5299" t="str">
            <v>DEPOS. INT. OPER. PZ</v>
          </cell>
          <cell r="C5299">
            <v>0</v>
          </cell>
          <cell r="D5299">
            <v>7169659159.4300003</v>
          </cell>
          <cell r="E5299">
            <v>7169659159.4300003</v>
          </cell>
          <cell r="F5299">
            <v>0</v>
          </cell>
        </row>
        <row r="5300">
          <cell r="A5300">
            <v>819991099980</v>
          </cell>
          <cell r="B5300" t="str">
            <v>COEFICIENTE AGRICOLA</v>
          </cell>
          <cell r="C5300">
            <v>0</v>
          </cell>
          <cell r="D5300">
            <v>52680322980.459999</v>
          </cell>
          <cell r="E5300">
            <v>52680322980.459999</v>
          </cell>
          <cell r="F5300">
            <v>0</v>
          </cell>
        </row>
        <row r="5301">
          <cell r="A5301">
            <v>819991099981</v>
          </cell>
          <cell r="B5301" t="str">
            <v>COEFICIENTE AGRICOLA</v>
          </cell>
          <cell r="C5301">
            <v>0</v>
          </cell>
          <cell r="D5301">
            <v>1371807709.2</v>
          </cell>
          <cell r="E5301">
            <v>1371807709.2</v>
          </cell>
          <cell r="F5301">
            <v>0</v>
          </cell>
        </row>
        <row r="5302">
          <cell r="A5302">
            <v>819991099999</v>
          </cell>
          <cell r="B5302" t="str">
            <v>OTROS</v>
          </cell>
          <cell r="C5302">
            <v>3661672692.4200001</v>
          </cell>
          <cell r="D5302">
            <v>0</v>
          </cell>
          <cell r="E5302">
            <v>0</v>
          </cell>
          <cell r="F5302">
            <v>3661672692.4200001</v>
          </cell>
        </row>
        <row r="5303">
          <cell r="A5303">
            <v>819992</v>
          </cell>
          <cell r="B5303" t="str">
            <v>OTRAS CUENTAS DE REG</v>
          </cell>
          <cell r="C5303">
            <v>109554316060.83</v>
          </cell>
          <cell r="D5303">
            <v>1086329074215.0601</v>
          </cell>
          <cell r="E5303">
            <v>1129557170874.25</v>
          </cell>
          <cell r="F5303">
            <v>66326219401.639999</v>
          </cell>
        </row>
        <row r="5304">
          <cell r="A5304">
            <v>81999209</v>
          </cell>
          <cell r="B5304" t="str">
            <v>OTRAS CUENTAS DE REG</v>
          </cell>
          <cell r="C5304">
            <v>109554316060.83</v>
          </cell>
          <cell r="D5304">
            <v>1086329074215.0601</v>
          </cell>
          <cell r="E5304">
            <v>1129557170874.25</v>
          </cell>
          <cell r="F5304">
            <v>66326219401.639999</v>
          </cell>
        </row>
        <row r="5305">
          <cell r="A5305">
            <v>8199920901</v>
          </cell>
          <cell r="B5305" t="str">
            <v>COMPRAS DE DIVISAS M</v>
          </cell>
          <cell r="C5305">
            <v>27424705614.77</v>
          </cell>
          <cell r="D5305">
            <v>469729543368.58002</v>
          </cell>
          <cell r="E5305">
            <v>473615024616.34003</v>
          </cell>
          <cell r="F5305">
            <v>23539224367.009998</v>
          </cell>
        </row>
        <row r="5306">
          <cell r="A5306">
            <v>819992090101</v>
          </cell>
          <cell r="B5306" t="str">
            <v>COMPRAS DIVISAS CTRO</v>
          </cell>
          <cell r="C5306">
            <v>27424705614.77</v>
          </cell>
          <cell r="D5306">
            <v>469729543368.58002</v>
          </cell>
          <cell r="E5306">
            <v>473615024616.34003</v>
          </cell>
          <cell r="F5306">
            <v>23539224367.009998</v>
          </cell>
        </row>
        <row r="5307">
          <cell r="A5307">
            <v>8199920902</v>
          </cell>
          <cell r="B5307" t="str">
            <v>VENTAS DE DIVISAS ME</v>
          </cell>
          <cell r="C5307">
            <v>81656991734.940002</v>
          </cell>
          <cell r="D5307">
            <v>615883727677.57996</v>
          </cell>
          <cell r="E5307">
            <v>655190891415.55005</v>
          </cell>
          <cell r="F5307">
            <v>42349827996.970001</v>
          </cell>
        </row>
        <row r="5308">
          <cell r="A5308">
            <v>819992090201</v>
          </cell>
          <cell r="B5308" t="str">
            <v>VENTAS DE DIVISAS CT</v>
          </cell>
          <cell r="C5308">
            <v>81215400336.339996</v>
          </cell>
          <cell r="D5308">
            <v>615552947338.05005</v>
          </cell>
          <cell r="E5308">
            <v>654838641186.06995</v>
          </cell>
          <cell r="F5308">
            <v>41929706488.32</v>
          </cell>
        </row>
        <row r="5309">
          <cell r="A5309">
            <v>819992090202</v>
          </cell>
          <cell r="B5309" t="str">
            <v>CHEQUES DESC.CTROL.C</v>
          </cell>
          <cell r="C5309">
            <v>441591398.60000002</v>
          </cell>
          <cell r="D5309">
            <v>330780339.52999997</v>
          </cell>
          <cell r="E5309">
            <v>352250229.48000002</v>
          </cell>
          <cell r="F5309">
            <v>420121508.64999998</v>
          </cell>
        </row>
        <row r="5310">
          <cell r="A5310">
            <v>8199920999</v>
          </cell>
          <cell r="B5310" t="str">
            <v>OTRAS CTAS. DE REGIS</v>
          </cell>
          <cell r="C5310">
            <v>472618711.12</v>
          </cell>
          <cell r="D5310">
            <v>715803168.89999998</v>
          </cell>
          <cell r="E5310">
            <v>751254842.36000001</v>
          </cell>
          <cell r="F5310">
            <v>437167037.66000003</v>
          </cell>
        </row>
        <row r="5311">
          <cell r="A5311">
            <v>819992099902</v>
          </cell>
          <cell r="B5311" t="str">
            <v>DIVISAS  RECADI CLIE</v>
          </cell>
          <cell r="C5311">
            <v>219594476.30000001</v>
          </cell>
          <cell r="D5311">
            <v>0</v>
          </cell>
          <cell r="E5311">
            <v>0</v>
          </cell>
          <cell r="F5311">
            <v>219594476.30000001</v>
          </cell>
        </row>
        <row r="5312">
          <cell r="A5312">
            <v>819992099913</v>
          </cell>
          <cell r="B5312" t="str">
            <v>CHEQUES AL DESCUOT.E</v>
          </cell>
          <cell r="C5312">
            <v>252398213.40000001</v>
          </cell>
          <cell r="D5312">
            <v>714957531.49000001</v>
          </cell>
          <cell r="E5312">
            <v>751254842.36000001</v>
          </cell>
          <cell r="F5312">
            <v>216100902.53</v>
          </cell>
        </row>
        <row r="5313">
          <cell r="A5313">
            <v>819992099942</v>
          </cell>
          <cell r="B5313" t="str">
            <v>GASTOS RECLAM CORRES</v>
          </cell>
          <cell r="C5313">
            <v>626021.42000000004</v>
          </cell>
          <cell r="D5313">
            <v>845637.41</v>
          </cell>
          <cell r="E5313">
            <v>0</v>
          </cell>
          <cell r="F5313">
            <v>1471658.83</v>
          </cell>
        </row>
        <row r="5314">
          <cell r="A5314">
            <v>81</v>
          </cell>
          <cell r="B5314" t="str">
            <v>TOTAL OTRAS CUENTAS</v>
          </cell>
          <cell r="C5314">
            <v>6678536688303.0996</v>
          </cell>
          <cell r="D5314">
            <v>8474092300012.9902</v>
          </cell>
          <cell r="E5314">
            <v>8502501498570.8496</v>
          </cell>
          <cell r="F5314">
            <v>6650127489745.2402</v>
          </cell>
        </row>
        <row r="5315">
          <cell r="A5315">
            <v>821</v>
          </cell>
          <cell r="B5315" t="str">
            <v>RESPONSABILIDADES P/</v>
          </cell>
          <cell r="C5315">
            <v>-1026765433395.88</v>
          </cell>
          <cell r="D5315">
            <v>25342360945.869999</v>
          </cell>
          <cell r="E5315">
            <v>6420989813.6899996</v>
          </cell>
          <cell r="F5315">
            <v>-1007844062263.7</v>
          </cell>
        </row>
        <row r="5316">
          <cell r="A5316">
            <v>82101</v>
          </cell>
          <cell r="B5316" t="str">
            <v>DEP.VALORES EN CUSTO</v>
          </cell>
          <cell r="C5316">
            <v>-1026765433395.88</v>
          </cell>
          <cell r="D5316">
            <v>25342360945.869999</v>
          </cell>
          <cell r="E5316">
            <v>6420989813.6899996</v>
          </cell>
          <cell r="F5316">
            <v>-1007844062263.7</v>
          </cell>
        </row>
        <row r="5317">
          <cell r="A5317">
            <v>821011</v>
          </cell>
          <cell r="B5317" t="str">
            <v>DEP.VALORES EN CUSTO</v>
          </cell>
          <cell r="C5317">
            <v>-310497166620.78003</v>
          </cell>
          <cell r="D5317">
            <v>24982638243.110001</v>
          </cell>
          <cell r="E5317">
            <v>5843867264.21</v>
          </cell>
          <cell r="F5317">
            <v>-291358395641.88</v>
          </cell>
        </row>
        <row r="5318">
          <cell r="A5318">
            <v>82101101</v>
          </cell>
          <cell r="B5318" t="str">
            <v>DIF. CUST.OFICINA PR</v>
          </cell>
          <cell r="C5318">
            <v>-309830946444.02002</v>
          </cell>
          <cell r="D5318">
            <v>24982638243.110001</v>
          </cell>
          <cell r="E5318">
            <v>5843867264.21</v>
          </cell>
          <cell r="F5318">
            <v>-290692175465.12</v>
          </cell>
        </row>
        <row r="5319">
          <cell r="A5319">
            <v>82101102</v>
          </cell>
          <cell r="B5319" t="str">
            <v>DEP.D.P.F.CUSTODIA M</v>
          </cell>
          <cell r="C5319">
            <v>-666220176.75999999</v>
          </cell>
          <cell r="D5319">
            <v>0</v>
          </cell>
          <cell r="E5319">
            <v>0</v>
          </cell>
          <cell r="F5319">
            <v>-666220176.75999999</v>
          </cell>
        </row>
        <row r="5320">
          <cell r="A5320">
            <v>821012</v>
          </cell>
          <cell r="B5320" t="str">
            <v>DEP.VALORES EN CUSTO</v>
          </cell>
          <cell r="C5320">
            <v>-716268266775.09998</v>
          </cell>
          <cell r="D5320">
            <v>359722702.75999999</v>
          </cell>
          <cell r="E5320">
            <v>577122549.48000002</v>
          </cell>
          <cell r="F5320">
            <v>-716485666621.81995</v>
          </cell>
        </row>
        <row r="5321">
          <cell r="A5321">
            <v>82101201</v>
          </cell>
          <cell r="B5321" t="str">
            <v>MONEDA EXTRANJERA</v>
          </cell>
          <cell r="C5321">
            <v>-716268266775.09998</v>
          </cell>
          <cell r="D5321">
            <v>359722702.75999999</v>
          </cell>
          <cell r="E5321">
            <v>577122549.48000002</v>
          </cell>
          <cell r="F5321">
            <v>-716485666621.81995</v>
          </cell>
        </row>
        <row r="5322">
          <cell r="A5322">
            <v>822</v>
          </cell>
          <cell r="B5322" t="str">
            <v>RESPONSABILIDADES PO</v>
          </cell>
          <cell r="C5322">
            <v>-68916611443.360001</v>
          </cell>
          <cell r="D5322">
            <v>422761847672.19</v>
          </cell>
          <cell r="E5322">
            <v>437786711862.39001</v>
          </cell>
          <cell r="F5322">
            <v>-83941475633.559998</v>
          </cell>
        </row>
        <row r="5323">
          <cell r="A5323">
            <v>82201</v>
          </cell>
          <cell r="B5323" t="str">
            <v>PER-CONTRA COBRANZAS</v>
          </cell>
          <cell r="C5323">
            <v>-68916611443.360001</v>
          </cell>
          <cell r="D5323">
            <v>422761847672</v>
          </cell>
          <cell r="E5323">
            <v>437786711862.20001</v>
          </cell>
          <cell r="F5323">
            <v>-83941475633.559998</v>
          </cell>
        </row>
        <row r="5324">
          <cell r="A5324">
            <v>822011</v>
          </cell>
          <cell r="B5324" t="str">
            <v>PER-CONTRA COBRANZAS</v>
          </cell>
          <cell r="C5324">
            <v>-12524182835.52</v>
          </cell>
          <cell r="D5324">
            <v>35577621853.889999</v>
          </cell>
          <cell r="E5324">
            <v>41106209628.059998</v>
          </cell>
          <cell r="F5324">
            <v>-18052770609.689999</v>
          </cell>
        </row>
        <row r="5325">
          <cell r="A5325">
            <v>82201102</v>
          </cell>
          <cell r="B5325" t="str">
            <v>CLIENTES CUENTA COBR</v>
          </cell>
          <cell r="C5325">
            <v>-278995778.80000001</v>
          </cell>
          <cell r="D5325">
            <v>582460245.36000001</v>
          </cell>
          <cell r="E5325">
            <v>677418183.55999994</v>
          </cell>
          <cell r="F5325">
            <v>-373953717</v>
          </cell>
        </row>
        <row r="5326">
          <cell r="A5326">
            <v>82201105</v>
          </cell>
          <cell r="B5326" t="str">
            <v>COBRANZAS Y EFECTOS</v>
          </cell>
          <cell r="C5326">
            <v>-2412298287.6100001</v>
          </cell>
          <cell r="D5326">
            <v>15411311358.620001</v>
          </cell>
          <cell r="E5326">
            <v>15744998402.08</v>
          </cell>
          <cell r="F5326">
            <v>-2745985331.0700002</v>
          </cell>
        </row>
        <row r="5327">
          <cell r="A5327">
            <v>82201109</v>
          </cell>
          <cell r="B5327" t="str">
            <v>C-CTA.COMPRA D/FACTU</v>
          </cell>
          <cell r="C5327">
            <v>-9832888769.1100006</v>
          </cell>
          <cell r="D5327">
            <v>19583850249.91</v>
          </cell>
          <cell r="E5327">
            <v>24683793042.419998</v>
          </cell>
          <cell r="F5327">
            <v>-14932831561.620001</v>
          </cell>
        </row>
        <row r="5328">
          <cell r="A5328">
            <v>822012</v>
          </cell>
          <cell r="B5328" t="str">
            <v>PER-CONTRA COBRANZAS</v>
          </cell>
          <cell r="C5328">
            <v>-56392428607.839996</v>
          </cell>
          <cell r="D5328">
            <v>387184225818.10999</v>
          </cell>
          <cell r="E5328">
            <v>396680502234.14001</v>
          </cell>
          <cell r="F5328">
            <v>-65888705023.870003</v>
          </cell>
        </row>
        <row r="5329">
          <cell r="A5329">
            <v>82201201</v>
          </cell>
          <cell r="B5329" t="str">
            <v>CLIENTES CUENTA COBR</v>
          </cell>
          <cell r="C5329">
            <v>-47974816062.949997</v>
          </cell>
          <cell r="D5329">
            <v>382199824238.02002</v>
          </cell>
          <cell r="E5329">
            <v>380435136025.71997</v>
          </cell>
          <cell r="F5329">
            <v>-46210127850.650002</v>
          </cell>
        </row>
        <row r="5330">
          <cell r="A5330">
            <v>82201202</v>
          </cell>
          <cell r="B5330" t="str">
            <v>PER -CONT.CHEQ.A/COB</v>
          </cell>
          <cell r="C5330">
            <v>-65433880.990000002</v>
          </cell>
          <cell r="D5330">
            <v>253962833.91</v>
          </cell>
          <cell r="E5330">
            <v>411070621.88</v>
          </cell>
          <cell r="F5330">
            <v>-222541668.96000001</v>
          </cell>
        </row>
        <row r="5331">
          <cell r="A5331">
            <v>82201204</v>
          </cell>
          <cell r="B5331" t="str">
            <v>CLIENTES CUENTA COBR</v>
          </cell>
          <cell r="C5331">
            <v>-8352178663.8999996</v>
          </cell>
          <cell r="D5331">
            <v>4730438746.1800003</v>
          </cell>
          <cell r="E5331">
            <v>15810489650.540001</v>
          </cell>
          <cell r="F5331">
            <v>-19432229568.259998</v>
          </cell>
        </row>
        <row r="5332">
          <cell r="A5332">
            <v>82201205</v>
          </cell>
          <cell r="B5332" t="str">
            <v>CLIENTES CUENTA COBR</v>
          </cell>
          <cell r="C5332">
            <v>0</v>
          </cell>
          <cell r="D5332">
            <v>0</v>
          </cell>
          <cell r="E5332">
            <v>23805936</v>
          </cell>
          <cell r="F5332">
            <v>-23805936</v>
          </cell>
        </row>
        <row r="5333">
          <cell r="A5333">
            <v>82266</v>
          </cell>
          <cell r="B5333" t="str">
            <v>AJUSTE POR REDONDEO</v>
          </cell>
          <cell r="C5333">
            <v>0</v>
          </cell>
          <cell r="D5333">
            <v>0.19</v>
          </cell>
          <cell r="E5333">
            <v>0.19</v>
          </cell>
          <cell r="F5333">
            <v>0</v>
          </cell>
        </row>
        <row r="5334">
          <cell r="A5334">
            <v>823</v>
          </cell>
          <cell r="B5334" t="str">
            <v>RESPONSABILIDADES P/</v>
          </cell>
          <cell r="C5334">
            <v>-4000510119206.2998</v>
          </cell>
          <cell r="D5334">
            <v>12814025.789999999</v>
          </cell>
          <cell r="E5334">
            <v>212202922963.38</v>
          </cell>
          <cell r="F5334">
            <v>-4212700228143.8901</v>
          </cell>
        </row>
        <row r="5335">
          <cell r="A5335">
            <v>82301</v>
          </cell>
          <cell r="B5335" t="str">
            <v>RESP.GTIA.INST.FIANC</v>
          </cell>
          <cell r="C5335">
            <v>-352236465424.98999</v>
          </cell>
          <cell r="D5335">
            <v>25.63</v>
          </cell>
          <cell r="E5335">
            <v>12881268340.700001</v>
          </cell>
          <cell r="F5335">
            <v>-365117733740.06</v>
          </cell>
        </row>
        <row r="5336">
          <cell r="A5336">
            <v>823011</v>
          </cell>
          <cell r="B5336" t="str">
            <v>RESP.GTIA.INST.FIANC</v>
          </cell>
          <cell r="C5336">
            <v>-352236465424.98999</v>
          </cell>
          <cell r="D5336">
            <v>25.63</v>
          </cell>
          <cell r="E5336">
            <v>12881268340.700001</v>
          </cell>
          <cell r="F5336">
            <v>-365117733740.06</v>
          </cell>
        </row>
        <row r="5337">
          <cell r="A5337">
            <v>82301101</v>
          </cell>
          <cell r="B5337" t="str">
            <v>PERCONT.CON AVAL Y F</v>
          </cell>
          <cell r="C5337">
            <v>-352236465424.98999</v>
          </cell>
          <cell r="D5337">
            <v>25.63</v>
          </cell>
          <cell r="E5337">
            <v>12881268340.700001</v>
          </cell>
          <cell r="F5337">
            <v>-365117733740.06</v>
          </cell>
        </row>
        <row r="5338">
          <cell r="A5338">
            <v>82302</v>
          </cell>
          <cell r="B5338" t="str">
            <v>DEP.POR OPER.ORDINAR</v>
          </cell>
          <cell r="C5338">
            <v>-397329125018.78998</v>
          </cell>
          <cell r="D5338">
            <v>6814000.0300000003</v>
          </cell>
          <cell r="E5338">
            <v>27023905774.09</v>
          </cell>
          <cell r="F5338">
            <v>-424346216792.84998</v>
          </cell>
        </row>
        <row r="5339">
          <cell r="A5339">
            <v>823021</v>
          </cell>
          <cell r="B5339" t="str">
            <v>DEP.POR OPER.ORDINAR</v>
          </cell>
          <cell r="C5339">
            <v>-397329125018.78998</v>
          </cell>
          <cell r="D5339">
            <v>6814000.0300000003</v>
          </cell>
          <cell r="E5339">
            <v>27023905774.09</v>
          </cell>
          <cell r="F5339">
            <v>-424346216792.84998</v>
          </cell>
        </row>
        <row r="5340">
          <cell r="A5340">
            <v>82302101</v>
          </cell>
          <cell r="B5340" t="str">
            <v>DEPOSITOS VALORES EN</v>
          </cell>
          <cell r="C5340">
            <v>-110543414456.59</v>
          </cell>
          <cell r="D5340">
            <v>0.03</v>
          </cell>
          <cell r="E5340">
            <v>15478468107.57</v>
          </cell>
          <cell r="F5340">
            <v>-126021882564.13</v>
          </cell>
        </row>
        <row r="5341">
          <cell r="A5341">
            <v>82302109</v>
          </cell>
          <cell r="B5341" t="str">
            <v>DEP.GARANTIAS PIDA A</v>
          </cell>
          <cell r="C5341">
            <v>-286785710562.20001</v>
          </cell>
          <cell r="D5341">
            <v>6814000</v>
          </cell>
          <cell r="E5341">
            <v>11545437666.52</v>
          </cell>
          <cell r="F5341">
            <v>-298324334228.71997</v>
          </cell>
        </row>
        <row r="5342">
          <cell r="A5342">
            <v>82304</v>
          </cell>
          <cell r="B5342" t="str">
            <v>GARANTIAS HIPOTECARI</v>
          </cell>
          <cell r="C5342">
            <v>-847080686050.64001</v>
          </cell>
          <cell r="D5342">
            <v>0</v>
          </cell>
          <cell r="E5342">
            <v>41629125573.449997</v>
          </cell>
          <cell r="F5342">
            <v>-888709811624.08997</v>
          </cell>
        </row>
        <row r="5343">
          <cell r="A5343">
            <v>823041</v>
          </cell>
          <cell r="B5343" t="str">
            <v>RESP.GARANTIAS HIPOT</v>
          </cell>
          <cell r="C5343">
            <v>-847080686050.64001</v>
          </cell>
          <cell r="D5343">
            <v>0</v>
          </cell>
          <cell r="E5343">
            <v>41629125573.449997</v>
          </cell>
          <cell r="F5343">
            <v>-888709811624.08997</v>
          </cell>
        </row>
        <row r="5344">
          <cell r="A5344">
            <v>82304101</v>
          </cell>
          <cell r="B5344" t="str">
            <v>HIPOTECAS RECIBIDAS</v>
          </cell>
          <cell r="C5344">
            <v>-86467440216.080002</v>
          </cell>
          <cell r="D5344">
            <v>0</v>
          </cell>
          <cell r="E5344">
            <v>6199922560</v>
          </cell>
          <cell r="F5344">
            <v>-92667362776.080002</v>
          </cell>
        </row>
        <row r="5345">
          <cell r="A5345">
            <v>8230410101</v>
          </cell>
          <cell r="B5345" t="str">
            <v>HIPOTECAS RECIBIDAS</v>
          </cell>
          <cell r="C5345">
            <v>-86467440216.080002</v>
          </cell>
          <cell r="D5345">
            <v>0</v>
          </cell>
          <cell r="E5345">
            <v>6199922560</v>
          </cell>
          <cell r="F5345">
            <v>-92667362776.080002</v>
          </cell>
        </row>
        <row r="5346">
          <cell r="A5346">
            <v>82304102</v>
          </cell>
          <cell r="B5346" t="str">
            <v>GARANTIAS INMOB.HIPO</v>
          </cell>
          <cell r="C5346">
            <v>-760613245834.56006</v>
          </cell>
          <cell r="D5346">
            <v>0</v>
          </cell>
          <cell r="E5346">
            <v>35429203013.449997</v>
          </cell>
          <cell r="F5346">
            <v>-796042448848.01001</v>
          </cell>
        </row>
        <row r="5347">
          <cell r="A5347">
            <v>8230410203</v>
          </cell>
          <cell r="B5347" t="str">
            <v>HIPOTECAS RECIBIDAS</v>
          </cell>
          <cell r="C5347">
            <v>-758124188550.03003</v>
          </cell>
          <cell r="D5347">
            <v>0</v>
          </cell>
          <cell r="E5347">
            <v>35429203013.449997</v>
          </cell>
          <cell r="F5347">
            <v>-793553391563.47998</v>
          </cell>
        </row>
        <row r="5348">
          <cell r="A5348">
            <v>8230410204</v>
          </cell>
          <cell r="B5348" t="str">
            <v>GTIA. HIPOT. REC. ME</v>
          </cell>
          <cell r="C5348">
            <v>-2489057284.5300002</v>
          </cell>
          <cell r="D5348">
            <v>0</v>
          </cell>
          <cell r="E5348">
            <v>0</v>
          </cell>
          <cell r="F5348">
            <v>-2489057284.5300002</v>
          </cell>
        </row>
        <row r="5349">
          <cell r="A5349">
            <v>82305</v>
          </cell>
          <cell r="B5349" t="str">
            <v>PER-CONT-BIEN.MUEBLE</v>
          </cell>
          <cell r="C5349">
            <v>-397306904054.78003</v>
          </cell>
          <cell r="D5349">
            <v>0.11</v>
          </cell>
          <cell r="E5349">
            <v>-7673288816.8999996</v>
          </cell>
          <cell r="F5349">
            <v>-389633615237.77002</v>
          </cell>
        </row>
        <row r="5350">
          <cell r="A5350">
            <v>823051</v>
          </cell>
          <cell r="B5350" t="str">
            <v>RESP.GTIAS.PRENDAR.M</v>
          </cell>
          <cell r="C5350">
            <v>-397306904054.78003</v>
          </cell>
          <cell r="D5350">
            <v>0.11</v>
          </cell>
          <cell r="E5350">
            <v>-7673288816.8999996</v>
          </cell>
          <cell r="F5350">
            <v>-389633615237.77002</v>
          </cell>
        </row>
        <row r="5351">
          <cell r="A5351">
            <v>82305101</v>
          </cell>
          <cell r="B5351" t="str">
            <v>POR OPERACIONES ORDI</v>
          </cell>
          <cell r="C5351">
            <v>-397277971114.78003</v>
          </cell>
          <cell r="D5351">
            <v>0.11</v>
          </cell>
          <cell r="E5351">
            <v>-7673288816.8999996</v>
          </cell>
          <cell r="F5351">
            <v>-389604682297.77002</v>
          </cell>
        </row>
        <row r="5352">
          <cell r="A5352">
            <v>82305199</v>
          </cell>
          <cell r="B5352" t="str">
            <v>OTROS</v>
          </cell>
          <cell r="C5352">
            <v>-28932940</v>
          </cell>
          <cell r="D5352">
            <v>0</v>
          </cell>
          <cell r="E5352">
            <v>0</v>
          </cell>
          <cell r="F5352">
            <v>-28932940</v>
          </cell>
        </row>
        <row r="5353">
          <cell r="A5353">
            <v>82307</v>
          </cell>
          <cell r="B5353" t="str">
            <v>PER-CONTRA DOCUMENTO</v>
          </cell>
          <cell r="C5353">
            <v>-368085818957.38</v>
          </cell>
          <cell r="D5353">
            <v>0</v>
          </cell>
          <cell r="E5353">
            <v>39208206566.699997</v>
          </cell>
          <cell r="F5353">
            <v>-407294025524.08002</v>
          </cell>
        </row>
        <row r="5354">
          <cell r="A5354">
            <v>823071</v>
          </cell>
          <cell r="B5354" t="str">
            <v>PER-CONTRA DOCUMENTO</v>
          </cell>
          <cell r="C5354">
            <v>-368085818957.38</v>
          </cell>
          <cell r="D5354">
            <v>0</v>
          </cell>
          <cell r="E5354">
            <v>39208206566.699997</v>
          </cell>
          <cell r="F5354">
            <v>-407294025524.08002</v>
          </cell>
        </row>
        <row r="5355">
          <cell r="A5355">
            <v>82307101</v>
          </cell>
          <cell r="B5355" t="str">
            <v>PER-CONTRA DOCUMENTO</v>
          </cell>
          <cell r="C5355">
            <v>-368085818957.38</v>
          </cell>
          <cell r="D5355">
            <v>0</v>
          </cell>
          <cell r="E5355">
            <v>39208206566.699997</v>
          </cell>
          <cell r="F5355">
            <v>-407294025524.08002</v>
          </cell>
        </row>
        <row r="5356">
          <cell r="A5356">
            <v>8230710101</v>
          </cell>
          <cell r="B5356" t="str">
            <v>PER-CONTRA DOCUMENTO</v>
          </cell>
          <cell r="C5356">
            <v>-52123601704.669998</v>
          </cell>
          <cell r="D5356">
            <v>0</v>
          </cell>
          <cell r="E5356">
            <v>12334814474.719999</v>
          </cell>
          <cell r="F5356">
            <v>-64458416179.389999</v>
          </cell>
        </row>
        <row r="5357">
          <cell r="A5357">
            <v>8230710102</v>
          </cell>
          <cell r="B5357" t="str">
            <v>PER-CONTRA DOCUMENTO</v>
          </cell>
          <cell r="C5357">
            <v>-315962217252.71002</v>
          </cell>
          <cell r="D5357">
            <v>0</v>
          </cell>
          <cell r="E5357">
            <v>26873392091.98</v>
          </cell>
          <cell r="F5357">
            <v>-342835609344.69</v>
          </cell>
        </row>
        <row r="5358">
          <cell r="A5358">
            <v>82308</v>
          </cell>
          <cell r="B5358" t="str">
            <v>PER-C GTIA D/PRENDAS</v>
          </cell>
          <cell r="C5358">
            <v>-8338405620</v>
          </cell>
          <cell r="D5358">
            <v>0</v>
          </cell>
          <cell r="E5358">
            <v>0</v>
          </cell>
          <cell r="F5358">
            <v>-8338405620</v>
          </cell>
        </row>
        <row r="5359">
          <cell r="A5359">
            <v>823081</v>
          </cell>
          <cell r="B5359" t="str">
            <v>PER-C GTIA D/PRENDAS</v>
          </cell>
          <cell r="C5359">
            <v>-8338405620</v>
          </cell>
          <cell r="D5359">
            <v>0</v>
          </cell>
          <cell r="E5359">
            <v>0</v>
          </cell>
          <cell r="F5359">
            <v>-8338405620</v>
          </cell>
        </row>
        <row r="5360">
          <cell r="A5360">
            <v>82308101</v>
          </cell>
          <cell r="B5360" t="str">
            <v>PER-C GTIA D/PRENDAS</v>
          </cell>
          <cell r="C5360">
            <v>-8338405620</v>
          </cell>
          <cell r="D5360">
            <v>0</v>
          </cell>
          <cell r="E5360">
            <v>0</v>
          </cell>
          <cell r="F5360">
            <v>-8338405620</v>
          </cell>
        </row>
        <row r="5361">
          <cell r="A5361">
            <v>8230810101</v>
          </cell>
          <cell r="B5361" t="str">
            <v>PER-C GTIA D/PRENDAS</v>
          </cell>
          <cell r="C5361">
            <v>-1963995300</v>
          </cell>
          <cell r="D5361">
            <v>0</v>
          </cell>
          <cell r="E5361">
            <v>0</v>
          </cell>
          <cell r="F5361">
            <v>-1963995300</v>
          </cell>
        </row>
        <row r="5362">
          <cell r="A5362">
            <v>8230810102</v>
          </cell>
          <cell r="B5362" t="str">
            <v>PER-C GTIA D/PRENDAS</v>
          </cell>
          <cell r="C5362">
            <v>-6374410320</v>
          </cell>
          <cell r="D5362">
            <v>0</v>
          </cell>
          <cell r="E5362">
            <v>0</v>
          </cell>
          <cell r="F5362">
            <v>-6374410320</v>
          </cell>
        </row>
        <row r="5363">
          <cell r="A5363">
            <v>82309</v>
          </cell>
          <cell r="B5363" t="str">
            <v>PER-CONTRA GARANTIAS</v>
          </cell>
          <cell r="C5363">
            <v>-2000000000</v>
          </cell>
          <cell r="D5363">
            <v>0</v>
          </cell>
          <cell r="E5363">
            <v>0</v>
          </cell>
          <cell r="F5363">
            <v>-2000000000</v>
          </cell>
        </row>
        <row r="5364">
          <cell r="A5364">
            <v>823091</v>
          </cell>
          <cell r="B5364" t="str">
            <v>PER-CONTRA GARANTIAS</v>
          </cell>
          <cell r="C5364">
            <v>-2000000000</v>
          </cell>
          <cell r="D5364">
            <v>0</v>
          </cell>
          <cell r="E5364">
            <v>0</v>
          </cell>
          <cell r="F5364">
            <v>-2000000000</v>
          </cell>
        </row>
        <row r="5365">
          <cell r="A5365">
            <v>82309101</v>
          </cell>
          <cell r="B5365" t="str">
            <v>PER-CONTRA GARANTIAS</v>
          </cell>
          <cell r="C5365">
            <v>-2000000000</v>
          </cell>
          <cell r="D5365">
            <v>0</v>
          </cell>
          <cell r="E5365">
            <v>0</v>
          </cell>
          <cell r="F5365">
            <v>-2000000000</v>
          </cell>
        </row>
        <row r="5366">
          <cell r="A5366">
            <v>8230910102</v>
          </cell>
          <cell r="B5366" t="str">
            <v>PER-CONTRA GARANTIAS</v>
          </cell>
          <cell r="C5366">
            <v>-2000000000</v>
          </cell>
          <cell r="D5366">
            <v>0</v>
          </cell>
          <cell r="E5366">
            <v>0</v>
          </cell>
          <cell r="F5366">
            <v>-2000000000</v>
          </cell>
        </row>
        <row r="5367">
          <cell r="A5367">
            <v>82310</v>
          </cell>
          <cell r="B5367" t="str">
            <v>PER-CONTRA AVAL</v>
          </cell>
          <cell r="C5367">
            <v>-1628132714079.72</v>
          </cell>
          <cell r="D5367">
            <v>6000000.0199999996</v>
          </cell>
          <cell r="E5367">
            <v>99133705525.339996</v>
          </cell>
          <cell r="F5367">
            <v>-1727260419605.04</v>
          </cell>
        </row>
        <row r="5368">
          <cell r="A5368">
            <v>823101</v>
          </cell>
          <cell r="B5368" t="str">
            <v>PER-CONTRA AVAL MN</v>
          </cell>
          <cell r="C5368">
            <v>-1628132714079.72</v>
          </cell>
          <cell r="D5368">
            <v>6000000.0199999996</v>
          </cell>
          <cell r="E5368">
            <v>99133705525.339996</v>
          </cell>
          <cell r="F5368">
            <v>-1727260419605.04</v>
          </cell>
        </row>
        <row r="5369">
          <cell r="A5369">
            <v>82310101</v>
          </cell>
          <cell r="B5369" t="str">
            <v>PER-CONTRA AVAL MN</v>
          </cell>
          <cell r="C5369">
            <v>-1614428819065.74</v>
          </cell>
          <cell r="D5369">
            <v>6000000.0199999996</v>
          </cell>
          <cell r="E5369">
            <v>99133705525.339996</v>
          </cell>
          <cell r="F5369">
            <v>-1713556524591.0601</v>
          </cell>
        </row>
        <row r="5370">
          <cell r="A5370">
            <v>8231010101</v>
          </cell>
          <cell r="B5370" t="str">
            <v>PER-CONTRA AVAL UTIL</v>
          </cell>
          <cell r="C5370">
            <v>-604945364878.45996</v>
          </cell>
          <cell r="D5370">
            <v>0.01</v>
          </cell>
          <cell r="E5370">
            <v>97850499534.169998</v>
          </cell>
          <cell r="F5370">
            <v>-702795864412.62</v>
          </cell>
        </row>
        <row r="5371">
          <cell r="A5371">
            <v>8231010102</v>
          </cell>
          <cell r="B5371" t="str">
            <v>PER-CONTRA AVAL NO U</v>
          </cell>
          <cell r="C5371">
            <v>-806286016697.71997</v>
          </cell>
          <cell r="D5371">
            <v>0.01</v>
          </cell>
          <cell r="E5371">
            <v>-28453197855.139999</v>
          </cell>
          <cell r="F5371">
            <v>-777832818842.56995</v>
          </cell>
        </row>
        <row r="5372">
          <cell r="A5372">
            <v>8231010103</v>
          </cell>
          <cell r="B5372" t="str">
            <v>PER-CONTRA AVAL AL D</v>
          </cell>
          <cell r="C5372">
            <v>-203197437489.56</v>
          </cell>
          <cell r="D5372">
            <v>6000000</v>
          </cell>
          <cell r="E5372">
            <v>29736403846.310001</v>
          </cell>
          <cell r="F5372">
            <v>-232927841335.87</v>
          </cell>
        </row>
        <row r="5373">
          <cell r="A5373">
            <v>82310102</v>
          </cell>
          <cell r="B5373" t="str">
            <v>PER-CONTRA AVAL FONC</v>
          </cell>
          <cell r="C5373">
            <v>-482910262</v>
          </cell>
          <cell r="D5373">
            <v>0</v>
          </cell>
          <cell r="E5373">
            <v>0</v>
          </cell>
          <cell r="F5373">
            <v>-482910262</v>
          </cell>
        </row>
        <row r="5374">
          <cell r="A5374">
            <v>8231010201</v>
          </cell>
          <cell r="B5374" t="str">
            <v>PER CONTRA AVAL/FIAN</v>
          </cell>
          <cell r="C5374">
            <v>-482910262</v>
          </cell>
          <cell r="D5374">
            <v>0</v>
          </cell>
          <cell r="E5374">
            <v>0</v>
          </cell>
          <cell r="F5374">
            <v>-482910262</v>
          </cell>
        </row>
        <row r="5375">
          <cell r="A5375">
            <v>82310103</v>
          </cell>
          <cell r="B5375" t="str">
            <v>PER-CONTRA AVAL ARRE</v>
          </cell>
          <cell r="C5375">
            <v>-13108984751.98</v>
          </cell>
          <cell r="D5375">
            <v>0</v>
          </cell>
          <cell r="E5375">
            <v>0</v>
          </cell>
          <cell r="F5375">
            <v>-13108984751.98</v>
          </cell>
        </row>
        <row r="5376">
          <cell r="A5376">
            <v>8231010301</v>
          </cell>
          <cell r="B5376" t="str">
            <v>PER-CONTRA AVAL ARRE</v>
          </cell>
          <cell r="C5376">
            <v>-4850835078.5299997</v>
          </cell>
          <cell r="D5376">
            <v>0</v>
          </cell>
          <cell r="E5376">
            <v>-806426515.36000001</v>
          </cell>
          <cell r="F5376">
            <v>-4044408563.1700001</v>
          </cell>
        </row>
        <row r="5377">
          <cell r="A5377">
            <v>8231010302</v>
          </cell>
          <cell r="B5377" t="str">
            <v>PER-CONT.AVAL ARREND</v>
          </cell>
          <cell r="C5377">
            <v>-8258149673.4499998</v>
          </cell>
          <cell r="D5377">
            <v>0</v>
          </cell>
          <cell r="E5377">
            <v>806426515.36000001</v>
          </cell>
          <cell r="F5377">
            <v>-9064576188.8099995</v>
          </cell>
        </row>
        <row r="5378">
          <cell r="A5378">
            <v>82310104</v>
          </cell>
          <cell r="B5378" t="str">
            <v>AVALES CARTAS DE REC</v>
          </cell>
          <cell r="C5378">
            <v>-112000000</v>
          </cell>
          <cell r="D5378">
            <v>0</v>
          </cell>
          <cell r="E5378">
            <v>0</v>
          </cell>
          <cell r="F5378">
            <v>-112000000</v>
          </cell>
        </row>
        <row r="5379">
          <cell r="A5379">
            <v>8231010401</v>
          </cell>
          <cell r="B5379" t="str">
            <v>PER-CONTRA AVALES CA</v>
          </cell>
          <cell r="C5379">
            <v>-112000000</v>
          </cell>
          <cell r="D5379">
            <v>0</v>
          </cell>
          <cell r="E5379">
            <v>0</v>
          </cell>
          <cell r="F5379">
            <v>-112000000</v>
          </cell>
        </row>
        <row r="5380">
          <cell r="A5380">
            <v>824</v>
          </cell>
          <cell r="B5380" t="str">
            <v>RESPONSABILIDADES P/</v>
          </cell>
          <cell r="C5380">
            <v>-644700751.10000002</v>
          </cell>
          <cell r="D5380">
            <v>142131455.28999999</v>
          </cell>
          <cell r="E5380">
            <v>105377388.44</v>
          </cell>
          <cell r="F5380">
            <v>-607946684.25</v>
          </cell>
        </row>
        <row r="5381">
          <cell r="A5381">
            <v>82401</v>
          </cell>
          <cell r="B5381" t="str">
            <v>REMITENTES CHEQUE DE</v>
          </cell>
          <cell r="C5381">
            <v>-644700751.10000002</v>
          </cell>
          <cell r="D5381">
            <v>142131455.28999999</v>
          </cell>
          <cell r="E5381">
            <v>105377388.44</v>
          </cell>
          <cell r="F5381">
            <v>-607946684.25</v>
          </cell>
        </row>
        <row r="5382">
          <cell r="A5382">
            <v>824012</v>
          </cell>
          <cell r="B5382" t="str">
            <v>OTRAS CTAS. DE GARAN</v>
          </cell>
          <cell r="C5382">
            <v>-644700751.10000002</v>
          </cell>
          <cell r="D5382">
            <v>142131455.28999999</v>
          </cell>
          <cell r="E5382">
            <v>105377388.44</v>
          </cell>
          <cell r="F5382">
            <v>-607946684.25</v>
          </cell>
        </row>
        <row r="5383">
          <cell r="A5383">
            <v>82401202</v>
          </cell>
          <cell r="B5383" t="str">
            <v>VENTAS TRAVEL CHEQ.</v>
          </cell>
          <cell r="C5383">
            <v>-644700751.10000002</v>
          </cell>
          <cell r="D5383">
            <v>142131455.28999999</v>
          </cell>
          <cell r="E5383">
            <v>105377388.44</v>
          </cell>
          <cell r="F5383">
            <v>-607946684.25</v>
          </cell>
        </row>
        <row r="5384">
          <cell r="A5384">
            <v>826</v>
          </cell>
          <cell r="B5384" t="str">
            <v>CONTRACUENTA D/LIN.C</v>
          </cell>
          <cell r="C5384">
            <v>-3377801155.5599999</v>
          </cell>
          <cell r="D5384">
            <v>0</v>
          </cell>
          <cell r="E5384">
            <v>0</v>
          </cell>
          <cell r="F5384">
            <v>-3377801155.5599999</v>
          </cell>
        </row>
        <row r="5385">
          <cell r="A5385">
            <v>82601</v>
          </cell>
          <cell r="B5385" t="str">
            <v>CONTRA CTA.LIN.CRED.</v>
          </cell>
          <cell r="C5385">
            <v>-3377801155.5599999</v>
          </cell>
          <cell r="D5385">
            <v>0</v>
          </cell>
          <cell r="E5385">
            <v>0</v>
          </cell>
          <cell r="F5385">
            <v>-3377801155.5599999</v>
          </cell>
        </row>
        <row r="5386">
          <cell r="A5386">
            <v>826011</v>
          </cell>
          <cell r="B5386" t="str">
            <v>CTRA.CTA.LIN.CRED.OB</v>
          </cell>
          <cell r="C5386">
            <v>-1462601155.5599999</v>
          </cell>
          <cell r="D5386">
            <v>0</v>
          </cell>
          <cell r="E5386">
            <v>0</v>
          </cell>
          <cell r="F5386">
            <v>-1462601155.5599999</v>
          </cell>
        </row>
        <row r="5387">
          <cell r="A5387">
            <v>82601101</v>
          </cell>
          <cell r="B5387" t="str">
            <v>CONT.LINEA D/CRED.OB</v>
          </cell>
          <cell r="C5387">
            <v>-1462601155.5599999</v>
          </cell>
          <cell r="D5387">
            <v>0</v>
          </cell>
          <cell r="E5387">
            <v>0</v>
          </cell>
          <cell r="F5387">
            <v>-1462601155.5599999</v>
          </cell>
        </row>
        <row r="5388">
          <cell r="A5388">
            <v>826012</v>
          </cell>
          <cell r="B5388" t="str">
            <v>CTRA.CTA.LIN.CRED.OB</v>
          </cell>
          <cell r="C5388">
            <v>-1915200000</v>
          </cell>
          <cell r="D5388">
            <v>0</v>
          </cell>
          <cell r="E5388">
            <v>0</v>
          </cell>
          <cell r="F5388">
            <v>-1915200000</v>
          </cell>
        </row>
        <row r="5389">
          <cell r="A5389">
            <v>82601201</v>
          </cell>
          <cell r="B5389" t="str">
            <v>LINEA DE CRED.OBT. N</v>
          </cell>
          <cell r="C5389">
            <v>-1915200000</v>
          </cell>
          <cell r="D5389">
            <v>0</v>
          </cell>
          <cell r="E5389">
            <v>0</v>
          </cell>
          <cell r="F5389">
            <v>-1915200000</v>
          </cell>
        </row>
        <row r="5390">
          <cell r="A5390">
            <v>829</v>
          </cell>
          <cell r="B5390" t="str">
            <v>CONTRACUENTA D/OTRAS</v>
          </cell>
          <cell r="C5390">
            <v>-1578322022350.8999</v>
          </cell>
          <cell r="D5390">
            <v>8054245956036.5801</v>
          </cell>
          <cell r="E5390">
            <v>7817547258317.3994</v>
          </cell>
          <cell r="F5390">
            <v>-1341655975864.28</v>
          </cell>
        </row>
        <row r="5391">
          <cell r="A5391">
            <v>82903</v>
          </cell>
          <cell r="B5391" t="str">
            <v>PER/CONT.CTAS INCOB.</v>
          </cell>
          <cell r="C5391">
            <v>-176520492022.72</v>
          </cell>
          <cell r="D5391">
            <v>1873046355.54</v>
          </cell>
          <cell r="E5391">
            <v>831984387.63</v>
          </cell>
          <cell r="F5391">
            <v>-175512081287.37</v>
          </cell>
        </row>
        <row r="5392">
          <cell r="A5392">
            <v>829031</v>
          </cell>
          <cell r="B5392" t="str">
            <v>C-CTA.CTAS.INC.CASTI</v>
          </cell>
          <cell r="C5392">
            <v>-176520492022.72</v>
          </cell>
          <cell r="D5392">
            <v>1873046355.54</v>
          </cell>
          <cell r="E5392">
            <v>831984387.63</v>
          </cell>
          <cell r="F5392">
            <v>-175512081287.37</v>
          </cell>
        </row>
        <row r="5393">
          <cell r="A5393">
            <v>82903101</v>
          </cell>
          <cell r="B5393" t="str">
            <v>CUENTAS INCOBRABLES</v>
          </cell>
          <cell r="C5393">
            <v>-72977077902.460007</v>
          </cell>
          <cell r="D5393">
            <v>550299688.77999997</v>
          </cell>
          <cell r="E5393">
            <v>574961393.82000005</v>
          </cell>
          <cell r="F5393">
            <v>-73034390840.059998</v>
          </cell>
        </row>
        <row r="5394">
          <cell r="A5394">
            <v>8290310102</v>
          </cell>
          <cell r="B5394" t="str">
            <v>CRED.DEMORAD.P/TARJ.</v>
          </cell>
          <cell r="C5394">
            <v>-24130418.280000001</v>
          </cell>
          <cell r="D5394">
            <v>0</v>
          </cell>
          <cell r="E5394">
            <v>0</v>
          </cell>
          <cell r="F5394">
            <v>-24130418.280000001</v>
          </cell>
        </row>
        <row r="5395">
          <cell r="A5395">
            <v>8290310103</v>
          </cell>
          <cell r="B5395" t="str">
            <v>CART.USUAR.CASTIG.PR</v>
          </cell>
          <cell r="C5395">
            <v>-46922499688.900002</v>
          </cell>
          <cell r="D5395">
            <v>99212085.629999995</v>
          </cell>
          <cell r="E5395">
            <v>-12177625.359999999</v>
          </cell>
          <cell r="F5395">
            <v>-46843761210.470001</v>
          </cell>
        </row>
        <row r="5396">
          <cell r="A5396">
            <v>8290310104</v>
          </cell>
          <cell r="B5396" t="str">
            <v>CONT.CTA.CASTIGO TAR</v>
          </cell>
          <cell r="C5396">
            <v>-15397587996.43</v>
          </cell>
          <cell r="D5396">
            <v>268245573.69999999</v>
          </cell>
          <cell r="E5396">
            <v>340257466.19</v>
          </cell>
          <cell r="F5396">
            <v>-15469599888.92</v>
          </cell>
        </row>
        <row r="5397">
          <cell r="A5397">
            <v>8290310105</v>
          </cell>
          <cell r="B5397" t="str">
            <v>CONT.CTA.CASTIGO TAR</v>
          </cell>
          <cell r="C5397">
            <v>-10632859798.85</v>
          </cell>
          <cell r="D5397">
            <v>182842029.44999999</v>
          </cell>
          <cell r="E5397">
            <v>246881552.99000001</v>
          </cell>
          <cell r="F5397">
            <v>-10696899322.389999</v>
          </cell>
        </row>
        <row r="5398">
          <cell r="A5398">
            <v>82903102</v>
          </cell>
          <cell r="B5398" t="str">
            <v>CUENTAS INCOBRABLES</v>
          </cell>
          <cell r="C5398">
            <v>-36164126749.730003</v>
          </cell>
          <cell r="D5398">
            <v>458438790.61000001</v>
          </cell>
          <cell r="E5398">
            <v>223679118.86000001</v>
          </cell>
          <cell r="F5398">
            <v>-35929367077.980003</v>
          </cell>
        </row>
        <row r="5399">
          <cell r="A5399">
            <v>8290310201</v>
          </cell>
          <cell r="B5399" t="str">
            <v>CTRA.CTA.CONS.CREDIT</v>
          </cell>
          <cell r="C5399">
            <v>-274247027.37</v>
          </cell>
          <cell r="D5399">
            <v>370000</v>
          </cell>
          <cell r="E5399">
            <v>9844397.1300000008</v>
          </cell>
          <cell r="F5399">
            <v>-283721424.5</v>
          </cell>
        </row>
        <row r="5400">
          <cell r="A5400">
            <v>8290310202</v>
          </cell>
          <cell r="B5400" t="str">
            <v>PLAN MAYOR</v>
          </cell>
          <cell r="C5400">
            <v>-35532594718.669998</v>
          </cell>
          <cell r="D5400">
            <v>445067556.83999997</v>
          </cell>
          <cell r="E5400">
            <v>193460410.84</v>
          </cell>
          <cell r="F5400">
            <v>-35280987572.669998</v>
          </cell>
        </row>
        <row r="5401">
          <cell r="A5401">
            <v>8290310204</v>
          </cell>
          <cell r="B5401" t="str">
            <v>CASTIG.CRED.ADQUIS.V</v>
          </cell>
          <cell r="C5401">
            <v>-357285003.69</v>
          </cell>
          <cell r="D5401">
            <v>13001233.77</v>
          </cell>
          <cell r="E5401">
            <v>20374310.890000001</v>
          </cell>
          <cell r="F5401">
            <v>-364658080.81</v>
          </cell>
        </row>
        <row r="5402">
          <cell r="A5402">
            <v>82903104</v>
          </cell>
          <cell r="B5402" t="str">
            <v>OTRAS CUENTAS INCOBR</v>
          </cell>
          <cell r="C5402">
            <v>-66291841168.519997</v>
          </cell>
          <cell r="D5402">
            <v>864307876.14999998</v>
          </cell>
          <cell r="E5402">
            <v>33343874.949999999</v>
          </cell>
          <cell r="F5402">
            <v>-65460877167.32</v>
          </cell>
        </row>
        <row r="5403">
          <cell r="A5403">
            <v>8290310401</v>
          </cell>
          <cell r="B5403" t="str">
            <v>CASTIGOS APLICADOS</v>
          </cell>
          <cell r="C5403">
            <v>-14742567594.59</v>
          </cell>
          <cell r="D5403">
            <v>0</v>
          </cell>
          <cell r="E5403">
            <v>0</v>
          </cell>
          <cell r="F5403">
            <v>-14742567594.59</v>
          </cell>
        </row>
        <row r="5404">
          <cell r="A5404">
            <v>8290310402</v>
          </cell>
          <cell r="B5404" t="str">
            <v>CONTRA CTA.CRED.PROC</v>
          </cell>
          <cell r="C5404">
            <v>-200562793.30000001</v>
          </cell>
          <cell r="D5404">
            <v>0</v>
          </cell>
          <cell r="E5404">
            <v>0</v>
          </cell>
          <cell r="F5404">
            <v>-200562793.30000001</v>
          </cell>
        </row>
        <row r="5405">
          <cell r="A5405">
            <v>8290310403</v>
          </cell>
          <cell r="B5405" t="str">
            <v>DESCUENTOS</v>
          </cell>
          <cell r="C5405">
            <v>-1301381488.9000001</v>
          </cell>
          <cell r="D5405">
            <v>0</v>
          </cell>
          <cell r="E5405">
            <v>0</v>
          </cell>
          <cell r="F5405">
            <v>-1301381488.9000001</v>
          </cell>
        </row>
        <row r="5406">
          <cell r="A5406">
            <v>8290310404</v>
          </cell>
          <cell r="B5406" t="str">
            <v>PRESTAMOS PERSONALES</v>
          </cell>
          <cell r="C5406">
            <v>-28608219049.049999</v>
          </cell>
          <cell r="D5406">
            <v>742795360.86000001</v>
          </cell>
          <cell r="E5406">
            <v>18141533</v>
          </cell>
          <cell r="F5406">
            <v>-27883565221.189999</v>
          </cell>
        </row>
        <row r="5407">
          <cell r="A5407">
            <v>8290310405</v>
          </cell>
          <cell r="B5407" t="str">
            <v>PRESTAMOS EX-EMPLEAD</v>
          </cell>
          <cell r="C5407">
            <v>-45637442.979999997</v>
          </cell>
          <cell r="D5407">
            <v>0</v>
          </cell>
          <cell r="E5407">
            <v>0</v>
          </cell>
          <cell r="F5407">
            <v>-45637442.979999997</v>
          </cell>
        </row>
        <row r="5408">
          <cell r="A5408">
            <v>8290310407</v>
          </cell>
          <cell r="B5408" t="str">
            <v>CREDITOS AGROPECUARI</v>
          </cell>
          <cell r="C5408">
            <v>-9181372171.8999996</v>
          </cell>
          <cell r="D5408">
            <v>72861683.090000004</v>
          </cell>
          <cell r="E5408">
            <v>0</v>
          </cell>
          <cell r="F5408">
            <v>-9108510488.8099995</v>
          </cell>
        </row>
        <row r="5409">
          <cell r="A5409">
            <v>8290310408</v>
          </cell>
          <cell r="B5409" t="str">
            <v>CREDT.CTAS CORRIENTE</v>
          </cell>
          <cell r="C5409">
            <v>-3879100443.4499998</v>
          </cell>
          <cell r="D5409">
            <v>19563727.190000001</v>
          </cell>
          <cell r="E5409">
            <v>0</v>
          </cell>
          <cell r="F5409">
            <v>-3859536716.2600002</v>
          </cell>
        </row>
        <row r="5410">
          <cell r="A5410">
            <v>8290310409</v>
          </cell>
          <cell r="B5410" t="str">
            <v>CREDT. PLAZO FIJO</v>
          </cell>
          <cell r="C5410">
            <v>-4387493757.0100002</v>
          </cell>
          <cell r="D5410">
            <v>0</v>
          </cell>
          <cell r="E5410">
            <v>0</v>
          </cell>
          <cell r="F5410">
            <v>-4387493757.0100002</v>
          </cell>
        </row>
        <row r="5411">
          <cell r="A5411">
            <v>8290310413</v>
          </cell>
          <cell r="B5411" t="str">
            <v>CONTRA-CTA.CASTIG.CR</v>
          </cell>
          <cell r="C5411">
            <v>-280890616.42000002</v>
          </cell>
          <cell r="D5411">
            <v>5497218.54</v>
          </cell>
          <cell r="E5411">
            <v>12717735.390000001</v>
          </cell>
          <cell r="F5411">
            <v>-288111133.26999998</v>
          </cell>
        </row>
        <row r="5412">
          <cell r="A5412">
            <v>8290310414</v>
          </cell>
          <cell r="B5412" t="str">
            <v>CREDITOS A MEDIANO P</v>
          </cell>
          <cell r="C5412">
            <v>-180099398.84999999</v>
          </cell>
          <cell r="D5412">
            <v>0</v>
          </cell>
          <cell r="E5412">
            <v>0</v>
          </cell>
          <cell r="F5412">
            <v>-180099398.84999999</v>
          </cell>
        </row>
        <row r="5413">
          <cell r="A5413">
            <v>8290310417</v>
          </cell>
          <cell r="B5413" t="str">
            <v>PROG ESP FINANCIAMIE</v>
          </cell>
          <cell r="C5413">
            <v>-281685655.56</v>
          </cell>
          <cell r="D5413">
            <v>0</v>
          </cell>
          <cell r="E5413">
            <v>0</v>
          </cell>
          <cell r="F5413">
            <v>-281685655.56</v>
          </cell>
        </row>
        <row r="5414">
          <cell r="A5414">
            <v>8290310419</v>
          </cell>
          <cell r="B5414" t="str">
            <v>PIDA CREDITO</v>
          </cell>
          <cell r="C5414">
            <v>-1545706684.54</v>
          </cell>
          <cell r="D5414">
            <v>7116784.8600000003</v>
          </cell>
          <cell r="E5414">
            <v>0</v>
          </cell>
          <cell r="F5414">
            <v>-1538589899.6800001</v>
          </cell>
        </row>
        <row r="5415">
          <cell r="A5415">
            <v>8290310420</v>
          </cell>
          <cell r="B5415" t="str">
            <v>PER.CONTRA CAST.DE A</v>
          </cell>
          <cell r="C5415">
            <v>-241159029.37</v>
          </cell>
          <cell r="D5415">
            <v>0</v>
          </cell>
          <cell r="E5415">
            <v>0</v>
          </cell>
          <cell r="F5415">
            <v>-241159029.37</v>
          </cell>
        </row>
        <row r="5416">
          <cell r="A5416">
            <v>8290310421</v>
          </cell>
          <cell r="B5416" t="str">
            <v>CRED.CASTIG.PYME</v>
          </cell>
          <cell r="C5416">
            <v>-102175000</v>
          </cell>
          <cell r="D5416">
            <v>0</v>
          </cell>
          <cell r="E5416">
            <v>0</v>
          </cell>
          <cell r="F5416">
            <v>-102175000</v>
          </cell>
        </row>
        <row r="5417">
          <cell r="A5417">
            <v>8290310427</v>
          </cell>
          <cell r="B5417" t="str">
            <v>CONTRA CTA. CAST.CRE</v>
          </cell>
          <cell r="C5417">
            <v>-696009683.57000005</v>
          </cell>
          <cell r="D5417">
            <v>16473101.609999999</v>
          </cell>
          <cell r="E5417">
            <v>2484606.56</v>
          </cell>
          <cell r="F5417">
            <v>-682021188.51999998</v>
          </cell>
        </row>
        <row r="5418">
          <cell r="A5418">
            <v>8290310430</v>
          </cell>
          <cell r="B5418" t="str">
            <v>OTRAS CTAS. INCOBRAB</v>
          </cell>
          <cell r="C5418">
            <v>-617780359.02999997</v>
          </cell>
          <cell r="D5418">
            <v>0</v>
          </cell>
          <cell r="E5418">
            <v>0</v>
          </cell>
          <cell r="F5418">
            <v>-617780359.02999997</v>
          </cell>
        </row>
        <row r="5419">
          <cell r="A5419">
            <v>8290319901</v>
          </cell>
          <cell r="B5419" t="str">
            <v>CUENTAS POR COBRAR F</v>
          </cell>
          <cell r="C5419">
            <v>-1087446196.01</v>
          </cell>
          <cell r="D5419">
            <v>0</v>
          </cell>
          <cell r="E5419">
            <v>0</v>
          </cell>
          <cell r="F5419">
            <v>-1087446196.01</v>
          </cell>
        </row>
        <row r="5420">
          <cell r="A5420">
            <v>8290319902</v>
          </cell>
          <cell r="B5420" t="str">
            <v>CTRA.CTA.INV.DISP.P/</v>
          </cell>
          <cell r="C5420">
            <v>-6</v>
          </cell>
          <cell r="D5420">
            <v>0</v>
          </cell>
          <cell r="E5420">
            <v>0</v>
          </cell>
          <cell r="F5420">
            <v>-6</v>
          </cell>
        </row>
        <row r="5421">
          <cell r="A5421">
            <v>82904</v>
          </cell>
          <cell r="B5421" t="str">
            <v>CONTRA CTA.REND.P/CO</v>
          </cell>
          <cell r="C5421">
            <v>-2702214902.5900002</v>
          </cell>
          <cell r="D5421">
            <v>341281425.56999999</v>
          </cell>
          <cell r="E5421">
            <v>261129125.88999999</v>
          </cell>
          <cell r="F5421">
            <v>-2622062602.9099998</v>
          </cell>
        </row>
        <row r="5422">
          <cell r="A5422">
            <v>829041</v>
          </cell>
          <cell r="B5422" t="str">
            <v>CONTRA CTA.REND.P/CO</v>
          </cell>
          <cell r="C5422">
            <v>-2702214902.5900002</v>
          </cell>
          <cell r="D5422">
            <v>341281425.56999999</v>
          </cell>
          <cell r="E5422">
            <v>261129125.88999999</v>
          </cell>
          <cell r="F5422">
            <v>-2622062602.9099998</v>
          </cell>
        </row>
        <row r="5423">
          <cell r="A5423">
            <v>82904101</v>
          </cell>
          <cell r="B5423" t="str">
            <v>PER/CONTRA.REND.P/CO</v>
          </cell>
          <cell r="C5423">
            <v>-1013903252.84</v>
          </cell>
          <cell r="D5423">
            <v>20058798.91</v>
          </cell>
          <cell r="E5423">
            <v>-20262757.02</v>
          </cell>
          <cell r="F5423">
            <v>-973581696.90999997</v>
          </cell>
        </row>
        <row r="5424">
          <cell r="A5424">
            <v>82904102</v>
          </cell>
          <cell r="B5424" t="str">
            <v>PER/CONTRA.INT.A COB</v>
          </cell>
          <cell r="C5424">
            <v>-2869221.67</v>
          </cell>
          <cell r="D5424">
            <v>0</v>
          </cell>
          <cell r="E5424">
            <v>-187416.6</v>
          </cell>
          <cell r="F5424">
            <v>-2681805.0699999998</v>
          </cell>
        </row>
        <row r="5425">
          <cell r="A5425">
            <v>82904103</v>
          </cell>
          <cell r="B5425" t="str">
            <v>CTA.CONVERSION INT.L</v>
          </cell>
          <cell r="C5425">
            <v>-1454334395.03</v>
          </cell>
          <cell r="D5425">
            <v>321195896.29000002</v>
          </cell>
          <cell r="E5425">
            <v>286576397.93000001</v>
          </cell>
          <cell r="F5425">
            <v>-1419714896.6700001</v>
          </cell>
        </row>
        <row r="5426">
          <cell r="A5426">
            <v>82904107</v>
          </cell>
          <cell r="B5426" t="str">
            <v>CONTRA CTA.REND.P/C.</v>
          </cell>
          <cell r="C5426">
            <v>-146350609.71000001</v>
          </cell>
          <cell r="D5426">
            <v>26730.37</v>
          </cell>
          <cell r="E5426">
            <v>2112758.21</v>
          </cell>
          <cell r="F5426">
            <v>-148436637.55000001</v>
          </cell>
        </row>
        <row r="5427">
          <cell r="A5427">
            <v>8290410701</v>
          </cell>
          <cell r="B5427" t="str">
            <v>CONTRA CTA.REND.P/C.</v>
          </cell>
          <cell r="C5427">
            <v>-144183174.41999999</v>
          </cell>
          <cell r="D5427">
            <v>26730.37</v>
          </cell>
          <cell r="E5427">
            <v>2112758.21</v>
          </cell>
          <cell r="F5427">
            <v>-146269202.25999999</v>
          </cell>
        </row>
        <row r="5428">
          <cell r="A5428">
            <v>8290410703</v>
          </cell>
          <cell r="B5428" t="str">
            <v>C-CTA.RENDIM.I.V.A.B</v>
          </cell>
          <cell r="C5428">
            <v>-2167435.29</v>
          </cell>
          <cell r="D5428">
            <v>0</v>
          </cell>
          <cell r="E5428">
            <v>0</v>
          </cell>
          <cell r="F5428">
            <v>-2167435.29</v>
          </cell>
        </row>
        <row r="5429">
          <cell r="A5429">
            <v>82904108</v>
          </cell>
          <cell r="B5429" t="str">
            <v>CONTRACTA INTER.CART</v>
          </cell>
          <cell r="C5429">
            <v>-35947672.979999997</v>
          </cell>
          <cell r="D5429">
            <v>0</v>
          </cell>
          <cell r="E5429">
            <v>0</v>
          </cell>
          <cell r="F5429">
            <v>-35947672.979999997</v>
          </cell>
        </row>
        <row r="5430">
          <cell r="A5430">
            <v>82904110</v>
          </cell>
          <cell r="B5430" t="str">
            <v>PER/CONTRA.REND.P/CO</v>
          </cell>
          <cell r="C5430">
            <v>-48136754.270000003</v>
          </cell>
          <cell r="D5430">
            <v>0</v>
          </cell>
          <cell r="E5430">
            <v>-7109856.6299999999</v>
          </cell>
          <cell r="F5430">
            <v>-41026897.640000001</v>
          </cell>
        </row>
        <row r="5431">
          <cell r="A5431">
            <v>8290411003</v>
          </cell>
          <cell r="B5431" t="str">
            <v>PER-C.REND.P/C.MICRO</v>
          </cell>
          <cell r="C5431">
            <v>-37276011</v>
          </cell>
          <cell r="D5431">
            <v>0</v>
          </cell>
          <cell r="E5431">
            <v>-8037190.0599999996</v>
          </cell>
          <cell r="F5431">
            <v>-29238820.940000001</v>
          </cell>
        </row>
        <row r="5432">
          <cell r="A5432">
            <v>8290411004</v>
          </cell>
          <cell r="B5432" t="str">
            <v>PER-C.REND.P/C.MICRO</v>
          </cell>
          <cell r="C5432">
            <v>-804376.14</v>
          </cell>
          <cell r="D5432">
            <v>0</v>
          </cell>
          <cell r="E5432">
            <v>48445.73</v>
          </cell>
          <cell r="F5432">
            <v>-852821.87</v>
          </cell>
        </row>
        <row r="5433">
          <cell r="A5433">
            <v>8290411005</v>
          </cell>
          <cell r="B5433" t="str">
            <v>PER-C.REND.P/C.MICRO</v>
          </cell>
          <cell r="C5433">
            <v>-10056367.130000001</v>
          </cell>
          <cell r="D5433">
            <v>0</v>
          </cell>
          <cell r="E5433">
            <v>878887.7</v>
          </cell>
          <cell r="F5433">
            <v>-10935254.83</v>
          </cell>
        </row>
        <row r="5434">
          <cell r="A5434">
            <v>82904166</v>
          </cell>
          <cell r="B5434" t="str">
            <v>CONTRA CTA MICROCRED</v>
          </cell>
          <cell r="C5434">
            <v>-672996.09</v>
          </cell>
          <cell r="D5434">
            <v>0</v>
          </cell>
          <cell r="E5434">
            <v>0</v>
          </cell>
          <cell r="F5434">
            <v>-672996.09</v>
          </cell>
        </row>
        <row r="5435">
          <cell r="A5435">
            <v>8290416602</v>
          </cell>
          <cell r="B5435" t="str">
            <v>CTRA.CTA.MICROCRED.A</v>
          </cell>
          <cell r="C5435">
            <v>-672996.09</v>
          </cell>
          <cell r="D5435">
            <v>0</v>
          </cell>
          <cell r="E5435">
            <v>0</v>
          </cell>
          <cell r="F5435">
            <v>-672996.09</v>
          </cell>
        </row>
        <row r="5436">
          <cell r="A5436">
            <v>82908</v>
          </cell>
          <cell r="B5436" t="str">
            <v>CONTRA CTA.REND.P/CO</v>
          </cell>
          <cell r="C5436">
            <v>-142581216394.39001</v>
          </cell>
          <cell r="D5436">
            <v>38332213.829999998</v>
          </cell>
          <cell r="E5436">
            <v>50874475.590000004</v>
          </cell>
          <cell r="F5436">
            <v>-142593758656.14999</v>
          </cell>
        </row>
        <row r="5437">
          <cell r="A5437">
            <v>829082</v>
          </cell>
          <cell r="B5437" t="str">
            <v>CONTRA CTA.REND.P/CO</v>
          </cell>
          <cell r="C5437">
            <v>-142581216394.39001</v>
          </cell>
          <cell r="D5437">
            <v>38332213.829999998</v>
          </cell>
          <cell r="E5437">
            <v>50874475.590000004</v>
          </cell>
          <cell r="F5437">
            <v>-142593758656.14999</v>
          </cell>
        </row>
        <row r="5438">
          <cell r="A5438">
            <v>82908201</v>
          </cell>
          <cell r="B5438" t="str">
            <v>PER-CONTRA CARTAS CR</v>
          </cell>
          <cell r="C5438">
            <v>-142581216394.39001</v>
          </cell>
          <cell r="D5438">
            <v>38332213.829999998</v>
          </cell>
          <cell r="E5438">
            <v>50874475.590000004</v>
          </cell>
          <cell r="F5438">
            <v>-142593758656.14999</v>
          </cell>
        </row>
        <row r="5439">
          <cell r="A5439">
            <v>82910</v>
          </cell>
          <cell r="B5439" t="str">
            <v>CONTRACUENTA VENTA D</v>
          </cell>
          <cell r="C5439">
            <v>0</v>
          </cell>
          <cell r="D5439">
            <v>235856.88</v>
          </cell>
          <cell r="E5439">
            <v>235856.88</v>
          </cell>
          <cell r="F5439">
            <v>0</v>
          </cell>
        </row>
        <row r="5440">
          <cell r="A5440">
            <v>829102</v>
          </cell>
          <cell r="B5440" t="str">
            <v>CONTRA CTA.VENTAS DI</v>
          </cell>
          <cell r="C5440">
            <v>0</v>
          </cell>
          <cell r="D5440">
            <v>235856.88</v>
          </cell>
          <cell r="E5440">
            <v>235856.88</v>
          </cell>
          <cell r="F5440">
            <v>0</v>
          </cell>
        </row>
        <row r="5441">
          <cell r="A5441">
            <v>82910201</v>
          </cell>
          <cell r="B5441" t="str">
            <v>CONTRA CTA.VENTAS DE</v>
          </cell>
          <cell r="C5441">
            <v>0</v>
          </cell>
          <cell r="D5441">
            <v>235856.88</v>
          </cell>
          <cell r="E5441">
            <v>235856.88</v>
          </cell>
          <cell r="F5441">
            <v>0</v>
          </cell>
        </row>
        <row r="5442">
          <cell r="A5442">
            <v>8291020101</v>
          </cell>
          <cell r="B5442" t="str">
            <v>CONTRA CTA.VENTAS DE</v>
          </cell>
          <cell r="C5442">
            <v>0</v>
          </cell>
          <cell r="D5442">
            <v>235856.88</v>
          </cell>
          <cell r="E5442">
            <v>235856.88</v>
          </cell>
          <cell r="F5442">
            <v>0</v>
          </cell>
        </row>
        <row r="5443">
          <cell r="A5443">
            <v>82966</v>
          </cell>
          <cell r="B5443" t="str">
            <v>AJUSTE POR REDONDEO</v>
          </cell>
          <cell r="C5443">
            <v>0.01</v>
          </cell>
          <cell r="D5443">
            <v>0</v>
          </cell>
          <cell r="E5443">
            <v>0.01</v>
          </cell>
          <cell r="F5443">
            <v>0</v>
          </cell>
        </row>
        <row r="5444">
          <cell r="A5444">
            <v>82999</v>
          </cell>
          <cell r="B5444" t="str">
            <v>OTRAS CUENTAS DE REG</v>
          </cell>
          <cell r="C5444">
            <v>-1256518099031.21</v>
          </cell>
          <cell r="D5444">
            <v>8051993060184.7598</v>
          </cell>
          <cell r="E5444">
            <v>7816403034471.4004</v>
          </cell>
          <cell r="F5444">
            <v>-1020928073317.85</v>
          </cell>
        </row>
        <row r="5445">
          <cell r="A5445">
            <v>829991</v>
          </cell>
          <cell r="B5445" t="str">
            <v>OTRAS CUENTAS DE REG</v>
          </cell>
          <cell r="C5445">
            <v>-1146963782970.3799</v>
          </cell>
          <cell r="D5445">
            <v>6922435889310.5098</v>
          </cell>
          <cell r="E5445">
            <v>6730073960256.3398</v>
          </cell>
          <cell r="F5445">
            <v>-954601853916.20996</v>
          </cell>
        </row>
        <row r="5446">
          <cell r="A5446">
            <v>82999109</v>
          </cell>
          <cell r="B5446" t="str">
            <v>OTRAS CUENTAS DE REG</v>
          </cell>
          <cell r="C5446">
            <v>-1146963782970.3799</v>
          </cell>
          <cell r="D5446">
            <v>6922435889310.5098</v>
          </cell>
          <cell r="E5446">
            <v>6730073960256.3398</v>
          </cell>
          <cell r="F5446">
            <v>-954601853916.20996</v>
          </cell>
        </row>
        <row r="5447">
          <cell r="A5447">
            <v>8299910999</v>
          </cell>
          <cell r="B5447" t="str">
            <v>OTRAS CUENTAS DE REG</v>
          </cell>
          <cell r="C5447">
            <v>-1146963782970.3799</v>
          </cell>
          <cell r="D5447">
            <v>6922435889310.5098</v>
          </cell>
          <cell r="E5447">
            <v>6730073960256.3398</v>
          </cell>
          <cell r="F5447">
            <v>-954601853916.20996</v>
          </cell>
        </row>
        <row r="5448">
          <cell r="A5448">
            <v>829991099901</v>
          </cell>
          <cell r="B5448" t="str">
            <v>AMORT. Y DEP. ACTIVO</v>
          </cell>
          <cell r="C5448">
            <v>-7298902173.8299999</v>
          </cell>
          <cell r="D5448">
            <v>171653814.22999999</v>
          </cell>
          <cell r="E5448">
            <v>0</v>
          </cell>
          <cell r="F5448">
            <v>-7127248359.6000004</v>
          </cell>
        </row>
        <row r="5449">
          <cell r="A5449">
            <v>829991099903</v>
          </cell>
          <cell r="B5449" t="str">
            <v>DEMANDAS CONTRA EL B</v>
          </cell>
          <cell r="C5449">
            <v>-1417633360.53</v>
          </cell>
          <cell r="D5449">
            <v>0</v>
          </cell>
          <cell r="E5449">
            <v>0</v>
          </cell>
          <cell r="F5449">
            <v>-1417633360.53</v>
          </cell>
        </row>
        <row r="5450">
          <cell r="A5450">
            <v>829991099904</v>
          </cell>
          <cell r="B5450" t="str">
            <v>REPAROS AL ISLR</v>
          </cell>
          <cell r="C5450">
            <v>-231396268.34</v>
          </cell>
          <cell r="D5450">
            <v>0</v>
          </cell>
          <cell r="E5450">
            <v>0</v>
          </cell>
          <cell r="F5450">
            <v>-231396268.34</v>
          </cell>
        </row>
        <row r="5451">
          <cell r="A5451">
            <v>829991099905</v>
          </cell>
          <cell r="B5451" t="str">
            <v>CONTRA CTA. APORTES</v>
          </cell>
          <cell r="C5451">
            <v>-10363866557.6</v>
          </cell>
          <cell r="D5451">
            <v>2072773311.52</v>
          </cell>
          <cell r="E5451">
            <v>0</v>
          </cell>
          <cell r="F5451">
            <v>-8291093246.0799999</v>
          </cell>
        </row>
        <row r="5452">
          <cell r="A5452">
            <v>829991099908</v>
          </cell>
          <cell r="B5452" t="str">
            <v>CTRA. OTRAS CTAS. D/</v>
          </cell>
          <cell r="C5452">
            <v>-535640004206.16998</v>
          </cell>
          <cell r="D5452">
            <v>237141828389.25</v>
          </cell>
          <cell r="E5452">
            <v>318263548.13</v>
          </cell>
          <cell r="F5452">
            <v>-298816439365.04999</v>
          </cell>
        </row>
        <row r="5453">
          <cell r="A5453">
            <v>82999109990801</v>
          </cell>
          <cell r="B5453" t="str">
            <v>OTRAS CTAS. D/REG. G</v>
          </cell>
          <cell r="C5453">
            <v>-535640004206.16998</v>
          </cell>
          <cell r="D5453">
            <v>237141828389.25</v>
          </cell>
          <cell r="E5453">
            <v>318263548.13</v>
          </cell>
          <cell r="F5453">
            <v>-298816439365.04999</v>
          </cell>
        </row>
        <row r="5454">
          <cell r="A5454">
            <v>829991099911</v>
          </cell>
          <cell r="B5454" t="str">
            <v>PER-CONTRA VALORES</v>
          </cell>
          <cell r="C5454">
            <v>-2</v>
          </cell>
          <cell r="D5454">
            <v>0</v>
          </cell>
          <cell r="E5454">
            <v>0</v>
          </cell>
          <cell r="F5454">
            <v>-2</v>
          </cell>
        </row>
        <row r="5455">
          <cell r="A5455">
            <v>82999109991101</v>
          </cell>
          <cell r="B5455" t="str">
            <v>PER-C LINGOTES Y PIE</v>
          </cell>
          <cell r="C5455">
            <v>-2</v>
          </cell>
          <cell r="D5455">
            <v>0</v>
          </cell>
          <cell r="E5455">
            <v>0</v>
          </cell>
          <cell r="F5455">
            <v>-2</v>
          </cell>
        </row>
        <row r="5456">
          <cell r="A5456">
            <v>829991099912</v>
          </cell>
          <cell r="B5456" t="str">
            <v>CTRA.CTA.GTION.CTRAL</v>
          </cell>
          <cell r="C5456">
            <v>0</v>
          </cell>
          <cell r="D5456">
            <v>20185707817.919998</v>
          </cell>
          <cell r="E5456">
            <v>20185707817.919998</v>
          </cell>
          <cell r="F5456">
            <v>0</v>
          </cell>
        </row>
        <row r="5457">
          <cell r="A5457">
            <v>82999109991201</v>
          </cell>
          <cell r="B5457" t="str">
            <v>CTRA.CTA.GTION.CTRAL</v>
          </cell>
          <cell r="C5457">
            <v>0</v>
          </cell>
          <cell r="D5457">
            <v>16638727790.32</v>
          </cell>
          <cell r="E5457">
            <v>16638727790.32</v>
          </cell>
          <cell r="F5457">
            <v>0</v>
          </cell>
        </row>
        <row r="5458">
          <cell r="A5458">
            <v>82999109991202</v>
          </cell>
          <cell r="B5458" t="str">
            <v>CTRA.CTA.DEP.ACUM.ED</v>
          </cell>
          <cell r="C5458">
            <v>0</v>
          </cell>
          <cell r="D5458">
            <v>1991561046.1800001</v>
          </cell>
          <cell r="E5458">
            <v>1991561046.1800001</v>
          </cell>
          <cell r="F5458">
            <v>0</v>
          </cell>
        </row>
        <row r="5459">
          <cell r="A5459">
            <v>82999109991203</v>
          </cell>
          <cell r="B5459" t="str">
            <v>CTRA.CTA.GTOS.DEPREC</v>
          </cell>
          <cell r="C5459">
            <v>0</v>
          </cell>
          <cell r="D5459">
            <v>541787178.61000001</v>
          </cell>
          <cell r="E5459">
            <v>541787178.61000001</v>
          </cell>
          <cell r="F5459">
            <v>0</v>
          </cell>
        </row>
        <row r="5460">
          <cell r="A5460">
            <v>82999109991204</v>
          </cell>
          <cell r="B5460" t="str">
            <v>CTRA.CTA.GTION.CTRAL</v>
          </cell>
          <cell r="C5460">
            <v>0</v>
          </cell>
          <cell r="D5460">
            <v>1013631802.8099999</v>
          </cell>
          <cell r="E5460">
            <v>1013631802.8099999</v>
          </cell>
          <cell r="F5460">
            <v>0</v>
          </cell>
        </row>
        <row r="5461">
          <cell r="A5461">
            <v>829991099914</v>
          </cell>
          <cell r="B5461" t="str">
            <v>CTRA.CTA.ADEUDOS PEN</v>
          </cell>
          <cell r="C5461">
            <v>-9185542820.4300003</v>
          </cell>
          <cell r="D5461">
            <v>350666932.13999999</v>
          </cell>
          <cell r="E5461">
            <v>424430402.04000002</v>
          </cell>
          <cell r="F5461">
            <v>-9259306290.3299999</v>
          </cell>
        </row>
        <row r="5462">
          <cell r="A5462">
            <v>829991099918</v>
          </cell>
          <cell r="B5462" t="str">
            <v>C.C.COEFICIENTE BCV</v>
          </cell>
          <cell r="C5462">
            <v>0</v>
          </cell>
          <cell r="D5462">
            <v>1515853715732.1699</v>
          </cell>
          <cell r="E5462">
            <v>1515853715732.1699</v>
          </cell>
          <cell r="F5462">
            <v>0</v>
          </cell>
        </row>
        <row r="5463">
          <cell r="A5463">
            <v>829991099920</v>
          </cell>
          <cell r="B5463" t="str">
            <v>CONTRA CTA. CONTROL</v>
          </cell>
          <cell r="C5463">
            <v>-2371517886.3099999</v>
          </cell>
          <cell r="D5463">
            <v>52398606892.139999</v>
          </cell>
          <cell r="E5463">
            <v>52837613920.199997</v>
          </cell>
          <cell r="F5463">
            <v>-2810524914.3699999</v>
          </cell>
        </row>
        <row r="5464">
          <cell r="A5464">
            <v>829991099921</v>
          </cell>
          <cell r="B5464" t="str">
            <v>CONTRA CTA. CTROL. D</v>
          </cell>
          <cell r="C5464">
            <v>-1434973612.1500001</v>
          </cell>
          <cell r="D5464">
            <v>16877182975.360001</v>
          </cell>
          <cell r="E5464">
            <v>16916493041.17</v>
          </cell>
          <cell r="F5464">
            <v>-1474283677.96</v>
          </cell>
        </row>
        <row r="5465">
          <cell r="A5465">
            <v>829991099922</v>
          </cell>
          <cell r="B5465" t="str">
            <v>C.C.PAGO A FOGADE</v>
          </cell>
          <cell r="C5465">
            <v>0</v>
          </cell>
          <cell r="D5465">
            <v>2072773328.99</v>
          </cell>
          <cell r="E5465">
            <v>2072773328.99</v>
          </cell>
          <cell r="F5465">
            <v>0</v>
          </cell>
        </row>
        <row r="5466">
          <cell r="A5466">
            <v>829991099923</v>
          </cell>
          <cell r="B5466" t="str">
            <v>C.C.COEFICIENTE BCV(</v>
          </cell>
          <cell r="C5466">
            <v>0</v>
          </cell>
          <cell r="D5466">
            <v>13521887540.83</v>
          </cell>
          <cell r="E5466">
            <v>13521887540.83</v>
          </cell>
          <cell r="F5466">
            <v>0</v>
          </cell>
        </row>
        <row r="5467">
          <cell r="A5467">
            <v>829991099925</v>
          </cell>
          <cell r="B5467" t="str">
            <v>C-CTA.CAJAS DE SEG.O</v>
          </cell>
          <cell r="C5467">
            <v>-28</v>
          </cell>
          <cell r="D5467">
            <v>0</v>
          </cell>
          <cell r="E5467">
            <v>0</v>
          </cell>
          <cell r="F5467">
            <v>-28</v>
          </cell>
        </row>
        <row r="5468">
          <cell r="A5468">
            <v>829991099940</v>
          </cell>
          <cell r="B5468" t="str">
            <v>COMISIONES PEND. AVA</v>
          </cell>
          <cell r="C5468">
            <v>-1118914219.5999999</v>
          </cell>
          <cell r="D5468">
            <v>666109626.10000002</v>
          </cell>
          <cell r="E5468">
            <v>489759205.80000001</v>
          </cell>
          <cell r="F5468">
            <v>-942563799.29999995</v>
          </cell>
        </row>
        <row r="5469">
          <cell r="A5469">
            <v>829991099941</v>
          </cell>
          <cell r="B5469" t="str">
            <v>CTRA.CTA.RESTO CUENT</v>
          </cell>
          <cell r="C5469">
            <v>0</v>
          </cell>
          <cell r="D5469">
            <v>81796280945.779999</v>
          </cell>
          <cell r="E5469">
            <v>81796280945.789993</v>
          </cell>
          <cell r="F5469">
            <v>-0.01</v>
          </cell>
        </row>
        <row r="5470">
          <cell r="A5470">
            <v>82999109994101</v>
          </cell>
          <cell r="B5470" t="str">
            <v>CONTRA CTA.PROTECCIO</v>
          </cell>
          <cell r="C5470">
            <v>0</v>
          </cell>
          <cell r="D5470">
            <v>872550048</v>
          </cell>
          <cell r="E5470">
            <v>872550048</v>
          </cell>
          <cell r="F5470">
            <v>0</v>
          </cell>
        </row>
        <row r="5471">
          <cell r="A5471">
            <v>82999109994102</v>
          </cell>
          <cell r="B5471" t="str">
            <v>CONTRA CTA.VIDA FINE</v>
          </cell>
          <cell r="C5471">
            <v>0</v>
          </cell>
          <cell r="D5471">
            <v>518216838</v>
          </cell>
          <cell r="E5471">
            <v>518216838</v>
          </cell>
          <cell r="F5471">
            <v>0</v>
          </cell>
        </row>
        <row r="5472">
          <cell r="A5472">
            <v>82999109994103</v>
          </cell>
          <cell r="B5472" t="str">
            <v>CONTRA CTA.VIDA INDI</v>
          </cell>
          <cell r="C5472">
            <v>0</v>
          </cell>
          <cell r="D5472">
            <v>4353685570</v>
          </cell>
          <cell r="E5472">
            <v>4353685570</v>
          </cell>
          <cell r="F5472">
            <v>0</v>
          </cell>
        </row>
        <row r="5473">
          <cell r="A5473">
            <v>82999109994104</v>
          </cell>
          <cell r="B5473" t="str">
            <v>CTRA.CTA.VIDA INDIVI</v>
          </cell>
          <cell r="C5473">
            <v>0</v>
          </cell>
          <cell r="D5473">
            <v>1073286073</v>
          </cell>
          <cell r="E5473">
            <v>1073286073</v>
          </cell>
          <cell r="F5473">
            <v>0</v>
          </cell>
        </row>
        <row r="5474">
          <cell r="A5474">
            <v>82999109994105</v>
          </cell>
          <cell r="B5474" t="str">
            <v>CONTRA CTA.VIDA HIPO</v>
          </cell>
          <cell r="C5474">
            <v>0</v>
          </cell>
          <cell r="D5474">
            <v>200330877</v>
          </cell>
          <cell r="E5474">
            <v>200330877</v>
          </cell>
          <cell r="F5474">
            <v>0</v>
          </cell>
        </row>
        <row r="5475">
          <cell r="A5475">
            <v>82999109994107</v>
          </cell>
          <cell r="B5475" t="str">
            <v>CONTRA CTA.ACCIDENTE</v>
          </cell>
          <cell r="C5475">
            <v>0</v>
          </cell>
          <cell r="D5475">
            <v>213886730</v>
          </cell>
          <cell r="E5475">
            <v>213886730</v>
          </cell>
          <cell r="F5475">
            <v>0</v>
          </cell>
        </row>
        <row r="5476">
          <cell r="A5476">
            <v>82999109994108</v>
          </cell>
          <cell r="B5476" t="str">
            <v>CONTRA CTA.INCENDIOS</v>
          </cell>
          <cell r="C5476">
            <v>0</v>
          </cell>
          <cell r="D5476">
            <v>372299457</v>
          </cell>
          <cell r="E5476">
            <v>372299457</v>
          </cell>
          <cell r="F5476">
            <v>0</v>
          </cell>
        </row>
        <row r="5477">
          <cell r="A5477">
            <v>82999109994109</v>
          </cell>
          <cell r="B5477" t="str">
            <v>CONTRA CTA.PROVINCIA</v>
          </cell>
          <cell r="C5477">
            <v>0</v>
          </cell>
          <cell r="D5477">
            <v>5777774020.2799997</v>
          </cell>
          <cell r="E5477">
            <v>5777774020.2799997</v>
          </cell>
          <cell r="F5477">
            <v>0</v>
          </cell>
        </row>
        <row r="5478">
          <cell r="A5478">
            <v>82999109994111</v>
          </cell>
          <cell r="B5478" t="str">
            <v>CONTRA CTA. PRO-DINE</v>
          </cell>
          <cell r="C5478">
            <v>0</v>
          </cell>
          <cell r="D5478">
            <v>5576495738.6899996</v>
          </cell>
          <cell r="E5478">
            <v>5576495738.6899996</v>
          </cell>
          <cell r="F5478">
            <v>0</v>
          </cell>
        </row>
        <row r="5479">
          <cell r="A5479">
            <v>82999109994112</v>
          </cell>
          <cell r="B5479" t="str">
            <v>CONTRA CTA.PRO-ACC.F</v>
          </cell>
          <cell r="C5479">
            <v>0</v>
          </cell>
          <cell r="D5479">
            <v>1998728032.8399999</v>
          </cell>
          <cell r="E5479">
            <v>1998728032.8399999</v>
          </cell>
          <cell r="F5479">
            <v>0</v>
          </cell>
        </row>
        <row r="5480">
          <cell r="A5480">
            <v>82999109994113</v>
          </cell>
          <cell r="B5480" t="str">
            <v>CONTRA CTA.PRO-RENTA</v>
          </cell>
          <cell r="C5480">
            <v>0</v>
          </cell>
          <cell r="D5480">
            <v>15499625470.540001</v>
          </cell>
          <cell r="E5480">
            <v>15499625470.540001</v>
          </cell>
          <cell r="F5480">
            <v>0</v>
          </cell>
        </row>
        <row r="5481">
          <cell r="A5481">
            <v>82999109994114</v>
          </cell>
          <cell r="B5481" t="str">
            <v>CONTRA CTA. PRO-DIVI</v>
          </cell>
          <cell r="C5481">
            <v>0</v>
          </cell>
          <cell r="D5481">
            <v>45339402090.43</v>
          </cell>
          <cell r="E5481">
            <v>45339402090.440002</v>
          </cell>
          <cell r="F5481">
            <v>-0.01</v>
          </cell>
        </row>
        <row r="5482">
          <cell r="A5482">
            <v>829991099945</v>
          </cell>
          <cell r="B5482" t="str">
            <v>C-CTA.SUBCUSTODIA DE</v>
          </cell>
          <cell r="C5482">
            <v>-574239359143</v>
          </cell>
          <cell r="D5482">
            <v>278781976019</v>
          </cell>
          <cell r="E5482">
            <v>324964244469</v>
          </cell>
          <cell r="F5482">
            <v>-620421627593</v>
          </cell>
        </row>
        <row r="5483">
          <cell r="A5483">
            <v>829991099959</v>
          </cell>
          <cell r="B5483" t="str">
            <v>PERCONTRA SINIEST RE</v>
          </cell>
          <cell r="C5483">
            <v>0</v>
          </cell>
          <cell r="D5483">
            <v>13131210.35</v>
          </cell>
          <cell r="E5483">
            <v>161195529.56999999</v>
          </cell>
          <cell r="F5483">
            <v>-148064319.22</v>
          </cell>
        </row>
        <row r="5484">
          <cell r="A5484">
            <v>829991099964</v>
          </cell>
          <cell r="B5484" t="str">
            <v>C.C. COMPENSACION IN</v>
          </cell>
          <cell r="C5484">
            <v>0</v>
          </cell>
          <cell r="D5484">
            <v>1041798995</v>
          </cell>
          <cell r="E5484">
            <v>1041798995</v>
          </cell>
          <cell r="F5484">
            <v>0</v>
          </cell>
        </row>
        <row r="5485">
          <cell r="A5485">
            <v>829991099973</v>
          </cell>
          <cell r="B5485" t="str">
            <v>C.C.DEP.INT. TRANSAC</v>
          </cell>
          <cell r="C5485">
            <v>0</v>
          </cell>
          <cell r="D5485">
            <v>2801444072507.8198</v>
          </cell>
          <cell r="E5485">
            <v>2801444072507.8198</v>
          </cell>
          <cell r="F5485">
            <v>0</v>
          </cell>
        </row>
        <row r="5486">
          <cell r="A5486">
            <v>829991099974</v>
          </cell>
          <cell r="B5486" t="str">
            <v>C.C.DEP.INTERNOS OP.</v>
          </cell>
          <cell r="C5486">
            <v>0</v>
          </cell>
          <cell r="D5486">
            <v>1821993884541.6699</v>
          </cell>
          <cell r="E5486">
            <v>1821993884541.6699</v>
          </cell>
          <cell r="F5486">
            <v>0</v>
          </cell>
        </row>
        <row r="5487">
          <cell r="A5487">
            <v>829991099977</v>
          </cell>
          <cell r="B5487" t="str">
            <v>C.C. DEP. INT. TRANS</v>
          </cell>
          <cell r="C5487">
            <v>0</v>
          </cell>
          <cell r="D5487">
            <v>14830048881.15</v>
          </cell>
          <cell r="E5487">
            <v>14830048881.15</v>
          </cell>
          <cell r="F5487">
            <v>0</v>
          </cell>
        </row>
        <row r="5488">
          <cell r="A5488">
            <v>829991099978</v>
          </cell>
          <cell r="B5488" t="str">
            <v>C.C.DEP.INT OPERAC.</v>
          </cell>
          <cell r="C5488">
            <v>0</v>
          </cell>
          <cell r="D5488">
            <v>7169659159.4300003</v>
          </cell>
          <cell r="E5488">
            <v>7169659159.4300003</v>
          </cell>
          <cell r="F5488">
            <v>0</v>
          </cell>
        </row>
        <row r="5489">
          <cell r="A5489">
            <v>829991099980</v>
          </cell>
          <cell r="B5489" t="str">
            <v>C.C. COEFIC. AGROPEC</v>
          </cell>
          <cell r="C5489">
            <v>0</v>
          </cell>
          <cell r="D5489">
            <v>52680322980.459999</v>
          </cell>
          <cell r="E5489">
            <v>52680322980.459999</v>
          </cell>
          <cell r="F5489">
            <v>0</v>
          </cell>
        </row>
        <row r="5490">
          <cell r="A5490">
            <v>829991099981</v>
          </cell>
          <cell r="B5490" t="str">
            <v>C.C. COEFIC. AGRICO.</v>
          </cell>
          <cell r="C5490">
            <v>0</v>
          </cell>
          <cell r="D5490">
            <v>1371807709.2</v>
          </cell>
          <cell r="E5490">
            <v>1371807709.2</v>
          </cell>
          <cell r="F5490">
            <v>0</v>
          </cell>
        </row>
        <row r="5491">
          <cell r="A5491">
            <v>829991099999</v>
          </cell>
          <cell r="B5491" t="str">
            <v>OTRAS CTAS. DEUD. RE</v>
          </cell>
          <cell r="C5491">
            <v>-3661672692.4200001</v>
          </cell>
          <cell r="D5491">
            <v>0</v>
          </cell>
          <cell r="E5491">
            <v>0</v>
          </cell>
          <cell r="F5491">
            <v>-3661672692.4200001</v>
          </cell>
        </row>
        <row r="5492">
          <cell r="A5492">
            <v>829992</v>
          </cell>
          <cell r="B5492" t="str">
            <v>OTRAS CUENTAS DE REG</v>
          </cell>
          <cell r="C5492">
            <v>-109554316060.83</v>
          </cell>
          <cell r="D5492">
            <v>1129557170874.25</v>
          </cell>
          <cell r="E5492">
            <v>1086329074215.0601</v>
          </cell>
          <cell r="F5492">
            <v>-66326219401.639999</v>
          </cell>
        </row>
        <row r="5493">
          <cell r="A5493">
            <v>82999209</v>
          </cell>
          <cell r="B5493" t="str">
            <v>OTRAS CUENTAS DE REG</v>
          </cell>
          <cell r="C5493">
            <v>-109554316060.83</v>
          </cell>
          <cell r="D5493">
            <v>1129557170874.25</v>
          </cell>
          <cell r="E5493">
            <v>1086329074215.0601</v>
          </cell>
          <cell r="F5493">
            <v>-66326219401.639999</v>
          </cell>
        </row>
        <row r="5494">
          <cell r="A5494">
            <v>8299920901</v>
          </cell>
          <cell r="B5494" t="str">
            <v>C-CTA. COMPRA DIVISA</v>
          </cell>
          <cell r="C5494">
            <v>-27424705614.77</v>
          </cell>
          <cell r="D5494">
            <v>473615024616.34003</v>
          </cell>
          <cell r="E5494">
            <v>469729543368.58002</v>
          </cell>
          <cell r="F5494">
            <v>-23539224367.009998</v>
          </cell>
        </row>
        <row r="5495">
          <cell r="A5495">
            <v>829992090101</v>
          </cell>
          <cell r="B5495" t="str">
            <v>C-CTA. COMPRA DIV. C</v>
          </cell>
          <cell r="C5495">
            <v>-27424705614.77</v>
          </cell>
          <cell r="D5495">
            <v>473615024616.34003</v>
          </cell>
          <cell r="E5495">
            <v>469729543368.58002</v>
          </cell>
          <cell r="F5495">
            <v>-23539224367.009998</v>
          </cell>
        </row>
        <row r="5496">
          <cell r="A5496">
            <v>8299920902</v>
          </cell>
          <cell r="B5496" t="str">
            <v>C-CTA. VENTA DIVISAS</v>
          </cell>
          <cell r="C5496">
            <v>-81656991734.940002</v>
          </cell>
          <cell r="D5496">
            <v>655190891415.55005</v>
          </cell>
          <cell r="E5496">
            <v>615883727677.57996</v>
          </cell>
          <cell r="F5496">
            <v>-42349827996.970001</v>
          </cell>
        </row>
        <row r="5497">
          <cell r="A5497">
            <v>829992090201</v>
          </cell>
          <cell r="B5497" t="str">
            <v>C-CTA. VTA. DIVIS. C</v>
          </cell>
          <cell r="C5497">
            <v>-81215400336.339996</v>
          </cell>
          <cell r="D5497">
            <v>654838641186.06995</v>
          </cell>
          <cell r="E5497">
            <v>615552947338.05005</v>
          </cell>
          <cell r="F5497">
            <v>-41929706488.32</v>
          </cell>
        </row>
        <row r="5498">
          <cell r="A5498">
            <v>829992090202</v>
          </cell>
          <cell r="B5498" t="str">
            <v>C-CTA.CHEQ.DESC.CTRO</v>
          </cell>
          <cell r="C5498">
            <v>-441591398.60000002</v>
          </cell>
          <cell r="D5498">
            <v>352250229.48000002</v>
          </cell>
          <cell r="E5498">
            <v>330780339.52999997</v>
          </cell>
          <cell r="F5498">
            <v>-420121508.64999998</v>
          </cell>
        </row>
        <row r="5499">
          <cell r="A5499">
            <v>8299920999</v>
          </cell>
          <cell r="B5499" t="str">
            <v>OTRAS CTAS. DE REGIS</v>
          </cell>
          <cell r="C5499">
            <v>-472618711.12</v>
          </cell>
          <cell r="D5499">
            <v>751254842.36000001</v>
          </cell>
          <cell r="E5499">
            <v>715803168.89999998</v>
          </cell>
          <cell r="F5499">
            <v>-437167037.66000003</v>
          </cell>
        </row>
        <row r="5500">
          <cell r="A5500">
            <v>829992099902</v>
          </cell>
          <cell r="B5500" t="str">
            <v>DIVISAS RECADI CLIEN</v>
          </cell>
          <cell r="C5500">
            <v>-219594476.30000001</v>
          </cell>
          <cell r="D5500">
            <v>0</v>
          </cell>
          <cell r="E5500">
            <v>0</v>
          </cell>
          <cell r="F5500">
            <v>-219594476.30000001</v>
          </cell>
        </row>
        <row r="5501">
          <cell r="A5501">
            <v>829992099913</v>
          </cell>
          <cell r="B5501" t="str">
            <v>CHEQUES AL DESCUENTO</v>
          </cell>
          <cell r="C5501">
            <v>-252398213.40000001</v>
          </cell>
          <cell r="D5501">
            <v>751254842.36000001</v>
          </cell>
          <cell r="E5501">
            <v>714957531.49000001</v>
          </cell>
          <cell r="F5501">
            <v>-216100902.53</v>
          </cell>
        </row>
        <row r="5502">
          <cell r="A5502">
            <v>829992099942</v>
          </cell>
          <cell r="B5502" t="str">
            <v>PERCONT GAST RECLA C</v>
          </cell>
          <cell r="C5502">
            <v>-626021.42000000004</v>
          </cell>
          <cell r="D5502">
            <v>0</v>
          </cell>
          <cell r="E5502">
            <v>845637.41</v>
          </cell>
          <cell r="F5502">
            <v>-1471658.83</v>
          </cell>
        </row>
        <row r="5503">
          <cell r="A5503">
            <v>82</v>
          </cell>
          <cell r="B5503" t="str">
            <v>TOTAL OTRAS CUENTAS</v>
          </cell>
          <cell r="C5503">
            <v>-6678536688303.0996</v>
          </cell>
          <cell r="D5503">
            <v>8502505110135.7197</v>
          </cell>
          <cell r="E5503">
            <v>8474063260345.2998</v>
          </cell>
          <cell r="F5503">
            <v>-6650127489745.2402</v>
          </cell>
        </row>
        <row r="5504">
          <cell r="A5504">
            <v>8</v>
          </cell>
          <cell r="B5504" t="str">
            <v>TOTAL OTRAS CUENTAS</v>
          </cell>
          <cell r="C5504">
            <v>0</v>
          </cell>
          <cell r="D5504">
            <v>16976597410148.709</v>
          </cell>
          <cell r="E5504">
            <v>16976564758916.15</v>
          </cell>
          <cell r="F5504">
            <v>0</v>
          </cell>
        </row>
        <row r="5505">
          <cell r="D5505" t="str">
            <v>RESUMEN GENERAL</v>
          </cell>
        </row>
        <row r="5506">
          <cell r="D5506" t="str">
            <v>===============</v>
          </cell>
        </row>
        <row r="5507">
          <cell r="B5507" t="str">
            <v>ACTIVO</v>
          </cell>
          <cell r="E5507">
            <v>6694609068243.2793</v>
          </cell>
        </row>
        <row r="5508">
          <cell r="B5508" t="str">
            <v>CUENTAS COMPLEMENTARIAS ACTIVO</v>
          </cell>
          <cell r="E5508">
            <v>-360579004848.51001</v>
          </cell>
        </row>
        <row r="5509">
          <cell r="B5509" t="str">
            <v>ACTIVO</v>
          </cell>
          <cell r="E5509">
            <v>6694609068243.2793</v>
          </cell>
        </row>
        <row r="5510">
          <cell r="B5510" t="str">
            <v>CUENTAS COMPLEMENTARIAS ACTIVO</v>
          </cell>
          <cell r="E5510">
            <v>-360579004848.51001</v>
          </cell>
        </row>
        <row r="5512">
          <cell r="B5512" t="str">
            <v>TOTAL ACTIVO</v>
          </cell>
          <cell r="E5512">
            <v>6334030063394.7695</v>
          </cell>
        </row>
        <row r="5513">
          <cell r="B5513" t="str">
            <v>PATRIMONIO</v>
          </cell>
          <cell r="E5513">
            <v>-811527810066.32996</v>
          </cell>
        </row>
        <row r="5514">
          <cell r="B5514" t="str">
            <v>PASIVO</v>
          </cell>
          <cell r="E5514">
            <v>-5461327731138.9795</v>
          </cell>
        </row>
        <row r="5515">
          <cell r="B5515" t="str">
            <v>PATRIMONIO</v>
          </cell>
          <cell r="E5515">
            <v>-811527810066.32996</v>
          </cell>
        </row>
        <row r="5516">
          <cell r="B5516" t="str">
            <v>CUENTAS DE RESULTADO DEUDORAS</v>
          </cell>
          <cell r="E5516">
            <v>123963239164.85001</v>
          </cell>
        </row>
        <row r="5517">
          <cell r="B5517" t="str">
            <v>CUENTAS DE RESULTADO ACREEDORAS</v>
          </cell>
          <cell r="E5517">
            <v>-185137761354.31</v>
          </cell>
        </row>
        <row r="5519">
          <cell r="B5519" t="str">
            <v>GESTION OPERATIVA</v>
          </cell>
          <cell r="E5519">
            <v>-61174522189.459991</v>
          </cell>
        </row>
        <row r="5521">
          <cell r="B5521" t="str">
            <v>TOTAL PASIVO Y PATRIMONIO</v>
          </cell>
          <cell r="E5521">
            <v>-6334030063394.7695</v>
          </cell>
        </row>
        <row r="5522">
          <cell r="B5522" t="str">
            <v>CUENTAS CONTINGENTES ACREEDORAS</v>
          </cell>
          <cell r="E5522">
            <v>-1270262933366.49</v>
          </cell>
        </row>
        <row r="5523">
          <cell r="B5523" t="str">
            <v>CUENTAS CONTINGENTES DEUDORAS</v>
          </cell>
          <cell r="E5523">
            <v>1270262933366.49</v>
          </cell>
        </row>
        <row r="5524">
          <cell r="B5524" t="str">
            <v>CUENTAS CONTINGENTES ACREEDORAS</v>
          </cell>
          <cell r="E5524">
            <v>-1270262933366.49</v>
          </cell>
        </row>
        <row r="5525">
          <cell r="B5525" t="str">
            <v>CUENTAS FIDEICOMISO DEUDORAS</v>
          </cell>
          <cell r="E5525">
            <v>1622197334173.3401</v>
          </cell>
        </row>
        <row r="5526">
          <cell r="B5526" t="str">
            <v>CUENTAS FIDEICOMISO ACREEDORAS</v>
          </cell>
          <cell r="E5526">
            <v>-1622197334173.3401</v>
          </cell>
        </row>
        <row r="5527">
          <cell r="B5527" t="str">
            <v>CUENTAS ENCARGOS DE CONFIANZA DEUDORAS</v>
          </cell>
          <cell r="E5527">
            <v>0</v>
          </cell>
        </row>
        <row r="5528">
          <cell r="B5528" t="str">
            <v>CUENTAS ENCARGOS DE CONFIANZA ACREEDORAS</v>
          </cell>
          <cell r="E5528">
            <v>0</v>
          </cell>
        </row>
        <row r="5529">
          <cell r="B5529" t="str">
            <v>CUENTAS INVERSIONES CEDIDAS DEUDORAS</v>
          </cell>
          <cell r="E5529">
            <v>0</v>
          </cell>
        </row>
        <row r="5530">
          <cell r="B5530" t="str">
            <v>CUENTAS INVERSIONES CEDIDAS ACREEDORAS</v>
          </cell>
          <cell r="E5530">
            <v>0</v>
          </cell>
        </row>
        <row r="5531">
          <cell r="B5531" t="str">
            <v>CUENTAS ORDEN DEUDORAS</v>
          </cell>
          <cell r="E5531">
            <v>6650127489745.2402</v>
          </cell>
        </row>
        <row r="5532">
          <cell r="B5532" t="str">
            <v>CUENTAS ORDEN ACREEDORAS</v>
          </cell>
          <cell r="E5532">
            <v>-6650127489745.2402</v>
          </cell>
        </row>
        <row r="5533">
          <cell r="B5533" t="str">
            <v>TOTAL CREDITOS</v>
          </cell>
          <cell r="E5533">
            <v>-16000581059844.689</v>
          </cell>
        </row>
        <row r="5534">
          <cell r="B5534" t="str">
            <v>TOTAL DEBITOS</v>
          </cell>
          <cell r="E5534">
            <v>16000581059844.689</v>
          </cell>
        </row>
        <row r="5535">
          <cell r="B5535" t="str">
            <v>TOTAL CREDITOS</v>
          </cell>
          <cell r="E5535">
            <v>-16000581059844.689</v>
          </cell>
        </row>
        <row r="5536">
          <cell r="B5536" t="str">
            <v>DIFERENCIAS</v>
          </cell>
          <cell r="E5536">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e_tabla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EXP-IMP"/>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COUPOM"/>
      <sheetName val="FRA"/>
      <sheetName val="Options"/>
      <sheetName val="BALANCE_2008"/>
      <sheetName val="EEPN_2008"/>
      <sheetName val="EEAF_2008"/>
      <sheetName val="10_ME"/>
      <sheetName val="11_2"/>
      <sheetName val="BALANCE_2007"/>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AR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Parameters"/>
      <sheetName val="Word lists"/>
      <sheetName val="SSF tables"/>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 val="atc e dtc"/>
      <sheetName val="RESUMO ATC-DTC"/>
      <sheetName val="resumo dcch e acc"/>
      <sheetName val="resumo color code"/>
      <sheetName val="CTF-1_altas"/>
      <sheetName val="Iteracion_(5)"/>
      <sheetName val="Iteracion_(6)"/>
      <sheetName val="Iteracion_(4)"/>
      <sheetName val="Iteracion_(3)"/>
      <sheetName val="vto_ant_2002"/>
      <sheetName val="715_GMP"/>
      <sheetName val="715|1_ant"/>
      <sheetName val="713_IG"/>
      <sheetName val="713|1_ant"/>
      <sheetName val="713|2_saf_IG_00"/>
      <sheetName val="713|3_ret"/>
      <sheetName val="713|4_queb"/>
      <sheetName val="713|5_cred_igmp"/>
      <sheetName val="713-1_BCF"/>
      <sheetName val="713-2_diferim"/>
      <sheetName val="713-4_incobr_imp"/>
      <sheetName val="713-4|1_prev"/>
      <sheetName val="CTF-1_altas1"/>
      <sheetName val="CTF-2_am_acel"/>
      <sheetName val="CTF-3_vr_altas_ej_ant"/>
      <sheetName val="sum_ingresos"/>
      <sheetName val="sum_bs_uso"/>
      <sheetName val="sum_util_BCF"/>
      <sheetName val="SCHV"/>
      <sheetName val="COUPOM"/>
      <sheetName val="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del Exportador"/>
      <sheetName val="Hoja de Cálculo"/>
      <sheetName val="Recálculo Form.120 V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Notas PS"/>
      <sheetName val="PPCSEP2015"/>
      <sheetName val="PPCnov2015"/>
      <sheetName val="TD"/>
      <sheetName val="PPCdic2015"/>
      <sheetName val="PPCdic2015-marzo16"/>
      <sheetName val="PPCdic2015-06mayo16"/>
      <sheetName val="PPC BG 2013"/>
      <sheetName val="BASE"/>
      <sheetName val="ESP"/>
      <sheetName val="ER"/>
      <sheetName val="EEPN"/>
      <sheetName val="EFE"/>
      <sheetName val="BU"/>
      <sheetName val="1"/>
      <sheetName val="2"/>
      <sheetName val="3"/>
      <sheetName val="4"/>
      <sheetName val="5"/>
      <sheetName val="6"/>
      <sheetName val="7"/>
      <sheetName val="8"/>
      <sheetName val="9"/>
      <sheetName val="10"/>
      <sheetName val="11"/>
      <sheetName val="12"/>
      <sheetName val="13"/>
      <sheetName val="14"/>
      <sheetName val="15"/>
      <sheetName val="16"/>
      <sheetName val="Ventas2015"/>
      <sheetName val="Compras2015"/>
      <sheetName val="Ventas2014"/>
      <sheetName val="Compras2014"/>
      <sheetName val="Inventario"/>
      <sheetName val="HL Junio 2016"/>
      <sheetName val="Resumen"/>
      <sheetName val="#¡REF"/>
    </sheetNames>
    <sheetDataSet>
      <sheetData sheetId="0" refreshError="1">
        <row r="7">
          <cell r="D7">
            <v>42369</v>
          </cell>
        </row>
        <row r="9">
          <cell r="D9">
            <v>42185</v>
          </cell>
        </row>
        <row r="13">
          <cell r="D13" t="str">
            <v>30 de junio de 2016</v>
          </cell>
        </row>
        <row r="15">
          <cell r="D15" t="str">
            <v>31 de diciembre de 2015</v>
          </cell>
        </row>
        <row r="24">
          <cell r="D24" t="b">
            <v>0</v>
          </cell>
        </row>
        <row r="26">
          <cell r="D26" t="b">
            <v>1</v>
          </cell>
        </row>
      </sheetData>
      <sheetData sheetId="1"/>
      <sheetData sheetId="2"/>
      <sheetData sheetId="3"/>
      <sheetData sheetId="4"/>
      <sheetData sheetId="5"/>
      <sheetData sheetId="6"/>
      <sheetData sheetId="7"/>
      <sheetData sheetId="8"/>
      <sheetData sheetId="9">
        <row r="1">
          <cell r="M1" t="str">
            <v>Ver si Anticipo de IR compensa a la provision de IR, para definir posición.</v>
          </cell>
        </row>
      </sheetData>
      <sheetData sheetId="10">
        <row r="1">
          <cell r="M1" t="str">
            <v>Ver si Anticipo de IR compensa a la provision de IR, para definir posición.</v>
          </cell>
        </row>
      </sheetData>
      <sheetData sheetId="11">
        <row r="1">
          <cell r="M1" t="str">
            <v>Ver si Anticipo de IR compensa a la provision de IR, para definir posición.</v>
          </cell>
        </row>
      </sheetData>
      <sheetData sheetId="12">
        <row r="1">
          <cell r="M1" t="str">
            <v>Ver si Anticipo de IR compensa a la provision de IR, para definir posición.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M1" t="str">
            <v>Ver si Anticipo de IR compensa a la provision de IR, para definir posición.</v>
          </cell>
        </row>
      </sheetData>
      <sheetData sheetId="36">
        <row r="1">
          <cell r="M1" t="str">
            <v>Ver si Anticipo de IR compensa a la provision de IR, para definir posición.</v>
          </cell>
        </row>
      </sheetData>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 val="d2 PT"/>
      <sheetName val="Revaluo 2020"/>
      <sheetName val="AVU + VR"/>
      <sheetName val="Clasificación s BCA"/>
      <sheetName val="Balance y EERR"/>
    </sheetNames>
    <sheetDataSet>
      <sheetData sheetId="0" refreshError="1"/>
      <sheetData sheetId="1">
        <row r="2">
          <cell r="R2">
            <v>43101</v>
          </cell>
        </row>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16">
          <cell r="S16" t="str">
            <v>Superviviencia</v>
          </cell>
        </row>
        <row r="17">
          <cell r="S17" t="str">
            <v>Ocio y Vicios</v>
          </cell>
        </row>
        <row r="18">
          <cell r="S18" t="str">
            <v>Cultura</v>
          </cell>
        </row>
        <row r="19">
          <cell r="S19" t="str">
            <v>Extras</v>
          </cell>
        </row>
        <row r="385">
          <cell r="C385">
            <v>43101</v>
          </cell>
        </row>
      </sheetData>
      <sheetData sheetId="7" refreshError="1"/>
      <sheetData sheetId="8">
        <row r="3">
          <cell r="B3">
            <v>43103</v>
          </cell>
        </row>
      </sheetData>
      <sheetData sheetId="9" refreshError="1"/>
      <sheetData sheetId="10">
        <row r="9">
          <cell r="CU9">
            <v>1</v>
          </cell>
        </row>
      </sheetData>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 val="COUPOM"/>
      <sheetName val="FRA"/>
      <sheetName val="Datos"/>
      <sheetName val="Dados Org"/>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 val="AGUA_TARRO"/>
      <sheetName val="Klabin S.A. "/>
      <sheetName val="CTF-1 altas"/>
      <sheetName val="atc e dtc"/>
      <sheetName val="RESUMO ATC-DTC"/>
      <sheetName val="resumo dcch e acc"/>
      <sheetName val="resumo color 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64 CON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Datos"/>
      <sheetName val="Asientos_Dic"/>
      <sheetName val="TRIAL_PTD_Detail_Dic_10"/>
      <sheetName val="Trial_Sum_YTD_Dic_10"/>
      <sheetName val="Trial_Dic_Sum_PTD_10"/>
      <sheetName val="Sales_Register"/>
      <sheetName val="Sales_Register_REV"/>
      <sheetName val="2210200_IGV_VTAS"/>
      <sheetName val="Purchase_Register"/>
      <sheetName val="Purchase_Register_(2)"/>
      <sheetName val="TIPO_DE_CAMBIO"/>
      <sheetName val="2210150_IGV_LOCAL"/>
      <sheetName val="2210151_IGV_IMPORT"/>
      <sheetName val="2215100_IGV_CDT_PERC"/>
      <sheetName val="2210700_IGV_CDT_RET"/>
      <sheetName val="2215400_IGV_RET_X_PAGAR"/>
      <sheetName val="2225051_3RA"/>
      <sheetName val="2225050_ITAN"/>
      <sheetName val="2225250_4TA"/>
      <sheetName val="2240100_5TA"/>
      <sheetName val="2111102_ESSALUD"/>
      <sheetName val="2111101_SNP"/>
      <sheetName val="2225251_RTA_NO_DOM"/>
      <sheetName val="2069900_IGV_ND"/>
      <sheetName val="2060200_nd"/>
      <sheetName val="4010000_VTAS_MERCAD"/>
      <sheetName val="4040000_VTAS_SERV"/>
      <sheetName val="4190100_ING_DIVERSOS"/>
      <sheetName val="4070000_ING_POR_MATERIALES"/>
      <sheetName val="4190200_ING_EXCEP"/>
      <sheetName val="4129900_ING_SUBSIDIOS"/>
      <sheetName val="4160000_OTROS_ING"/>
      <sheetName val="4180000_OTROS_ING"/>
      <sheetName val="4060000_PROY_CONSTR"/>
      <sheetName val="ART64 CONS"/>
      <sheetName val="Lis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row r="3">
          <cell r="A3">
            <v>39417</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row r="21">
          <cell r="J21" t="str">
            <v>No</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row r="54">
          <cell r="AA54">
            <v>15</v>
          </cell>
        </row>
      </sheetData>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2">
          <cell r="Q2">
            <v>0</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row r="4">
          <cell r="L4">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row r="2">
          <cell r="G2" t="str">
            <v>Pendiente</v>
          </cell>
        </row>
        <row r="3">
          <cell r="G3" t="str">
            <v>Proveido</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row r="2">
          <cell r="G2" t="str">
            <v>Pendiente</v>
          </cell>
        </row>
      </sheetData>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sheetName val="POCS"/>
      <sheetName val="1"/>
      <sheetName val="1 RHP"/>
      <sheetName val="5 &amp; 13"/>
      <sheetName val="5 rhp"/>
      <sheetName val="9"/>
      <sheetName val="9 rhp"/>
      <sheetName val="11"/>
      <sheetName val="11 rhp"/>
      <sheetName val="14-17"/>
      <sheetName val="14-17 Calc (2)"/>
      <sheetName val="14-17 rhp (2)"/>
      <sheetName val="14-17 MVTS"/>
      <sheetName val="14-17 Ints"/>
      <sheetName val="19"/>
      <sheetName val="19 rhp"/>
      <sheetName val="26"/>
      <sheetName val="26 rhp"/>
      <sheetName val="35"/>
      <sheetName val="35 EBITDA"/>
      <sheetName val="44"/>
      <sheetName val="65"/>
      <sheetName val="69"/>
      <sheetName val="101"/>
      <sheetName val="101 rhp"/>
      <sheetName val="102"/>
      <sheetName val="1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 val="Cover Page"/>
      <sheetName val="SAPBEXqueries"/>
      <sheetName val="SAPBEXfilters"/>
      <sheetName val="Definitions"/>
      <sheetName val="Query Ore Tonnages"/>
      <sheetName val="Query Net Earnings"/>
      <sheetName val="Query Balance Sheet"/>
      <sheetName val="Query Hyperion Earnings"/>
      <sheetName val="Query Cash Flow"/>
      <sheetName val="Manual Inputs"/>
      <sheetName val="Net Earnings"/>
      <sheetName val="Net Earnings HC"/>
      <sheetName val="Hyperion Earnings"/>
      <sheetName val="Cash Flow"/>
      <sheetName val="Hard Codes Other"/>
      <sheetName val="Ore Tonnages"/>
      <sheetName val="Commissions"/>
      <sheetName val="Price Impact"/>
      <sheetName val="Summary Op Costs"/>
      <sheetName val="Summary Process Costs"/>
      <sheetName val="Summary Physicals"/>
    </sheetNames>
    <sheetDataSet>
      <sheetData sheetId="0" refreshError="1">
        <row r="3">
          <cell r="A3">
            <v>37622</v>
          </cell>
          <cell r="B3">
            <v>37621</v>
          </cell>
          <cell r="C3">
            <v>37622</v>
          </cell>
          <cell r="D3">
            <v>37653</v>
          </cell>
          <cell r="E3">
            <v>37681</v>
          </cell>
          <cell r="F3">
            <v>37712</v>
          </cell>
          <cell r="G3">
            <v>37742</v>
          </cell>
          <cell r="H3">
            <v>37773</v>
          </cell>
          <cell r="I3">
            <v>37803</v>
          </cell>
          <cell r="J3">
            <v>37834</v>
          </cell>
          <cell r="K3">
            <v>37865</v>
          </cell>
          <cell r="L3">
            <v>37895</v>
          </cell>
          <cell r="M3">
            <v>37926</v>
          </cell>
          <cell r="N3">
            <v>37956</v>
          </cell>
        </row>
        <row r="4">
          <cell r="A4">
            <v>37865</v>
          </cell>
        </row>
        <row r="6">
          <cell r="A6" t="str">
            <v>Propery Plant &amp; Equipment</v>
          </cell>
          <cell r="B6">
            <v>1807384081.3399999</v>
          </cell>
          <cell r="C6">
            <v>1797451715.01</v>
          </cell>
          <cell r="D6">
            <v>1799450204.8299999</v>
          </cell>
          <cell r="E6">
            <v>1785876776.6800001</v>
          </cell>
          <cell r="F6">
            <v>1771908674.8199899</v>
          </cell>
          <cell r="G6">
            <v>1759077465.73</v>
          </cell>
          <cell r="H6">
            <v>1775274600.8599899</v>
          </cell>
          <cell r="I6">
            <v>1783416232.5</v>
          </cell>
          <cell r="J6">
            <v>1793513403.03</v>
          </cell>
          <cell r="K6">
            <v>1796420010.75</v>
          </cell>
          <cell r="L6">
            <v>0</v>
          </cell>
          <cell r="M6">
            <v>0</v>
          </cell>
          <cell r="N6">
            <v>0</v>
          </cell>
        </row>
        <row r="7">
          <cell r="A7" t="str">
            <v>Assets under Construction</v>
          </cell>
          <cell r="B7">
            <v>82677790.980000004</v>
          </cell>
          <cell r="C7">
            <v>90003872.569999903</v>
          </cell>
          <cell r="D7">
            <v>85877714.689999893</v>
          </cell>
          <cell r="E7">
            <v>108458115.45</v>
          </cell>
          <cell r="F7">
            <v>120938497.67</v>
          </cell>
          <cell r="G7">
            <v>139281256.16999999</v>
          </cell>
          <cell r="H7">
            <v>137672784.06</v>
          </cell>
          <cell r="I7">
            <v>141539596.96000001</v>
          </cell>
          <cell r="J7">
            <v>162452644.21000001</v>
          </cell>
          <cell r="K7">
            <v>205464129.47</v>
          </cell>
          <cell r="L7">
            <v>0</v>
          </cell>
          <cell r="M7">
            <v>0</v>
          </cell>
          <cell r="N7">
            <v>0</v>
          </cell>
        </row>
        <row r="8">
          <cell r="A8" t="str">
            <v>Exploration and Evaluation</v>
          </cell>
          <cell r="B8">
            <v>4973663.78</v>
          </cell>
          <cell r="C8">
            <v>4973663.78</v>
          </cell>
          <cell r="D8">
            <v>4973663.78</v>
          </cell>
          <cell r="E8">
            <v>4973663.78</v>
          </cell>
          <cell r="F8">
            <v>4973663.78</v>
          </cell>
          <cell r="G8">
            <v>4973663.78</v>
          </cell>
          <cell r="H8">
            <v>4973663.78</v>
          </cell>
          <cell r="I8">
            <v>4973663.78</v>
          </cell>
          <cell r="J8">
            <v>4973663.78</v>
          </cell>
          <cell r="K8">
            <v>4973663.78</v>
          </cell>
          <cell r="L8">
            <v>0</v>
          </cell>
          <cell r="M8">
            <v>0</v>
          </cell>
          <cell r="N8">
            <v>0</v>
          </cell>
        </row>
        <row r="9">
          <cell r="A9" t="str">
            <v>Research and Development</v>
          </cell>
          <cell r="B9">
            <v>0</v>
          </cell>
          <cell r="C9">
            <v>0</v>
          </cell>
          <cell r="D9">
            <v>0</v>
          </cell>
          <cell r="E9">
            <v>0</v>
          </cell>
          <cell r="F9">
            <v>0</v>
          </cell>
          <cell r="G9">
            <v>0</v>
          </cell>
          <cell r="H9">
            <v>0</v>
          </cell>
          <cell r="I9">
            <v>0</v>
          </cell>
          <cell r="J9">
            <v>0</v>
          </cell>
          <cell r="K9">
            <v>0</v>
          </cell>
          <cell r="L9">
            <v>0</v>
          </cell>
          <cell r="M9">
            <v>0</v>
          </cell>
          <cell r="N9">
            <v>0</v>
          </cell>
        </row>
        <row r="10">
          <cell r="A10" t="str">
            <v>Goodwill</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Listed Investments</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Investments In Associated Companies</v>
          </cell>
          <cell r="B12">
            <v>4</v>
          </cell>
          <cell r="C12">
            <v>4</v>
          </cell>
          <cell r="D12">
            <v>4</v>
          </cell>
          <cell r="E12">
            <v>4</v>
          </cell>
          <cell r="F12">
            <v>4</v>
          </cell>
          <cell r="G12">
            <v>4</v>
          </cell>
          <cell r="H12">
            <v>4</v>
          </cell>
          <cell r="I12">
            <v>4</v>
          </cell>
          <cell r="J12">
            <v>4</v>
          </cell>
          <cell r="K12">
            <v>4</v>
          </cell>
          <cell r="L12">
            <v>0</v>
          </cell>
          <cell r="M12">
            <v>0</v>
          </cell>
          <cell r="N12">
            <v>0</v>
          </cell>
        </row>
        <row r="13">
          <cell r="A13" t="str">
            <v>Loans to Associated Companies</v>
          </cell>
          <cell r="B13">
            <v>838677.59</v>
          </cell>
          <cell r="C13">
            <v>838677.59</v>
          </cell>
          <cell r="D13">
            <v>838677.59</v>
          </cell>
          <cell r="E13">
            <v>838677.59</v>
          </cell>
          <cell r="F13">
            <v>838677.59</v>
          </cell>
          <cell r="G13">
            <v>838677.59</v>
          </cell>
          <cell r="H13">
            <v>838677.59</v>
          </cell>
          <cell r="I13">
            <v>838677.53</v>
          </cell>
          <cell r="J13">
            <v>838677.53</v>
          </cell>
          <cell r="K13">
            <v>838677.53</v>
          </cell>
          <cell r="L13">
            <v>0</v>
          </cell>
          <cell r="M13">
            <v>0</v>
          </cell>
          <cell r="N13">
            <v>0</v>
          </cell>
        </row>
        <row r="14">
          <cell r="A14" t="str">
            <v>Investments in Group Companies</v>
          </cell>
          <cell r="B14">
            <v>700</v>
          </cell>
          <cell r="C14">
            <v>699.99999999800002</v>
          </cell>
          <cell r="D14">
            <v>699.99999999800002</v>
          </cell>
          <cell r="E14">
            <v>699.99999999700003</v>
          </cell>
          <cell r="F14">
            <v>699.99999999900001</v>
          </cell>
          <cell r="G14">
            <v>700.00000000099999</v>
          </cell>
          <cell r="H14">
            <v>5154391.9999999898</v>
          </cell>
          <cell r="I14">
            <v>700.00000000099999</v>
          </cell>
          <cell r="J14">
            <v>699.99999999700003</v>
          </cell>
          <cell r="K14">
            <v>6212744</v>
          </cell>
          <cell r="L14">
            <v>0</v>
          </cell>
          <cell r="M14">
            <v>0</v>
          </cell>
          <cell r="N14">
            <v>0</v>
          </cell>
        </row>
        <row r="15">
          <cell r="A15" t="str">
            <v>External Loans</v>
          </cell>
          <cell r="B15">
            <v>0</v>
          </cell>
          <cell r="C15">
            <v>19915776.010000002</v>
          </cell>
          <cell r="D15">
            <v>25201649.23</v>
          </cell>
          <cell r="E15">
            <v>30524563.84</v>
          </cell>
          <cell r="F15">
            <v>34450518.810000002</v>
          </cell>
          <cell r="G15">
            <v>37517121.450000003</v>
          </cell>
          <cell r="H15">
            <v>40621993.270000003</v>
          </cell>
          <cell r="I15">
            <v>48601616.2299999</v>
          </cell>
          <cell r="J15">
            <v>52552432.689999901</v>
          </cell>
          <cell r="K15">
            <v>57077373.509999901</v>
          </cell>
          <cell r="L15">
            <v>0</v>
          </cell>
          <cell r="M15">
            <v>0</v>
          </cell>
          <cell r="N15">
            <v>0</v>
          </cell>
        </row>
        <row r="16">
          <cell r="A16" t="str">
            <v>Total Fixed Assets</v>
          </cell>
          <cell r="B16">
            <v>1895874917.6900001</v>
          </cell>
          <cell r="C16">
            <v>1913184408.95999</v>
          </cell>
          <cell r="D16">
            <v>1916342614.1199901</v>
          </cell>
          <cell r="E16">
            <v>1930672501.3399899</v>
          </cell>
          <cell r="F16">
            <v>1933110736.6699901</v>
          </cell>
          <cell r="G16">
            <v>1941688888.72</v>
          </cell>
          <cell r="H16">
            <v>1964536115.5599899</v>
          </cell>
          <cell r="I16">
            <v>1979370491</v>
          </cell>
          <cell r="J16">
            <v>2014331525.23999</v>
          </cell>
          <cell r="K16">
            <v>2070986603.04</v>
          </cell>
          <cell r="L16">
            <v>0</v>
          </cell>
          <cell r="M16">
            <v>0</v>
          </cell>
          <cell r="N16">
            <v>0</v>
          </cell>
        </row>
        <row r="17">
          <cell r="C17">
            <v>-9.7751617431640625E-6</v>
          </cell>
          <cell r="D17">
            <v>-9.5367431640625E-6</v>
          </cell>
          <cell r="E17">
            <v>-1.0013580322265625E-5</v>
          </cell>
          <cell r="F17">
            <v>0</v>
          </cell>
          <cell r="G17">
            <v>0</v>
          </cell>
          <cell r="H17">
            <v>0</v>
          </cell>
        </row>
        <row r="18">
          <cell r="A18" t="str">
            <v>Inventories</v>
          </cell>
          <cell r="B18">
            <v>130483240.72</v>
          </cell>
          <cell r="C18">
            <v>139527123.19</v>
          </cell>
          <cell r="D18">
            <v>124417840.7</v>
          </cell>
          <cell r="E18">
            <v>102643265.40000001</v>
          </cell>
          <cell r="F18">
            <v>106536840.34999999</v>
          </cell>
          <cell r="G18">
            <v>111662236.75</v>
          </cell>
          <cell r="H18">
            <v>101187456.79000001</v>
          </cell>
          <cell r="I18">
            <v>99019624.069999993</v>
          </cell>
          <cell r="J18">
            <v>100402565.15000001</v>
          </cell>
          <cell r="K18">
            <v>103248539.04000001</v>
          </cell>
          <cell r="L18">
            <v>0</v>
          </cell>
          <cell r="M18">
            <v>0</v>
          </cell>
          <cell r="N18">
            <v>0</v>
          </cell>
        </row>
        <row r="19">
          <cell r="A19" t="str">
            <v>Trade Receivables</v>
          </cell>
          <cell r="B19">
            <v>293213141.12</v>
          </cell>
          <cell r="C19">
            <v>278490892.69</v>
          </cell>
          <cell r="D19">
            <v>285855035.5</v>
          </cell>
          <cell r="E19">
            <v>295650311.13</v>
          </cell>
          <cell r="F19">
            <v>284662991.05000001</v>
          </cell>
          <cell r="G19">
            <v>300660460.60000002</v>
          </cell>
          <cell r="H19">
            <v>270009890.98000002</v>
          </cell>
          <cell r="I19">
            <v>278897495.18000001</v>
          </cell>
          <cell r="J19">
            <v>286327109.049999</v>
          </cell>
          <cell r="K19">
            <v>287908862.47000003</v>
          </cell>
          <cell r="L19">
            <v>0</v>
          </cell>
          <cell r="M19">
            <v>0</v>
          </cell>
          <cell r="N19">
            <v>0</v>
          </cell>
        </row>
        <row r="20">
          <cell r="A20" t="str">
            <v>Other Receivables</v>
          </cell>
          <cell r="B20">
            <v>85314756.150000006</v>
          </cell>
          <cell r="C20">
            <v>85174064.75</v>
          </cell>
          <cell r="D20">
            <v>79403939.540000007</v>
          </cell>
          <cell r="E20">
            <v>93158898.589999899</v>
          </cell>
          <cell r="F20">
            <v>82092000.039999902</v>
          </cell>
          <cell r="G20">
            <v>83715910.349999994</v>
          </cell>
          <cell r="H20">
            <v>75886824.930000007</v>
          </cell>
          <cell r="I20">
            <v>80366074.150000006</v>
          </cell>
          <cell r="J20">
            <v>92137160.459999904</v>
          </cell>
          <cell r="K20">
            <v>93364016.030000001</v>
          </cell>
          <cell r="L20">
            <v>0</v>
          </cell>
          <cell r="M20">
            <v>0</v>
          </cell>
          <cell r="N20">
            <v>0</v>
          </cell>
        </row>
        <row r="21">
          <cell r="A21" t="str">
            <v>Taxation Recoverable</v>
          </cell>
          <cell r="B21">
            <v>0</v>
          </cell>
          <cell r="C21">
            <v>0</v>
          </cell>
          <cell r="D21">
            <v>0</v>
          </cell>
          <cell r="E21">
            <v>0</v>
          </cell>
          <cell r="F21">
            <v>0</v>
          </cell>
          <cell r="G21">
            <v>0</v>
          </cell>
          <cell r="H21">
            <v>0</v>
          </cell>
          <cell r="I21">
            <v>0</v>
          </cell>
          <cell r="J21">
            <v>0</v>
          </cell>
          <cell r="K21">
            <v>0</v>
          </cell>
          <cell r="L21">
            <v>0</v>
          </cell>
          <cell r="M21">
            <v>0</v>
          </cell>
          <cell r="N21">
            <v>0</v>
          </cell>
        </row>
        <row r="22">
          <cell r="A22" t="str">
            <v>Liquid Current Asset Investments</v>
          </cell>
          <cell r="B22">
            <v>7928.66</v>
          </cell>
          <cell r="C22">
            <v>7938.37</v>
          </cell>
          <cell r="D22">
            <v>9683.76</v>
          </cell>
          <cell r="E22">
            <v>6274.57</v>
          </cell>
          <cell r="F22">
            <v>6503.7</v>
          </cell>
          <cell r="G22">
            <v>8996.4699999999993</v>
          </cell>
          <cell r="H22">
            <v>9886.74</v>
          </cell>
          <cell r="I22">
            <v>7616.59</v>
          </cell>
          <cell r="J22">
            <v>13510.72</v>
          </cell>
          <cell r="K22">
            <v>13899.36</v>
          </cell>
          <cell r="L22">
            <v>0</v>
          </cell>
          <cell r="M22">
            <v>0</v>
          </cell>
          <cell r="N22">
            <v>0</v>
          </cell>
        </row>
        <row r="23">
          <cell r="A23" t="str">
            <v>Cash &amp; Bank Deposits</v>
          </cell>
          <cell r="B23">
            <v>2177422.5299999998</v>
          </cell>
          <cell r="C23">
            <v>1705978.52</v>
          </cell>
          <cell r="D23">
            <v>1365493.64</v>
          </cell>
          <cell r="E23">
            <v>1735497.97</v>
          </cell>
          <cell r="F23">
            <v>-9584701.5800000001</v>
          </cell>
          <cell r="G23">
            <v>2066974.77</v>
          </cell>
          <cell r="H23">
            <v>2360304.91</v>
          </cell>
          <cell r="I23">
            <v>2678437.1800000002</v>
          </cell>
          <cell r="J23">
            <v>718583.13</v>
          </cell>
          <cell r="K23">
            <v>1611415.81</v>
          </cell>
          <cell r="L23">
            <v>0</v>
          </cell>
          <cell r="M23">
            <v>0</v>
          </cell>
          <cell r="N23">
            <v>0</v>
          </cell>
        </row>
        <row r="24">
          <cell r="A24" t="str">
            <v>Total Current Assets</v>
          </cell>
          <cell r="B24">
            <v>511196489.18000001</v>
          </cell>
          <cell r="C24">
            <v>504905997.51999903</v>
          </cell>
          <cell r="D24">
            <v>491051993.13999897</v>
          </cell>
          <cell r="E24">
            <v>493194247.66000003</v>
          </cell>
          <cell r="F24">
            <v>463713633.55999899</v>
          </cell>
          <cell r="G24">
            <v>498114578.93999898</v>
          </cell>
          <cell r="H24">
            <v>449454364.35000002</v>
          </cell>
          <cell r="I24">
            <v>460969247.169999</v>
          </cell>
          <cell r="J24">
            <v>479598928.50999898</v>
          </cell>
          <cell r="K24">
            <v>486146732.70999902</v>
          </cell>
          <cell r="L24">
            <v>0</v>
          </cell>
          <cell r="M24">
            <v>0</v>
          </cell>
          <cell r="N24">
            <v>0</v>
          </cell>
        </row>
        <row r="26">
          <cell r="A26" t="str">
            <v>Bank Overdrafts &amp; Notes Payable</v>
          </cell>
          <cell r="B26">
            <v>-88.87</v>
          </cell>
          <cell r="C26">
            <v>0</v>
          </cell>
          <cell r="D26">
            <v>0</v>
          </cell>
          <cell r="E26">
            <v>0</v>
          </cell>
          <cell r="F26">
            <v>0</v>
          </cell>
          <cell r="G26">
            <v>0</v>
          </cell>
          <cell r="H26">
            <v>0</v>
          </cell>
          <cell r="I26">
            <v>0</v>
          </cell>
          <cell r="J26">
            <v>0</v>
          </cell>
          <cell r="K26">
            <v>0</v>
          </cell>
          <cell r="L26">
            <v>0</v>
          </cell>
          <cell r="M26">
            <v>0</v>
          </cell>
          <cell r="N26">
            <v>0</v>
          </cell>
        </row>
        <row r="27">
          <cell r="A27" t="str">
            <v>External Loans / Leases - repayable &lt;1yr</v>
          </cell>
          <cell r="B27">
            <v>-117705853.55</v>
          </cell>
          <cell r="C27">
            <v>-122112347.47</v>
          </cell>
          <cell r="D27">
            <v>-123129858.31</v>
          </cell>
          <cell r="E27">
            <v>-126332049.61999901</v>
          </cell>
          <cell r="F27">
            <v>-128296980.3</v>
          </cell>
          <cell r="G27">
            <v>-130325725.17999899</v>
          </cell>
          <cell r="H27">
            <v>-128248744.69</v>
          </cell>
          <cell r="I27">
            <v>-131570231.34</v>
          </cell>
          <cell r="J27">
            <v>-134760743.56999901</v>
          </cell>
          <cell r="K27">
            <v>-134536212.47999999</v>
          </cell>
          <cell r="L27">
            <v>0</v>
          </cell>
          <cell r="M27">
            <v>0</v>
          </cell>
          <cell r="N27">
            <v>0</v>
          </cell>
        </row>
        <row r="28">
          <cell r="A28" t="str">
            <v>Trade Items</v>
          </cell>
          <cell r="B28">
            <v>-151966742.56999999</v>
          </cell>
          <cell r="C28">
            <v>-71858521.25</v>
          </cell>
          <cell r="D28">
            <v>-85722245.469999894</v>
          </cell>
          <cell r="E28">
            <v>-106700988.02</v>
          </cell>
          <cell r="F28">
            <v>-94759987.029999897</v>
          </cell>
          <cell r="G28">
            <v>-79575624.280000001</v>
          </cell>
          <cell r="H28">
            <v>-81566511.089999899</v>
          </cell>
          <cell r="I28">
            <v>-64084708.32</v>
          </cell>
          <cell r="J28">
            <v>-64445360.239999898</v>
          </cell>
          <cell r="K28">
            <v>-80204876.759999901</v>
          </cell>
          <cell r="L28">
            <v>0</v>
          </cell>
          <cell r="M28">
            <v>0</v>
          </cell>
          <cell r="N28">
            <v>0</v>
          </cell>
        </row>
        <row r="29">
          <cell r="A29" t="str">
            <v>Other Payables</v>
          </cell>
          <cell r="C29">
            <v>-57070765.780000001</v>
          </cell>
          <cell r="D29">
            <v>-65479977.1300001</v>
          </cell>
          <cell r="E29">
            <v>-42750610.419999018</v>
          </cell>
          <cell r="F29">
            <v>-50841788.22999911</v>
          </cell>
          <cell r="G29">
            <v>-60244705.680000007</v>
          </cell>
          <cell r="H29">
            <v>-41815541.439999104</v>
          </cell>
          <cell r="I29">
            <v>-57724792.829998992</v>
          </cell>
          <cell r="J29">
            <v>-70106884.769999117</v>
          </cell>
          <cell r="K29">
            <v>-57296926.480000108</v>
          </cell>
          <cell r="L29">
            <v>0</v>
          </cell>
          <cell r="M29">
            <v>0</v>
          </cell>
          <cell r="N29">
            <v>0</v>
          </cell>
        </row>
        <row r="30">
          <cell r="A30" t="str">
            <v>Taxation Payable</v>
          </cell>
          <cell r="B30">
            <v>-114575394.81</v>
          </cell>
          <cell r="C30">
            <v>-135727413.489999</v>
          </cell>
          <cell r="D30">
            <v>-75107355.609999895</v>
          </cell>
          <cell r="E30">
            <v>-85820620.389999896</v>
          </cell>
          <cell r="F30">
            <v>-29642349.120000001</v>
          </cell>
          <cell r="G30">
            <v>-56156020.670000002</v>
          </cell>
          <cell r="H30">
            <v>-42240754.329999901</v>
          </cell>
          <cell r="I30">
            <v>40851.619999994</v>
          </cell>
          <cell r="J30">
            <v>55200176.109999999</v>
          </cell>
          <cell r="K30">
            <v>39427086.019999899</v>
          </cell>
          <cell r="L30">
            <v>0</v>
          </cell>
          <cell r="M30">
            <v>0</v>
          </cell>
          <cell r="N30">
            <v>0</v>
          </cell>
        </row>
        <row r="31">
          <cell r="A31" t="str">
            <v>Dividends - outside shareholders</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Dividends - Rio Tinto public shareholders</v>
          </cell>
          <cell r="B32">
            <v>0</v>
          </cell>
          <cell r="C32">
            <v>0</v>
          </cell>
          <cell r="D32">
            <v>0</v>
          </cell>
          <cell r="E32">
            <v>0</v>
          </cell>
          <cell r="F32">
            <v>0</v>
          </cell>
          <cell r="G32">
            <v>0</v>
          </cell>
          <cell r="H32">
            <v>0</v>
          </cell>
          <cell r="I32">
            <v>0</v>
          </cell>
          <cell r="J32">
            <v>0</v>
          </cell>
          <cell r="K32">
            <v>0</v>
          </cell>
          <cell r="L32">
            <v>0</v>
          </cell>
          <cell r="M32">
            <v>0</v>
          </cell>
          <cell r="N32">
            <v>0</v>
          </cell>
        </row>
        <row r="33">
          <cell r="A33" t="str">
            <v>Central Contingency</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Total Current Liabilities</v>
          </cell>
          <cell r="B34">
            <v>-384248079.80000001</v>
          </cell>
          <cell r="C34">
            <v>-386769047.99000001</v>
          </cell>
          <cell r="D34">
            <v>-349439436.51999998</v>
          </cell>
          <cell r="E34">
            <v>-361604268.44999999</v>
          </cell>
          <cell r="F34">
            <v>-303541104.68000001</v>
          </cell>
          <cell r="G34">
            <v>-326302075.80999899</v>
          </cell>
          <cell r="H34">
            <v>-293871551.55000001</v>
          </cell>
          <cell r="I34">
            <v>-253338880.86999899</v>
          </cell>
          <cell r="J34">
            <v>-214112812.46999899</v>
          </cell>
          <cell r="K34">
            <v>-232610929.699999</v>
          </cell>
          <cell r="L34">
            <v>0</v>
          </cell>
          <cell r="M34">
            <v>0</v>
          </cell>
          <cell r="N34">
            <v>0</v>
          </cell>
        </row>
        <row r="36">
          <cell r="A36" t="str">
            <v>Net Current Assets</v>
          </cell>
          <cell r="B36">
            <v>2022823327.0699999</v>
          </cell>
          <cell r="C36">
            <v>2031321358.49</v>
          </cell>
          <cell r="D36">
            <v>2057955170.73999</v>
          </cell>
          <cell r="E36">
            <v>2062262480.5499899</v>
          </cell>
          <cell r="F36">
            <v>2093283265.55</v>
          </cell>
          <cell r="G36">
            <v>2113501391.8499899</v>
          </cell>
          <cell r="H36">
            <v>2120118928.3599999</v>
          </cell>
          <cell r="I36">
            <v>2187000857.2999902</v>
          </cell>
          <cell r="J36">
            <v>2279817641.2799902</v>
          </cell>
          <cell r="K36">
            <v>2324522406.0499902</v>
          </cell>
          <cell r="L36">
            <v>0</v>
          </cell>
          <cell r="M36">
            <v>0</v>
          </cell>
          <cell r="N36">
            <v>0</v>
          </cell>
        </row>
        <row r="38">
          <cell r="A38" t="str">
            <v>Deferred Tax (Net)</v>
          </cell>
          <cell r="B38">
            <v>-227325106.47999999</v>
          </cell>
          <cell r="C38">
            <v>-228194199.50999999</v>
          </cell>
          <cell r="D38">
            <v>-228823470.84999901</v>
          </cell>
          <cell r="E38">
            <v>-228640746.94</v>
          </cell>
          <cell r="F38">
            <v>-227417357.56</v>
          </cell>
          <cell r="G38">
            <v>-227429482.83000001</v>
          </cell>
          <cell r="H38">
            <v>-221743758.41</v>
          </cell>
          <cell r="I38">
            <v>-221763116.75</v>
          </cell>
          <cell r="J38">
            <v>-221777898.91999999</v>
          </cell>
          <cell r="K38">
            <v>-221588037.19</v>
          </cell>
          <cell r="L38">
            <v>0</v>
          </cell>
          <cell r="M38">
            <v>0</v>
          </cell>
          <cell r="N38">
            <v>0</v>
          </cell>
        </row>
        <row r="39">
          <cell r="A39" t="str">
            <v>Provisions</v>
          </cell>
          <cell r="B39">
            <v>-356585305.94999999</v>
          </cell>
          <cell r="C39">
            <v>-359733901.73000002</v>
          </cell>
          <cell r="D39">
            <v>-356359376.45999902</v>
          </cell>
          <cell r="E39">
            <v>-356719685.38</v>
          </cell>
          <cell r="F39">
            <v>-354194361.62</v>
          </cell>
          <cell r="G39">
            <v>-355819025.13999999</v>
          </cell>
          <cell r="H39">
            <v>-355285392.45999998</v>
          </cell>
          <cell r="I39">
            <v>-353527581.16000003</v>
          </cell>
          <cell r="J39">
            <v>-353719677.74000001</v>
          </cell>
          <cell r="K39">
            <v>-359002107.799999</v>
          </cell>
          <cell r="L39">
            <v>0</v>
          </cell>
          <cell r="M39">
            <v>0</v>
          </cell>
          <cell r="N39">
            <v>0</v>
          </cell>
        </row>
        <row r="40">
          <cell r="A40" t="str">
            <v>Loans from Associated Companies</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Outside Interests</v>
          </cell>
          <cell r="B41">
            <v>-3068.04</v>
          </cell>
          <cell r="C41">
            <v>-3068.04</v>
          </cell>
          <cell r="D41">
            <v>-3068.04</v>
          </cell>
          <cell r="E41">
            <v>-3068.04</v>
          </cell>
          <cell r="F41">
            <v>-3068.04</v>
          </cell>
          <cell r="G41">
            <v>-3068.04</v>
          </cell>
          <cell r="H41">
            <v>-3068.04</v>
          </cell>
          <cell r="I41">
            <v>-3068.04</v>
          </cell>
          <cell r="J41">
            <v>-3068.04</v>
          </cell>
          <cell r="K41">
            <v>-3068.04</v>
          </cell>
          <cell r="L41">
            <v>0</v>
          </cell>
          <cell r="M41">
            <v>0</v>
          </cell>
          <cell r="N41">
            <v>0</v>
          </cell>
        </row>
        <row r="42">
          <cell r="A42" t="str">
            <v>Intercompany Payables</v>
          </cell>
          <cell r="B42">
            <v>-3234826269.79</v>
          </cell>
          <cell r="C42">
            <v>-3205551868.8899999</v>
          </cell>
          <cell r="D42">
            <v>-3190566003.6599898</v>
          </cell>
          <cell r="E42">
            <v>-3170091442.1300001</v>
          </cell>
          <cell r="F42">
            <v>-3180323866.5499902</v>
          </cell>
          <cell r="G42">
            <v>-3143511262.73</v>
          </cell>
          <cell r="H42">
            <v>-3123599979.9899902</v>
          </cell>
          <cell r="I42">
            <v>-3149275862.0999999</v>
          </cell>
          <cell r="J42">
            <v>-3189933167.79</v>
          </cell>
          <cell r="K42">
            <v>-3185996946.6599898</v>
          </cell>
          <cell r="L42">
            <v>0</v>
          </cell>
          <cell r="M42">
            <v>0</v>
          </cell>
          <cell r="N42">
            <v>0</v>
          </cell>
        </row>
        <row r="43">
          <cell r="A43" t="str">
            <v>Intercompany Receivables</v>
          </cell>
          <cell r="B43">
            <v>3267177898.2800002</v>
          </cell>
          <cell r="C43">
            <v>3279128911.0899901</v>
          </cell>
          <cell r="D43">
            <v>3271699060.2799902</v>
          </cell>
          <cell r="E43">
            <v>3268515229</v>
          </cell>
          <cell r="F43">
            <v>3268260625.6799898</v>
          </cell>
          <cell r="G43">
            <v>3272470399.21</v>
          </cell>
          <cell r="H43">
            <v>3275964698.8299999</v>
          </cell>
          <cell r="I43">
            <v>3274500112.5299902</v>
          </cell>
          <cell r="J43">
            <v>3271004812.6699901</v>
          </cell>
          <cell r="K43">
            <v>3269014942.6500001</v>
          </cell>
          <cell r="L43">
            <v>0</v>
          </cell>
          <cell r="M43">
            <v>0</v>
          </cell>
          <cell r="N43">
            <v>0</v>
          </cell>
        </row>
        <row r="44">
          <cell r="A44" t="str">
            <v>Total Non Current Liabilities</v>
          </cell>
          <cell r="B44">
            <v>-556789992.61000001</v>
          </cell>
          <cell r="C44">
            <v>-514354127.07999998</v>
          </cell>
          <cell r="D44">
            <v>-504052858.73000002</v>
          </cell>
          <cell r="E44">
            <v>-486939713.49000001</v>
          </cell>
          <cell r="F44">
            <v>-493678028.08999997</v>
          </cell>
          <cell r="G44">
            <v>-454292439.52999997</v>
          </cell>
          <cell r="H44">
            <v>-424667500.06999898</v>
          </cell>
          <cell r="I44">
            <v>-450069515.51999903</v>
          </cell>
          <cell r="J44">
            <v>-494428999.81999898</v>
          </cell>
          <cell r="K44">
            <v>-497575217.04000002</v>
          </cell>
          <cell r="L44">
            <v>0</v>
          </cell>
          <cell r="M44">
            <v>0</v>
          </cell>
          <cell r="N44">
            <v>0</v>
          </cell>
        </row>
        <row r="46">
          <cell r="A46" t="str">
            <v>Net Assets</v>
          </cell>
          <cell r="B46">
            <v>1466033334.46</v>
          </cell>
          <cell r="C46">
            <v>1516967231.4100001</v>
          </cell>
          <cell r="D46">
            <v>1553902312.01</v>
          </cell>
          <cell r="E46">
            <v>1575322767.0599999</v>
          </cell>
          <cell r="F46">
            <v>1599605237.46</v>
          </cell>
          <cell r="G46">
            <v>1659208952.3199999</v>
          </cell>
          <cell r="H46">
            <v>1695451428.29</v>
          </cell>
          <cell r="I46">
            <v>1736931341.78</v>
          </cell>
          <cell r="J46">
            <v>1785388641.46</v>
          </cell>
          <cell r="K46">
            <v>1826947189.01</v>
          </cell>
          <cell r="L46">
            <v>0</v>
          </cell>
          <cell r="M46">
            <v>0</v>
          </cell>
          <cell r="N46">
            <v>0</v>
          </cell>
        </row>
        <row r="48">
          <cell r="A48" t="str">
            <v>Share Capital</v>
          </cell>
          <cell r="B48">
            <v>-82637500.140000001</v>
          </cell>
          <cell r="C48">
            <v>-82637500.140000001</v>
          </cell>
          <cell r="D48">
            <v>-82637500.140000001</v>
          </cell>
          <cell r="E48">
            <v>-82637500.140000001</v>
          </cell>
          <cell r="F48">
            <v>-82637500.140000001</v>
          </cell>
          <cell r="G48">
            <v>-82637500.140000001</v>
          </cell>
          <cell r="H48">
            <v>-82636500.140000001</v>
          </cell>
          <cell r="I48">
            <v>-82636500.140000001</v>
          </cell>
          <cell r="J48">
            <v>-82636500.140000001</v>
          </cell>
          <cell r="K48">
            <v>-82636500.140000001</v>
          </cell>
          <cell r="L48">
            <v>0</v>
          </cell>
          <cell r="M48">
            <v>0</v>
          </cell>
          <cell r="N48">
            <v>0</v>
          </cell>
        </row>
        <row r="49">
          <cell r="A49" t="str">
            <v>Share Premium Reserve</v>
          </cell>
          <cell r="B49">
            <v>-68425000</v>
          </cell>
          <cell r="C49">
            <v>-68425000</v>
          </cell>
          <cell r="D49">
            <v>-68425000</v>
          </cell>
          <cell r="E49">
            <v>-68425000</v>
          </cell>
          <cell r="F49">
            <v>-68425000</v>
          </cell>
          <cell r="G49">
            <v>-68425000</v>
          </cell>
          <cell r="H49">
            <v>-68425000</v>
          </cell>
          <cell r="I49">
            <v>-68425000</v>
          </cell>
          <cell r="J49">
            <v>-68425000</v>
          </cell>
          <cell r="K49">
            <v>-68425000</v>
          </cell>
          <cell r="L49">
            <v>0</v>
          </cell>
          <cell r="M49">
            <v>0</v>
          </cell>
          <cell r="N49">
            <v>0</v>
          </cell>
        </row>
        <row r="50">
          <cell r="A50" t="str">
            <v>Reserves</v>
          </cell>
          <cell r="B50">
            <v>-373620.78</v>
          </cell>
          <cell r="C50">
            <v>-373620.78</v>
          </cell>
          <cell r="D50">
            <v>-373620.78</v>
          </cell>
          <cell r="E50">
            <v>-373620.78</v>
          </cell>
          <cell r="F50">
            <v>-373620.78</v>
          </cell>
          <cell r="G50">
            <v>-373620.78</v>
          </cell>
          <cell r="H50">
            <v>-373620.78</v>
          </cell>
          <cell r="I50">
            <v>-373620.78</v>
          </cell>
          <cell r="J50">
            <v>-373620.78</v>
          </cell>
          <cell r="K50">
            <v>-373620.78</v>
          </cell>
          <cell r="L50">
            <v>0</v>
          </cell>
          <cell r="M50">
            <v>0</v>
          </cell>
          <cell r="N50">
            <v>0</v>
          </cell>
        </row>
        <row r="51">
          <cell r="A51" t="str">
            <v>Retained Earnings</v>
          </cell>
          <cell r="B51">
            <v>-725013186.23000002</v>
          </cell>
          <cell r="C51">
            <v>-1313618893.01</v>
          </cell>
          <cell r="D51">
            <v>-1313618893.01</v>
          </cell>
          <cell r="E51">
            <v>-1313618893.01</v>
          </cell>
          <cell r="F51">
            <v>-1313618893.01</v>
          </cell>
          <cell r="G51">
            <v>-1313618893.01</v>
          </cell>
          <cell r="H51">
            <v>-1313641219.5799999</v>
          </cell>
          <cell r="I51">
            <v>-1313641219.5799999</v>
          </cell>
          <cell r="J51">
            <v>-1313641219.5799999</v>
          </cell>
          <cell r="K51">
            <v>-1313641219.5799999</v>
          </cell>
          <cell r="L51">
            <v>0</v>
          </cell>
          <cell r="M51">
            <v>0</v>
          </cell>
          <cell r="N51">
            <v>0</v>
          </cell>
        </row>
        <row r="52">
          <cell r="A52" t="str">
            <v>Profit and Loss</v>
          </cell>
          <cell r="B52">
            <v>-589584027.30999994</v>
          </cell>
          <cell r="C52">
            <v>-51912217.479999997</v>
          </cell>
          <cell r="D52">
            <v>-88847298.079999894</v>
          </cell>
          <cell r="E52">
            <v>-110267753.13</v>
          </cell>
          <cell r="F52">
            <v>-134550223.519999</v>
          </cell>
          <cell r="G52">
            <v>-194153938.389999</v>
          </cell>
          <cell r="H52">
            <v>-230375087.78999999</v>
          </cell>
          <cell r="I52">
            <v>-271855001.27999997</v>
          </cell>
          <cell r="J52">
            <v>-320312300.95999902</v>
          </cell>
          <cell r="K52">
            <v>-361870848.50999898</v>
          </cell>
          <cell r="L52">
            <v>0</v>
          </cell>
          <cell r="M52">
            <v>0</v>
          </cell>
          <cell r="N52">
            <v>0</v>
          </cell>
        </row>
        <row r="53">
          <cell r="A53" t="str">
            <v>Shareholders Equity</v>
          </cell>
          <cell r="B53">
            <v>-1466033334.46</v>
          </cell>
          <cell r="C53">
            <v>-1516967231.4100001</v>
          </cell>
          <cell r="D53">
            <v>-1553902312.01</v>
          </cell>
          <cell r="E53">
            <v>-1575322767.0599999</v>
          </cell>
          <cell r="F53">
            <v>-1599605237.45</v>
          </cell>
          <cell r="G53">
            <v>-1659208952.3199999</v>
          </cell>
          <cell r="H53">
            <v>-1695451428.29</v>
          </cell>
          <cell r="I53">
            <v>-1736931341.77999</v>
          </cell>
          <cell r="J53">
            <v>-1785388641.46</v>
          </cell>
          <cell r="K53">
            <v>-1826947189.01</v>
          </cell>
          <cell r="L53">
            <v>0</v>
          </cell>
          <cell r="M53">
            <v>0</v>
          </cell>
          <cell r="N53">
            <v>0</v>
          </cell>
        </row>
        <row r="54">
          <cell r="A54" t="str">
            <v>Validation</v>
          </cell>
          <cell r="B54">
            <v>0</v>
          </cell>
          <cell r="C54">
            <v>0</v>
          </cell>
          <cell r="D54">
            <v>0</v>
          </cell>
          <cell r="E54">
            <v>0</v>
          </cell>
          <cell r="F54">
            <v>0.01</v>
          </cell>
          <cell r="G54">
            <v>0</v>
          </cell>
          <cell r="H54">
            <v>0</v>
          </cell>
          <cell r="I54">
            <v>0</v>
          </cell>
          <cell r="J54">
            <v>0</v>
          </cell>
          <cell r="K54">
            <v>0</v>
          </cell>
          <cell r="L54">
            <v>0</v>
          </cell>
          <cell r="M54">
            <v>0</v>
          </cell>
          <cell r="N54">
            <v>0</v>
          </cell>
        </row>
        <row r="56">
          <cell r="A56" t="str">
            <v>Accum Depn for PACC</v>
          </cell>
          <cell r="B56">
            <v>-2161244016.0500002</v>
          </cell>
          <cell r="C56">
            <v>-2172101439.2799902</v>
          </cell>
          <cell r="D56">
            <v>-2184814954.2399998</v>
          </cell>
          <cell r="E56">
            <v>-2194165327.0799899</v>
          </cell>
          <cell r="F56">
            <v>-2207535150.2599902</v>
          </cell>
          <cell r="G56">
            <v>-2221939132.9099998</v>
          </cell>
          <cell r="H56">
            <v>-2238084201.0999999</v>
          </cell>
          <cell r="I56">
            <v>-2254234065.51999</v>
          </cell>
          <cell r="J56">
            <v>-2273561207.29</v>
          </cell>
          <cell r="K56">
            <v>-2296313708.5399899</v>
          </cell>
          <cell r="L56">
            <v>0</v>
          </cell>
          <cell r="M56">
            <v>0</v>
          </cell>
          <cell r="N56">
            <v>0</v>
          </cell>
        </row>
        <row r="57">
          <cell r="A57" t="str">
            <v>Accum Depn for EACC</v>
          </cell>
          <cell r="B57">
            <v>-2161255012.0500002</v>
          </cell>
          <cell r="C57">
            <v>-2172840946.1399899</v>
          </cell>
          <cell r="D57">
            <v>-2185435002.1900001</v>
          </cell>
          <cell r="E57">
            <v>-2194785375.0300002</v>
          </cell>
          <cell r="F57">
            <v>-2208704336.74999</v>
          </cell>
          <cell r="G57">
            <v>-2222499268.4499998</v>
          </cell>
          <cell r="H57">
            <v>-2238095198.0999999</v>
          </cell>
          <cell r="I57">
            <v>-2256445184.51999</v>
          </cell>
          <cell r="J57">
            <v>-2275772326.29</v>
          </cell>
          <cell r="K57">
            <v>-2298524827.5399899</v>
          </cell>
          <cell r="L57">
            <v>0</v>
          </cell>
          <cell r="M57">
            <v>0</v>
          </cell>
          <cell r="N57">
            <v>0</v>
          </cell>
        </row>
        <row r="58">
          <cell r="A58" t="str">
            <v>40% Channar Part Total Fixed Assets</v>
          </cell>
          <cell r="B58">
            <v>0</v>
          </cell>
          <cell r="C58">
            <v>49463568.724000007</v>
          </cell>
          <cell r="D58">
            <v>48967433.120000005</v>
          </cell>
          <cell r="E58">
            <v>50077163.232000001</v>
          </cell>
          <cell r="F58">
            <v>49662565.552000001</v>
          </cell>
          <cell r="G58">
            <v>49178657.580000006</v>
          </cell>
          <cell r="H58">
            <v>48675406.904000007</v>
          </cell>
          <cell r="I58">
            <v>48220528.572000004</v>
          </cell>
          <cell r="J58">
            <v>47750678.724000007</v>
          </cell>
          <cell r="K58">
            <v>48368477.652000003</v>
          </cell>
          <cell r="L58">
            <v>0</v>
          </cell>
          <cell r="M58">
            <v>0</v>
          </cell>
          <cell r="N58">
            <v>0</v>
          </cell>
        </row>
        <row r="59">
          <cell r="A59" t="str">
            <v>Trade Items</v>
          </cell>
          <cell r="C59">
            <v>-71858521.25</v>
          </cell>
          <cell r="D59">
            <v>-85722245.469999894</v>
          </cell>
          <cell r="E59">
            <v>-106700988.02</v>
          </cell>
          <cell r="F59">
            <v>-94759987.029999897</v>
          </cell>
          <cell r="G59">
            <v>-79575624.280000001</v>
          </cell>
          <cell r="H59">
            <v>-81566511.089999899</v>
          </cell>
          <cell r="I59">
            <v>-64084708.32</v>
          </cell>
          <cell r="J59">
            <v>-64445360.239999898</v>
          </cell>
          <cell r="K59">
            <v>-80204876.759999901</v>
          </cell>
          <cell r="L59">
            <v>0</v>
          </cell>
          <cell r="M59">
            <v>0</v>
          </cell>
          <cell r="N59">
            <v>0</v>
          </cell>
        </row>
        <row r="62">
          <cell r="A62" t="str">
            <v>Exchange Turnover Analysis</v>
          </cell>
          <cell r="C62">
            <v>37622</v>
          </cell>
          <cell r="D62">
            <v>37653</v>
          </cell>
          <cell r="E62">
            <v>37681</v>
          </cell>
          <cell r="F62">
            <v>37712</v>
          </cell>
          <cell r="G62">
            <v>37742</v>
          </cell>
          <cell r="H62">
            <v>37773</v>
          </cell>
        </row>
        <row r="63">
          <cell r="A63" t="str">
            <v>Exchange Rates</v>
          </cell>
        </row>
        <row r="64">
          <cell r="A64" t="str">
            <v>Spot - Beginning</v>
          </cell>
          <cell r="C64">
            <v>0.67590402162892871</v>
          </cell>
          <cell r="D64">
            <v>0.58920227903441524</v>
          </cell>
          <cell r="E64">
            <v>0.60540016951204745</v>
          </cell>
          <cell r="F64">
            <v>0.60060060060060061</v>
          </cell>
          <cell r="G64">
            <v>0.62330150340322621</v>
          </cell>
          <cell r="H64">
            <v>0.65190323148431839</v>
          </cell>
          <cell r="I64">
            <v>0.66610000000000003</v>
          </cell>
          <cell r="J64">
            <v>0.65300000000000002</v>
          </cell>
          <cell r="K64">
            <v>0.63990000000000002</v>
          </cell>
          <cell r="L64">
            <v>0.67590402162892871</v>
          </cell>
          <cell r="M64">
            <v>0</v>
          </cell>
          <cell r="N64">
            <v>0</v>
          </cell>
        </row>
        <row r="65">
          <cell r="A65" t="str">
            <v>Spot - End</v>
          </cell>
          <cell r="C65">
            <v>0.58920227903441524</v>
          </cell>
          <cell r="D65">
            <v>0.60540016951204745</v>
          </cell>
          <cell r="E65">
            <v>0.60060060060060061</v>
          </cell>
          <cell r="F65">
            <v>0.62330150340322621</v>
          </cell>
          <cell r="G65">
            <v>0.65190323148431839</v>
          </cell>
          <cell r="H65">
            <v>0.66610000000000003</v>
          </cell>
          <cell r="I65">
            <v>0.65300000000000002</v>
          </cell>
          <cell r="J65">
            <v>0.63990000000000002</v>
          </cell>
          <cell r="K65">
            <v>0.67590402162892871</v>
          </cell>
          <cell r="L65">
            <v>0</v>
          </cell>
          <cell r="M65">
            <v>0</v>
          </cell>
          <cell r="N65">
            <v>0</v>
          </cell>
        </row>
      </sheetData>
      <sheetData sheetId="1" refreshError="1">
        <row r="3">
          <cell r="B3">
            <v>37622</v>
          </cell>
        </row>
        <row r="20">
          <cell r="A20" t="str">
            <v>Gross Revenue0300EuropeDSO Lump</v>
          </cell>
          <cell r="B20" t="str">
            <v>Gross Revenue</v>
          </cell>
          <cell r="C20" t="str">
            <v>0300</v>
          </cell>
          <cell r="D20" t="str">
            <v>Europe</v>
          </cell>
          <cell r="E20" t="str">
            <v>DSO Lump</v>
          </cell>
          <cell r="F20">
            <v>0</v>
          </cell>
          <cell r="G20">
            <v>10913610.7299999</v>
          </cell>
          <cell r="H20">
            <v>16749114.470000001</v>
          </cell>
          <cell r="I20">
            <v>4155441.15</v>
          </cell>
          <cell r="J20">
            <v>11188313.51</v>
          </cell>
          <cell r="K20">
            <v>8041243.6199999899</v>
          </cell>
          <cell r="L20">
            <v>5175938.5999999996</v>
          </cell>
          <cell r="M20">
            <v>20706333.449999999</v>
          </cell>
          <cell r="N20">
            <v>12280590.449999901</v>
          </cell>
          <cell r="O20">
            <v>3849293.69</v>
          </cell>
        </row>
        <row r="21">
          <cell r="A21" t="str">
            <v>Gross Revenue0300EuropeDSO Fines</v>
          </cell>
          <cell r="B21" t="str">
            <v>Gross Revenue</v>
          </cell>
          <cell r="C21" t="str">
            <v>0300</v>
          </cell>
          <cell r="D21" t="str">
            <v>Europe</v>
          </cell>
          <cell r="E21" t="str">
            <v>DSO Fines</v>
          </cell>
          <cell r="F21">
            <v>0</v>
          </cell>
          <cell r="G21">
            <v>7329158.4699999997</v>
          </cell>
          <cell r="H21">
            <v>7277784.8899999997</v>
          </cell>
          <cell r="I21">
            <v>8098112.6200000001</v>
          </cell>
          <cell r="J21">
            <v>4133535.88</v>
          </cell>
          <cell r="K21">
            <v>8474261.6999999993</v>
          </cell>
          <cell r="L21">
            <v>1778467.2</v>
          </cell>
          <cell r="M21">
            <v>10603580.699999901</v>
          </cell>
          <cell r="N21">
            <v>6266930.7999999998</v>
          </cell>
          <cell r="O21">
            <v>3283807.86</v>
          </cell>
        </row>
        <row r="22">
          <cell r="A22" t="str">
            <v>Gross Revenue0300EuropeYandi</v>
          </cell>
          <cell r="B22" t="str">
            <v>Gross Revenue</v>
          </cell>
          <cell r="C22" t="str">
            <v>0300</v>
          </cell>
          <cell r="D22" t="str">
            <v>Europe</v>
          </cell>
          <cell r="E22" t="str">
            <v>Yandi</v>
          </cell>
          <cell r="F22">
            <v>0</v>
          </cell>
          <cell r="G22">
            <v>0</v>
          </cell>
          <cell r="H22">
            <v>0</v>
          </cell>
          <cell r="I22">
            <v>0</v>
          </cell>
          <cell r="J22">
            <v>0</v>
          </cell>
          <cell r="K22">
            <v>0</v>
          </cell>
          <cell r="L22">
            <v>0</v>
          </cell>
          <cell r="M22">
            <v>0</v>
          </cell>
          <cell r="N22">
            <v>0</v>
          </cell>
          <cell r="O22">
            <v>0</v>
          </cell>
        </row>
        <row r="23">
          <cell r="A23" t="str">
            <v>Gross Revenue0300EuropeSinter Fines</v>
          </cell>
          <cell r="B23" t="str">
            <v>Gross Revenue</v>
          </cell>
          <cell r="C23" t="str">
            <v>0300</v>
          </cell>
          <cell r="D23" t="str">
            <v>Europe</v>
          </cell>
          <cell r="E23" t="str">
            <v>Sinter Fines</v>
          </cell>
          <cell r="F23">
            <v>0</v>
          </cell>
          <cell r="G23">
            <v>0</v>
          </cell>
          <cell r="H23">
            <v>2271578.39</v>
          </cell>
          <cell r="I23">
            <v>0</v>
          </cell>
          <cell r="J23">
            <v>2702579.87</v>
          </cell>
          <cell r="K23">
            <v>-29309.1</v>
          </cell>
          <cell r="L23">
            <v>3625374.48</v>
          </cell>
          <cell r="M23">
            <v>2852576.03</v>
          </cell>
          <cell r="N23">
            <v>2116647.98</v>
          </cell>
          <cell r="O23">
            <v>7357.47</v>
          </cell>
        </row>
        <row r="24">
          <cell r="A24" t="str">
            <v>Gross Revenue0300EuropeHIM-L</v>
          </cell>
          <cell r="B24" t="str">
            <v>Gross Revenue</v>
          </cell>
          <cell r="C24" t="str">
            <v>0300</v>
          </cell>
          <cell r="D24" t="str">
            <v>Europe</v>
          </cell>
          <cell r="E24" t="str">
            <v>HIM-L</v>
          </cell>
          <cell r="F24">
            <v>0</v>
          </cell>
          <cell r="G24">
            <v>0</v>
          </cell>
          <cell r="H24">
            <v>0</v>
          </cell>
          <cell r="I24">
            <v>0</v>
          </cell>
          <cell r="J24">
            <v>0</v>
          </cell>
          <cell r="K24">
            <v>0</v>
          </cell>
          <cell r="L24">
            <v>0</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Revenue0300EuropeHIB-L</v>
          </cell>
          <cell r="B26" t="str">
            <v>Gross Revenue</v>
          </cell>
          <cell r="C26" t="str">
            <v>0300</v>
          </cell>
          <cell r="D26" t="str">
            <v>Europe</v>
          </cell>
          <cell r="E26" t="str">
            <v>HIB-L</v>
          </cell>
          <cell r="F26">
            <v>0</v>
          </cell>
          <cell r="G26">
            <v>0</v>
          </cell>
          <cell r="H26">
            <v>0</v>
          </cell>
          <cell r="I26">
            <v>0</v>
          </cell>
          <cell r="J26">
            <v>0</v>
          </cell>
          <cell r="K26">
            <v>0</v>
          </cell>
          <cell r="L26">
            <v>0</v>
          </cell>
          <cell r="M26">
            <v>0</v>
          </cell>
          <cell r="N26">
            <v>0</v>
          </cell>
          <cell r="O26">
            <v>0</v>
          </cell>
        </row>
        <row r="27">
          <cell r="A27" t="str">
            <v>Gross Revenue0300EuropeHIB-F</v>
          </cell>
          <cell r="B27" t="str">
            <v>Gross Revenue</v>
          </cell>
          <cell r="C27" t="str">
            <v>0300</v>
          </cell>
          <cell r="D27" t="str">
            <v>Europe</v>
          </cell>
          <cell r="E27" t="str">
            <v>HIB-F</v>
          </cell>
          <cell r="F27">
            <v>0</v>
          </cell>
          <cell r="G27">
            <v>0</v>
          </cell>
          <cell r="H27">
            <v>0</v>
          </cell>
          <cell r="I27">
            <v>0</v>
          </cell>
          <cell r="J27">
            <v>0</v>
          </cell>
          <cell r="K27">
            <v>0</v>
          </cell>
          <cell r="L27">
            <v>0</v>
          </cell>
          <cell r="M27">
            <v>0</v>
          </cell>
          <cell r="N27">
            <v>0</v>
          </cell>
          <cell r="O27">
            <v>0</v>
          </cell>
        </row>
        <row r="28">
          <cell r="A28" t="str">
            <v>Gross Revenue0300EuropeResult</v>
          </cell>
          <cell r="B28" t="str">
            <v>Gross Revenue</v>
          </cell>
          <cell r="C28" t="str">
            <v>0300</v>
          </cell>
          <cell r="D28" t="str">
            <v>Europe</v>
          </cell>
          <cell r="E28" t="str">
            <v>Result</v>
          </cell>
          <cell r="F28">
            <v>0</v>
          </cell>
          <cell r="G28">
            <v>18242769.199999899</v>
          </cell>
          <cell r="H28">
            <v>26298477.75</v>
          </cell>
          <cell r="I28">
            <v>12253553.77</v>
          </cell>
          <cell r="J28">
            <v>18024429.260000002</v>
          </cell>
          <cell r="K28">
            <v>16486196.220000001</v>
          </cell>
          <cell r="L28">
            <v>10579780.279999901</v>
          </cell>
          <cell r="M28">
            <v>34162490.18</v>
          </cell>
          <cell r="N28">
            <v>20664169.23</v>
          </cell>
          <cell r="O28">
            <v>7140459.0199999996</v>
          </cell>
        </row>
        <row r="29">
          <cell r="A29" t="str">
            <v>Gross Revenue0300JapanDSO Lump</v>
          </cell>
          <cell r="B29" t="str">
            <v>Gross Revenue</v>
          </cell>
          <cell r="C29" t="str">
            <v>0300</v>
          </cell>
          <cell r="D29" t="str">
            <v>Japan</v>
          </cell>
          <cell r="E29" t="str">
            <v>DSO Lump</v>
          </cell>
          <cell r="F29">
            <v>0</v>
          </cell>
          <cell r="G29">
            <v>24473620</v>
          </cell>
          <cell r="H29">
            <v>16763731.8199999</v>
          </cell>
          <cell r="I29">
            <v>21575154.2099999</v>
          </cell>
          <cell r="J29">
            <v>14636730.9</v>
          </cell>
          <cell r="K29">
            <v>13677311.550000001</v>
          </cell>
          <cell r="L29">
            <v>15865187.43</v>
          </cell>
          <cell r="M29">
            <v>12542199.029999901</v>
          </cell>
          <cell r="N29">
            <v>12508988.58</v>
          </cell>
          <cell r="O29">
            <v>13460971.18</v>
          </cell>
        </row>
        <row r="30">
          <cell r="A30" t="str">
            <v>Gross Revenue0300JapanDSO Fines</v>
          </cell>
          <cell r="B30" t="str">
            <v>Gross Revenue</v>
          </cell>
          <cell r="C30" t="str">
            <v>0300</v>
          </cell>
          <cell r="D30" t="str">
            <v>Japan</v>
          </cell>
          <cell r="E30" t="str">
            <v>DSO Fines</v>
          </cell>
          <cell r="F30">
            <v>0</v>
          </cell>
          <cell r="G30">
            <v>3518049.39</v>
          </cell>
          <cell r="H30">
            <v>7884443.5300000003</v>
          </cell>
          <cell r="I30">
            <v>6112639.6399999997</v>
          </cell>
          <cell r="J30">
            <v>3615658.18</v>
          </cell>
          <cell r="K30">
            <v>3161499.61</v>
          </cell>
          <cell r="L30">
            <v>2859151.17</v>
          </cell>
          <cell r="M30">
            <v>3643640.1</v>
          </cell>
          <cell r="N30">
            <v>3591775.51</v>
          </cell>
          <cell r="O30">
            <v>157413.60999999999</v>
          </cell>
        </row>
        <row r="31">
          <cell r="A31" t="str">
            <v>Gross Revenue0300JapanYandi</v>
          </cell>
          <cell r="B31" t="str">
            <v>Gross Revenue</v>
          </cell>
          <cell r="C31" t="str">
            <v>0300</v>
          </cell>
          <cell r="D31" t="str">
            <v>Japan</v>
          </cell>
          <cell r="E31" t="str">
            <v>Yandi</v>
          </cell>
          <cell r="F31">
            <v>0</v>
          </cell>
          <cell r="G31">
            <v>14818288.2099999</v>
          </cell>
          <cell r="H31">
            <v>20380983.399999902</v>
          </cell>
          <cell r="I31">
            <v>14111160.77</v>
          </cell>
          <cell r="J31">
            <v>16916964.960000001</v>
          </cell>
          <cell r="K31">
            <v>21086129.919999901</v>
          </cell>
          <cell r="L31">
            <v>21306567.699999899</v>
          </cell>
          <cell r="M31">
            <v>20154515.539999999</v>
          </cell>
          <cell r="N31">
            <v>15441297.630000001</v>
          </cell>
          <cell r="O31">
            <v>14145900.68</v>
          </cell>
        </row>
        <row r="32">
          <cell r="A32" t="str">
            <v>Gross Revenue0300JapanSinter Fines</v>
          </cell>
          <cell r="B32" t="str">
            <v>Gross Revenue</v>
          </cell>
          <cell r="C32" t="str">
            <v>0300</v>
          </cell>
          <cell r="D32" t="str">
            <v>Japan</v>
          </cell>
          <cell r="E32" t="str">
            <v>Sinter Fines</v>
          </cell>
          <cell r="F32">
            <v>0</v>
          </cell>
          <cell r="G32">
            <v>0</v>
          </cell>
          <cell r="H32">
            <v>0</v>
          </cell>
          <cell r="I32">
            <v>0</v>
          </cell>
          <cell r="J32">
            <v>0</v>
          </cell>
          <cell r="K32">
            <v>0</v>
          </cell>
          <cell r="L32">
            <v>0</v>
          </cell>
          <cell r="M32">
            <v>0</v>
          </cell>
          <cell r="N32">
            <v>0</v>
          </cell>
          <cell r="O32">
            <v>0</v>
          </cell>
        </row>
        <row r="33">
          <cell r="A33" t="str">
            <v>Gross Revenue0300JapanHIM-L</v>
          </cell>
          <cell r="B33" t="str">
            <v>Gross Revenue</v>
          </cell>
          <cell r="C33" t="str">
            <v>0300</v>
          </cell>
          <cell r="D33" t="str">
            <v>Japan</v>
          </cell>
          <cell r="E33" t="str">
            <v>HIM-L</v>
          </cell>
          <cell r="F33">
            <v>0</v>
          </cell>
          <cell r="G33">
            <v>0</v>
          </cell>
          <cell r="H33">
            <v>0</v>
          </cell>
          <cell r="I33">
            <v>0</v>
          </cell>
          <cell r="J33">
            <v>0</v>
          </cell>
          <cell r="K33">
            <v>1015047.44</v>
          </cell>
          <cell r="L33">
            <v>0</v>
          </cell>
          <cell r="M33">
            <v>0</v>
          </cell>
          <cell r="N33">
            <v>2039088.49</v>
          </cell>
          <cell r="O33">
            <v>2793681.08</v>
          </cell>
        </row>
        <row r="34">
          <cell r="A34" t="str">
            <v>Gross Revenue0300JapanHIM-F</v>
          </cell>
          <cell r="B34" t="str">
            <v>Gross Revenue</v>
          </cell>
          <cell r="C34" t="str">
            <v>0300</v>
          </cell>
          <cell r="D34" t="str">
            <v>Japan</v>
          </cell>
          <cell r="E34" t="str">
            <v>HIM-F</v>
          </cell>
          <cell r="F34">
            <v>0</v>
          </cell>
          <cell r="G34">
            <v>0</v>
          </cell>
          <cell r="H34">
            <v>0</v>
          </cell>
          <cell r="I34">
            <v>0</v>
          </cell>
          <cell r="J34">
            <v>0</v>
          </cell>
          <cell r="K34">
            <v>0</v>
          </cell>
          <cell r="L34">
            <v>709151.73</v>
          </cell>
          <cell r="M34">
            <v>467581.17</v>
          </cell>
          <cell r="N34">
            <v>3600859.4</v>
          </cell>
          <cell r="O34">
            <v>-6416.32</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Revenue0300JapanHIB-F</v>
          </cell>
          <cell r="B36" t="str">
            <v>Gross Revenue</v>
          </cell>
          <cell r="C36" t="str">
            <v>0300</v>
          </cell>
          <cell r="D36" t="str">
            <v>Japan</v>
          </cell>
          <cell r="E36" t="str">
            <v>HIB-F</v>
          </cell>
          <cell r="F36">
            <v>0</v>
          </cell>
          <cell r="G36">
            <v>-2920.09</v>
          </cell>
          <cell r="H36">
            <v>0</v>
          </cell>
          <cell r="I36">
            <v>0</v>
          </cell>
          <cell r="J36">
            <v>4496394.32</v>
          </cell>
          <cell r="K36">
            <v>5882818.3200000003</v>
          </cell>
          <cell r="L36">
            <v>5347438.42</v>
          </cell>
          <cell r="M36">
            <v>3052978.23</v>
          </cell>
          <cell r="N36">
            <v>4961468.87</v>
          </cell>
          <cell r="O36">
            <v>6504012.3599999901</v>
          </cell>
        </row>
        <row r="37">
          <cell r="A37" t="str">
            <v>Gross Revenue0300JapanResult</v>
          </cell>
          <cell r="B37" t="str">
            <v>Gross Revenue</v>
          </cell>
          <cell r="C37" t="str">
            <v>0300</v>
          </cell>
          <cell r="D37" t="str">
            <v>Japan</v>
          </cell>
          <cell r="E37" t="str">
            <v>Result</v>
          </cell>
          <cell r="F37">
            <v>0</v>
          </cell>
          <cell r="G37">
            <v>42810950.630000003</v>
          </cell>
          <cell r="H37">
            <v>45029158.749999903</v>
          </cell>
          <cell r="I37">
            <v>41798954.6199999</v>
          </cell>
          <cell r="J37">
            <v>42935585.1199999</v>
          </cell>
          <cell r="K37">
            <v>49488029.1599999</v>
          </cell>
          <cell r="L37">
            <v>52759760.140000001</v>
          </cell>
          <cell r="M37">
            <v>43680558.840000004</v>
          </cell>
          <cell r="N37">
            <v>46414851.739999898</v>
          </cell>
          <cell r="O37">
            <v>38672582.460000001</v>
          </cell>
        </row>
        <row r="38">
          <cell r="A38" t="str">
            <v>Gross Revenue0300ChinaDSO Lump</v>
          </cell>
          <cell r="B38" t="str">
            <v>Gross Revenue</v>
          </cell>
          <cell r="C38" t="str">
            <v>0300</v>
          </cell>
          <cell r="D38" t="str">
            <v>China</v>
          </cell>
          <cell r="E38" t="str">
            <v>DSO Lump</v>
          </cell>
          <cell r="F38">
            <v>0</v>
          </cell>
          <cell r="G38">
            <v>13532780.93</v>
          </cell>
          <cell r="H38">
            <v>4430877.1399999997</v>
          </cell>
          <cell r="I38">
            <v>23714511.59</v>
          </cell>
          <cell r="J38">
            <v>6581752.2199999997</v>
          </cell>
          <cell r="K38">
            <v>5264822.6500000004</v>
          </cell>
          <cell r="L38">
            <v>5920522.5599999996</v>
          </cell>
          <cell r="M38">
            <v>9280837.77999999</v>
          </cell>
          <cell r="N38">
            <v>1101921.18</v>
          </cell>
          <cell r="O38">
            <v>11339414.98</v>
          </cell>
        </row>
        <row r="39">
          <cell r="A39" t="str">
            <v>Gross Revenue0300ChinaDSO Fines</v>
          </cell>
          <cell r="B39" t="str">
            <v>Gross Revenue</v>
          </cell>
          <cell r="C39" t="str">
            <v>0300</v>
          </cell>
          <cell r="D39" t="str">
            <v>China</v>
          </cell>
          <cell r="E39" t="str">
            <v>DSO Fines</v>
          </cell>
          <cell r="F39">
            <v>0</v>
          </cell>
          <cell r="G39">
            <v>18935526.239999998</v>
          </cell>
          <cell r="H39">
            <v>23594038.960000001</v>
          </cell>
          <cell r="I39">
            <v>11277674.9099999</v>
          </cell>
          <cell r="J39">
            <v>19008674.359999899</v>
          </cell>
          <cell r="K39">
            <v>12264038.09</v>
          </cell>
          <cell r="L39">
            <v>14271386.7399999</v>
          </cell>
          <cell r="M39">
            <v>17789335.25</v>
          </cell>
          <cell r="N39">
            <v>12449394.439999901</v>
          </cell>
          <cell r="O39">
            <v>22454230.059999902</v>
          </cell>
        </row>
        <row r="40">
          <cell r="A40" t="str">
            <v>Gross Revenue0300ChinaYandi</v>
          </cell>
          <cell r="B40" t="str">
            <v>Gross Revenue</v>
          </cell>
          <cell r="C40" t="str">
            <v>0300</v>
          </cell>
          <cell r="D40" t="str">
            <v>China</v>
          </cell>
          <cell r="E40" t="str">
            <v>Yandi</v>
          </cell>
          <cell r="F40">
            <v>0</v>
          </cell>
          <cell r="G40">
            <v>537534.35</v>
          </cell>
          <cell r="H40">
            <v>915980.91</v>
          </cell>
          <cell r="I40">
            <v>0</v>
          </cell>
          <cell r="J40">
            <v>902544.09</v>
          </cell>
          <cell r="K40">
            <v>10748.77</v>
          </cell>
          <cell r="L40">
            <v>71811.570000000007</v>
          </cell>
          <cell r="M40">
            <v>903865.04</v>
          </cell>
          <cell r="N40">
            <v>1840073.5</v>
          </cell>
          <cell r="O40">
            <v>-6727.66</v>
          </cell>
        </row>
        <row r="41">
          <cell r="A41" t="str">
            <v>Gross Revenue0300ChinaSinter Fines</v>
          </cell>
          <cell r="B41" t="str">
            <v>Gross Revenue</v>
          </cell>
          <cell r="C41" t="str">
            <v>0300</v>
          </cell>
          <cell r="D41" t="str">
            <v>China</v>
          </cell>
          <cell r="E41" t="str">
            <v>Sinter Fines</v>
          </cell>
          <cell r="F41">
            <v>0</v>
          </cell>
          <cell r="G41">
            <v>0</v>
          </cell>
          <cell r="H41">
            <v>0</v>
          </cell>
          <cell r="I41">
            <v>0</v>
          </cell>
          <cell r="J41">
            <v>0</v>
          </cell>
          <cell r="K41">
            <v>0</v>
          </cell>
          <cell r="L41">
            <v>0</v>
          </cell>
          <cell r="M41">
            <v>0</v>
          </cell>
          <cell r="N41">
            <v>0</v>
          </cell>
          <cell r="O41">
            <v>0</v>
          </cell>
        </row>
        <row r="42">
          <cell r="A42" t="str">
            <v>Gross Revenue0300ChinaHIM-L</v>
          </cell>
          <cell r="B42" t="str">
            <v>Gross Revenue</v>
          </cell>
          <cell r="C42" t="str">
            <v>0300</v>
          </cell>
          <cell r="D42" t="str">
            <v>China</v>
          </cell>
          <cell r="E42" t="str">
            <v>HIM-L</v>
          </cell>
          <cell r="F42">
            <v>0</v>
          </cell>
          <cell r="G42">
            <v>0</v>
          </cell>
          <cell r="H42">
            <v>0</v>
          </cell>
          <cell r="I42">
            <v>0</v>
          </cell>
          <cell r="J42">
            <v>0</v>
          </cell>
          <cell r="K42">
            <v>0</v>
          </cell>
          <cell r="L42">
            <v>0</v>
          </cell>
          <cell r="M42">
            <v>0</v>
          </cell>
          <cell r="N42">
            <v>0</v>
          </cell>
          <cell r="O42">
            <v>0</v>
          </cell>
        </row>
        <row r="43">
          <cell r="A43" t="str">
            <v>Gross Revenue0300ChinaHIM-F</v>
          </cell>
          <cell r="B43" t="str">
            <v>Gross Revenue</v>
          </cell>
          <cell r="C43" t="str">
            <v>0300</v>
          </cell>
          <cell r="D43" t="str">
            <v>China</v>
          </cell>
          <cell r="E43" t="str">
            <v>HIM-F</v>
          </cell>
          <cell r="F43">
            <v>0</v>
          </cell>
          <cell r="G43">
            <v>0</v>
          </cell>
          <cell r="H43">
            <v>0</v>
          </cell>
          <cell r="I43">
            <v>0</v>
          </cell>
          <cell r="J43">
            <v>0</v>
          </cell>
          <cell r="K43">
            <v>0</v>
          </cell>
          <cell r="L43">
            <v>0</v>
          </cell>
          <cell r="M43">
            <v>0</v>
          </cell>
          <cell r="N43">
            <v>0</v>
          </cell>
          <cell r="O43">
            <v>0</v>
          </cell>
        </row>
        <row r="44">
          <cell r="A44" t="str">
            <v>Gross Revenue0300ChinaHIB-L</v>
          </cell>
          <cell r="B44" t="str">
            <v>Gross Revenue</v>
          </cell>
          <cell r="C44" t="str">
            <v>0300</v>
          </cell>
          <cell r="D44" t="str">
            <v>China</v>
          </cell>
          <cell r="E44" t="str">
            <v>HIB-L</v>
          </cell>
          <cell r="F44">
            <v>0</v>
          </cell>
          <cell r="G44">
            <v>0</v>
          </cell>
          <cell r="H44">
            <v>0</v>
          </cell>
          <cell r="I44">
            <v>0</v>
          </cell>
          <cell r="J44">
            <v>0</v>
          </cell>
          <cell r="K44">
            <v>0</v>
          </cell>
          <cell r="L44">
            <v>2442089.25</v>
          </cell>
          <cell r="M44">
            <v>944674.88</v>
          </cell>
          <cell r="N44">
            <v>2286299.7200000002</v>
          </cell>
          <cell r="O44">
            <v>2962473.83</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t="str">
            <v>Gross Revenue0300ChinaResult</v>
          </cell>
          <cell r="B46" t="str">
            <v>Gross Revenue</v>
          </cell>
          <cell r="C46" t="str">
            <v>0300</v>
          </cell>
          <cell r="D46" t="str">
            <v>China</v>
          </cell>
          <cell r="E46" t="str">
            <v>Result</v>
          </cell>
          <cell r="F46">
            <v>0</v>
          </cell>
          <cell r="G46">
            <v>33005841.52</v>
          </cell>
          <cell r="H46">
            <v>28940897.010000002</v>
          </cell>
          <cell r="I46">
            <v>34992186.5</v>
          </cell>
          <cell r="J46">
            <v>26492970.670000002</v>
          </cell>
          <cell r="K46">
            <v>18281583.489999902</v>
          </cell>
          <cell r="L46">
            <v>22705810.1199999</v>
          </cell>
          <cell r="M46">
            <v>28918712.949999899</v>
          </cell>
          <cell r="N46">
            <v>22827749.469999898</v>
          </cell>
          <cell r="O46">
            <v>40987877.209999897</v>
          </cell>
        </row>
        <row r="47">
          <cell r="A47" t="str">
            <v>Gross Revenue0300KoreaDSO Lump</v>
          </cell>
          <cell r="B47" t="str">
            <v>Gross Revenue</v>
          </cell>
          <cell r="C47" t="str">
            <v>0300</v>
          </cell>
          <cell r="D47" t="str">
            <v>Korea</v>
          </cell>
          <cell r="E47" t="str">
            <v>DSO Lump</v>
          </cell>
          <cell r="F47">
            <v>0</v>
          </cell>
          <cell r="G47">
            <v>9215791.8699999899</v>
          </cell>
          <cell r="H47">
            <v>6338476.5999999996</v>
          </cell>
          <cell r="I47">
            <v>12957083.48</v>
          </cell>
          <cell r="J47">
            <v>7916134.7400000002</v>
          </cell>
          <cell r="K47">
            <v>11541026.119999999</v>
          </cell>
          <cell r="L47">
            <v>9510855.4000000004</v>
          </cell>
          <cell r="M47">
            <v>12650038.73</v>
          </cell>
          <cell r="N47">
            <v>9012342.27999999</v>
          </cell>
          <cell r="O47">
            <v>12409640.75</v>
          </cell>
        </row>
        <row r="48">
          <cell r="A48" t="str">
            <v>Gross Revenue0300KoreaDSO Fines</v>
          </cell>
          <cell r="B48" t="str">
            <v>Gross Revenue</v>
          </cell>
          <cell r="C48" t="str">
            <v>0300</v>
          </cell>
          <cell r="D48" t="str">
            <v>Korea</v>
          </cell>
          <cell r="E48" t="str">
            <v>DSO Fines</v>
          </cell>
          <cell r="F48">
            <v>0</v>
          </cell>
          <cell r="G48">
            <v>2512455.9300000002</v>
          </cell>
          <cell r="H48">
            <v>2914357.85</v>
          </cell>
          <cell r="I48">
            <v>1069460.1100000001</v>
          </cell>
          <cell r="J48">
            <v>3348375.74</v>
          </cell>
          <cell r="K48">
            <v>3347483.26</v>
          </cell>
          <cell r="L48">
            <v>5480939.1299999999</v>
          </cell>
          <cell r="M48">
            <v>1878489.64</v>
          </cell>
          <cell r="N48">
            <v>0</v>
          </cell>
          <cell r="O48">
            <v>1253411.6599999999</v>
          </cell>
        </row>
        <row r="49">
          <cell r="A49" t="str">
            <v>Gross Revenue0300KoreaYandi</v>
          </cell>
          <cell r="B49" t="str">
            <v>Gross Revenue</v>
          </cell>
          <cell r="C49" t="str">
            <v>0300</v>
          </cell>
          <cell r="D49" t="str">
            <v>Korea</v>
          </cell>
          <cell r="E49" t="str">
            <v>Yandi</v>
          </cell>
          <cell r="F49">
            <v>0</v>
          </cell>
          <cell r="G49">
            <v>11189155.66</v>
          </cell>
          <cell r="H49">
            <v>12122142.9799999</v>
          </cell>
          <cell r="I49">
            <v>3897690.74</v>
          </cell>
          <cell r="J49">
            <v>10676688.970000001</v>
          </cell>
          <cell r="K49">
            <v>16344366.15</v>
          </cell>
          <cell r="L49">
            <v>16172066.560000001</v>
          </cell>
          <cell r="M49">
            <v>8604731.4399999995</v>
          </cell>
          <cell r="N49">
            <v>13096553.810000001</v>
          </cell>
          <cell r="O49">
            <v>20277007.589999899</v>
          </cell>
        </row>
        <row r="50">
          <cell r="A50" t="str">
            <v>Gross Revenue0300KoreaSinter Fines</v>
          </cell>
          <cell r="B50" t="str">
            <v>Gross Revenue</v>
          </cell>
          <cell r="C50" t="str">
            <v>0300</v>
          </cell>
          <cell r="D50" t="str">
            <v>Korea</v>
          </cell>
          <cell r="E50" t="str">
            <v>Sinter Fines</v>
          </cell>
          <cell r="F50">
            <v>0</v>
          </cell>
          <cell r="G50">
            <v>0</v>
          </cell>
          <cell r="H50">
            <v>0</v>
          </cell>
          <cell r="I50">
            <v>0</v>
          </cell>
          <cell r="J50">
            <v>0</v>
          </cell>
          <cell r="K50">
            <v>0</v>
          </cell>
          <cell r="L50">
            <v>0</v>
          </cell>
          <cell r="M50">
            <v>0</v>
          </cell>
          <cell r="N50">
            <v>0</v>
          </cell>
          <cell r="O50">
            <v>0</v>
          </cell>
        </row>
        <row r="51">
          <cell r="A51" t="str">
            <v>Gross Revenue0300KoreaHIM-L</v>
          </cell>
          <cell r="B51" t="str">
            <v>Gross Revenue</v>
          </cell>
          <cell r="C51" t="str">
            <v>0300</v>
          </cell>
          <cell r="D51" t="str">
            <v>Korea</v>
          </cell>
          <cell r="E51" t="str">
            <v>HIM-L</v>
          </cell>
          <cell r="F51">
            <v>0</v>
          </cell>
          <cell r="G51">
            <v>0</v>
          </cell>
          <cell r="H51">
            <v>0</v>
          </cell>
          <cell r="I51">
            <v>0</v>
          </cell>
          <cell r="J51">
            <v>0</v>
          </cell>
          <cell r="K51">
            <v>0</v>
          </cell>
          <cell r="L51">
            <v>0</v>
          </cell>
          <cell r="M51">
            <v>0</v>
          </cell>
          <cell r="N51">
            <v>0</v>
          </cell>
          <cell r="O51">
            <v>0</v>
          </cell>
        </row>
        <row r="52">
          <cell r="A52" t="str">
            <v>Gross Revenue0300KoreaHIM-F</v>
          </cell>
          <cell r="B52" t="str">
            <v>Gross Revenue</v>
          </cell>
          <cell r="C52" t="str">
            <v>0300</v>
          </cell>
          <cell r="D52" t="str">
            <v>Korea</v>
          </cell>
          <cell r="E52" t="str">
            <v>HIM-F</v>
          </cell>
          <cell r="F52">
            <v>0</v>
          </cell>
          <cell r="G52">
            <v>0</v>
          </cell>
          <cell r="H52">
            <v>0</v>
          </cell>
          <cell r="I52">
            <v>0</v>
          </cell>
          <cell r="J52">
            <v>0</v>
          </cell>
          <cell r="K52">
            <v>0</v>
          </cell>
          <cell r="L52">
            <v>0</v>
          </cell>
          <cell r="M52">
            <v>0</v>
          </cell>
          <cell r="N52">
            <v>0</v>
          </cell>
          <cell r="O52">
            <v>0</v>
          </cell>
        </row>
        <row r="53">
          <cell r="A53" t="str">
            <v>Gross Revenue0300KoreaHIB-L</v>
          </cell>
          <cell r="B53" t="str">
            <v>Gross Revenue</v>
          </cell>
          <cell r="C53" t="str">
            <v>0300</v>
          </cell>
          <cell r="D53" t="str">
            <v>Korea</v>
          </cell>
          <cell r="E53" t="str">
            <v>HIB-L</v>
          </cell>
          <cell r="F53">
            <v>0</v>
          </cell>
          <cell r="G53">
            <v>0</v>
          </cell>
          <cell r="H53">
            <v>0</v>
          </cell>
          <cell r="I53">
            <v>0</v>
          </cell>
          <cell r="J53">
            <v>0</v>
          </cell>
          <cell r="K53">
            <v>0</v>
          </cell>
          <cell r="L53">
            <v>0</v>
          </cell>
          <cell r="M53">
            <v>0</v>
          </cell>
          <cell r="N53">
            <v>0</v>
          </cell>
          <cell r="O53">
            <v>0</v>
          </cell>
        </row>
        <row r="54">
          <cell r="A54" t="str">
            <v>Gross Revenue0300KoreaHIB-F</v>
          </cell>
          <cell r="B54" t="str">
            <v>Gross Revenue</v>
          </cell>
          <cell r="C54" t="str">
            <v>0300</v>
          </cell>
          <cell r="D54" t="str">
            <v>Korea</v>
          </cell>
          <cell r="E54" t="str">
            <v>HIB-F</v>
          </cell>
          <cell r="F54">
            <v>0</v>
          </cell>
          <cell r="G54">
            <v>0</v>
          </cell>
          <cell r="H54">
            <v>0</v>
          </cell>
          <cell r="I54">
            <v>0</v>
          </cell>
          <cell r="J54">
            <v>0</v>
          </cell>
          <cell r="K54">
            <v>0</v>
          </cell>
          <cell r="L54">
            <v>0</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Revenue0300TaiwanDSO Lump</v>
          </cell>
          <cell r="B56" t="str">
            <v>Gross Revenue</v>
          </cell>
          <cell r="C56" t="str">
            <v>0300</v>
          </cell>
          <cell r="D56" t="str">
            <v>Taiwan</v>
          </cell>
          <cell r="E56" t="str">
            <v>DSO Lump</v>
          </cell>
          <cell r="F56">
            <v>0</v>
          </cell>
          <cell r="G56">
            <v>6216494.48999999</v>
          </cell>
          <cell r="H56">
            <v>13235473.880000001</v>
          </cell>
          <cell r="I56">
            <v>12237342.2199999</v>
          </cell>
          <cell r="J56">
            <v>2043164.51</v>
          </cell>
          <cell r="K56">
            <v>9978731.0799999908</v>
          </cell>
          <cell r="L56">
            <v>11938150.800000001</v>
          </cell>
          <cell r="M56">
            <v>8210079.5599999996</v>
          </cell>
          <cell r="N56">
            <v>7715915.9199999999</v>
          </cell>
          <cell r="O56">
            <v>12630552.499999899</v>
          </cell>
        </row>
        <row r="57">
          <cell r="A57" t="str">
            <v>Gross Revenue0300TaiwanDSO Fines</v>
          </cell>
          <cell r="B57" t="str">
            <v>Gross Revenue</v>
          </cell>
          <cell r="C57" t="str">
            <v>0300</v>
          </cell>
          <cell r="D57" t="str">
            <v>Taiwan</v>
          </cell>
          <cell r="E57" t="str">
            <v>DSO Fines</v>
          </cell>
          <cell r="F57">
            <v>0</v>
          </cell>
          <cell r="G57">
            <v>2610974.56</v>
          </cell>
          <cell r="H57">
            <v>4590567.8299999898</v>
          </cell>
          <cell r="I57">
            <v>1549662.75</v>
          </cell>
          <cell r="J57">
            <v>1972212.49</v>
          </cell>
          <cell r="K57">
            <v>6346164.9100000001</v>
          </cell>
          <cell r="L57">
            <v>1487725.47</v>
          </cell>
          <cell r="M57">
            <v>4450896.71</v>
          </cell>
          <cell r="N57">
            <v>1693719.53</v>
          </cell>
          <cell r="O57">
            <v>5310125.7699999996</v>
          </cell>
        </row>
        <row r="58">
          <cell r="A58" t="str">
            <v>Gross Revenue0300TaiwanYandi</v>
          </cell>
          <cell r="B58" t="str">
            <v>Gross Revenue</v>
          </cell>
          <cell r="C58" t="str">
            <v>0300</v>
          </cell>
          <cell r="D58" t="str">
            <v>Taiwan</v>
          </cell>
          <cell r="E58" t="str">
            <v>Yandi</v>
          </cell>
          <cell r="F58">
            <v>0</v>
          </cell>
          <cell r="G58">
            <v>0</v>
          </cell>
          <cell r="H58">
            <v>0</v>
          </cell>
          <cell r="I58">
            <v>9295.83</v>
          </cell>
          <cell r="J58">
            <v>0</v>
          </cell>
          <cell r="K58">
            <v>0</v>
          </cell>
          <cell r="L58">
            <v>0</v>
          </cell>
          <cell r="M58">
            <v>0</v>
          </cell>
          <cell r="N58">
            <v>0</v>
          </cell>
          <cell r="O58">
            <v>0</v>
          </cell>
        </row>
        <row r="59">
          <cell r="A59" t="str">
            <v>Gross Revenue0300TaiwanSinter Fines</v>
          </cell>
          <cell r="B59" t="str">
            <v>Gross Revenue</v>
          </cell>
          <cell r="C59" t="str">
            <v>0300</v>
          </cell>
          <cell r="D59" t="str">
            <v>Taiwan</v>
          </cell>
          <cell r="E59" t="str">
            <v>Sinter Fines</v>
          </cell>
          <cell r="F59">
            <v>0</v>
          </cell>
          <cell r="G59">
            <v>0</v>
          </cell>
          <cell r="H59">
            <v>0</v>
          </cell>
          <cell r="I59">
            <v>0</v>
          </cell>
          <cell r="J59">
            <v>0</v>
          </cell>
          <cell r="K59">
            <v>0</v>
          </cell>
          <cell r="L59">
            <v>0</v>
          </cell>
          <cell r="M59">
            <v>0</v>
          </cell>
          <cell r="N59">
            <v>0</v>
          </cell>
          <cell r="O59">
            <v>0</v>
          </cell>
        </row>
        <row r="60">
          <cell r="A60" t="str">
            <v>Gross Revenue0300TaiwanHIM-L</v>
          </cell>
          <cell r="B60" t="str">
            <v>Gross Revenue</v>
          </cell>
          <cell r="C60" t="str">
            <v>0300</v>
          </cell>
          <cell r="D60" t="str">
            <v>Taiwan</v>
          </cell>
          <cell r="E60" t="str">
            <v>HIM-L</v>
          </cell>
          <cell r="F60">
            <v>0</v>
          </cell>
          <cell r="G60">
            <v>0</v>
          </cell>
          <cell r="H60">
            <v>0</v>
          </cell>
          <cell r="I60">
            <v>0</v>
          </cell>
          <cell r="J60">
            <v>0</v>
          </cell>
          <cell r="K60">
            <v>0</v>
          </cell>
          <cell r="L60">
            <v>0</v>
          </cell>
          <cell r="M60">
            <v>0</v>
          </cell>
          <cell r="N60">
            <v>0</v>
          </cell>
          <cell r="O60">
            <v>0</v>
          </cell>
        </row>
        <row r="61">
          <cell r="A61" t="str">
            <v>Gross Revenue0300TaiwanHIM-F</v>
          </cell>
          <cell r="B61" t="str">
            <v>Gross Revenue</v>
          </cell>
          <cell r="C61" t="str">
            <v>0300</v>
          </cell>
          <cell r="D61" t="str">
            <v>Taiwan</v>
          </cell>
          <cell r="E61" t="str">
            <v>HIM-F</v>
          </cell>
          <cell r="F61">
            <v>0</v>
          </cell>
          <cell r="G61">
            <v>0</v>
          </cell>
          <cell r="H61">
            <v>0</v>
          </cell>
          <cell r="I61">
            <v>0</v>
          </cell>
          <cell r="J61">
            <v>0</v>
          </cell>
          <cell r="K61">
            <v>0</v>
          </cell>
          <cell r="L61">
            <v>0</v>
          </cell>
          <cell r="M61">
            <v>0</v>
          </cell>
          <cell r="N61">
            <v>0</v>
          </cell>
          <cell r="O61">
            <v>3209481.62</v>
          </cell>
        </row>
        <row r="62">
          <cell r="A62" t="str">
            <v>Gross Revenue0300TaiwanHIB-L</v>
          </cell>
          <cell r="B62" t="str">
            <v>Gross Revenue</v>
          </cell>
          <cell r="C62" t="str">
            <v>0300</v>
          </cell>
          <cell r="D62" t="str">
            <v>Taiwan</v>
          </cell>
          <cell r="E62" t="str">
            <v>HIB-L</v>
          </cell>
          <cell r="F62">
            <v>0</v>
          </cell>
          <cell r="G62">
            <v>0</v>
          </cell>
          <cell r="H62">
            <v>0</v>
          </cell>
          <cell r="I62">
            <v>0</v>
          </cell>
          <cell r="J62">
            <v>0</v>
          </cell>
          <cell r="K62">
            <v>0</v>
          </cell>
          <cell r="L62">
            <v>0</v>
          </cell>
          <cell r="M62">
            <v>0</v>
          </cell>
          <cell r="N62">
            <v>0</v>
          </cell>
          <cell r="O62">
            <v>0</v>
          </cell>
        </row>
        <row r="63">
          <cell r="A63" t="str">
            <v>Gross Revenue0300TaiwanHIB-F</v>
          </cell>
          <cell r="B63" t="str">
            <v>Gross Revenue</v>
          </cell>
          <cell r="C63" t="str">
            <v>0300</v>
          </cell>
          <cell r="D63" t="str">
            <v>Taiwan</v>
          </cell>
          <cell r="E63" t="str">
            <v>HIB-F</v>
          </cell>
          <cell r="F63">
            <v>0</v>
          </cell>
          <cell r="G63">
            <v>0</v>
          </cell>
          <cell r="H63">
            <v>0</v>
          </cell>
          <cell r="I63">
            <v>0</v>
          </cell>
          <cell r="J63">
            <v>0</v>
          </cell>
          <cell r="K63">
            <v>0</v>
          </cell>
          <cell r="L63">
            <v>0</v>
          </cell>
          <cell r="M63">
            <v>0</v>
          </cell>
          <cell r="N63">
            <v>0</v>
          </cell>
          <cell r="O63">
            <v>0</v>
          </cell>
        </row>
        <row r="64">
          <cell r="A64" t="str">
            <v>Gross Revenue0300TaiwanResult</v>
          </cell>
          <cell r="B64" t="str">
            <v>Gross Revenue</v>
          </cell>
          <cell r="C64" t="str">
            <v>0300</v>
          </cell>
          <cell r="D64" t="str">
            <v>Taiwan</v>
          </cell>
          <cell r="E64" t="str">
            <v>Result</v>
          </cell>
          <cell r="F64">
            <v>0</v>
          </cell>
          <cell r="G64">
            <v>8827469.0499999896</v>
          </cell>
          <cell r="H64">
            <v>17826041.710000001</v>
          </cell>
          <cell r="I64">
            <v>13796300.7999999</v>
          </cell>
          <cell r="J64">
            <v>4015377</v>
          </cell>
          <cell r="K64">
            <v>16324895.9899999</v>
          </cell>
          <cell r="L64">
            <v>13425876.27</v>
          </cell>
          <cell r="M64">
            <v>12660976.27</v>
          </cell>
          <cell r="N64">
            <v>9409635.4499999899</v>
          </cell>
          <cell r="O64">
            <v>21150159.890000001</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Revenue0300PakistanDSO Fines</v>
          </cell>
          <cell r="B66" t="str">
            <v>Gross Revenue</v>
          </cell>
          <cell r="C66" t="str">
            <v>0300</v>
          </cell>
          <cell r="D66" t="str">
            <v>Pakistan</v>
          </cell>
          <cell r="E66" t="str">
            <v>DSO Fines</v>
          </cell>
          <cell r="F66">
            <v>0</v>
          </cell>
          <cell r="G66">
            <v>1264620.18</v>
          </cell>
          <cell r="H66">
            <v>0</v>
          </cell>
          <cell r="I66">
            <v>17732.78</v>
          </cell>
          <cell r="J66">
            <v>0</v>
          </cell>
          <cell r="K66">
            <v>7812.22</v>
          </cell>
          <cell r="L66">
            <v>1073113.25</v>
          </cell>
          <cell r="M66">
            <v>0</v>
          </cell>
          <cell r="N66">
            <v>0</v>
          </cell>
          <cell r="O66">
            <v>0</v>
          </cell>
        </row>
        <row r="67">
          <cell r="A67" t="str">
            <v>Gross Revenue0300PakistanYandi</v>
          </cell>
          <cell r="B67" t="str">
            <v>Gross Revenue</v>
          </cell>
          <cell r="C67" t="str">
            <v>0300</v>
          </cell>
          <cell r="D67" t="str">
            <v>Pakistan</v>
          </cell>
          <cell r="E67" t="str">
            <v>Yandi</v>
          </cell>
          <cell r="F67">
            <v>0</v>
          </cell>
          <cell r="G67">
            <v>0</v>
          </cell>
          <cell r="H67">
            <v>0</v>
          </cell>
          <cell r="I67">
            <v>0</v>
          </cell>
          <cell r="J67">
            <v>0</v>
          </cell>
          <cell r="K67">
            <v>0</v>
          </cell>
          <cell r="L67">
            <v>0</v>
          </cell>
          <cell r="M67">
            <v>0</v>
          </cell>
          <cell r="N67">
            <v>0</v>
          </cell>
          <cell r="O67">
            <v>0</v>
          </cell>
        </row>
        <row r="68">
          <cell r="A68" t="str">
            <v>Gross Revenue0300PakistanSinter Fines</v>
          </cell>
          <cell r="B68" t="str">
            <v>Gross Revenue</v>
          </cell>
          <cell r="C68" t="str">
            <v>0300</v>
          </cell>
          <cell r="D68" t="str">
            <v>Pakistan</v>
          </cell>
          <cell r="E68" t="str">
            <v>Sinter Fines</v>
          </cell>
          <cell r="F68">
            <v>0</v>
          </cell>
          <cell r="G68">
            <v>0</v>
          </cell>
          <cell r="H68">
            <v>0</v>
          </cell>
          <cell r="I68">
            <v>0</v>
          </cell>
          <cell r="J68">
            <v>0</v>
          </cell>
          <cell r="K68">
            <v>0</v>
          </cell>
          <cell r="L68">
            <v>0</v>
          </cell>
          <cell r="M68">
            <v>0</v>
          </cell>
          <cell r="N68">
            <v>0</v>
          </cell>
          <cell r="O68">
            <v>0</v>
          </cell>
        </row>
        <row r="69">
          <cell r="A69" t="str">
            <v>Gross Revenue0300PakistanHIM-L</v>
          </cell>
          <cell r="B69" t="str">
            <v>Gross Revenue</v>
          </cell>
          <cell r="C69" t="str">
            <v>0300</v>
          </cell>
          <cell r="D69" t="str">
            <v>Pakistan</v>
          </cell>
          <cell r="E69" t="str">
            <v>HIM-L</v>
          </cell>
          <cell r="F69">
            <v>0</v>
          </cell>
          <cell r="G69">
            <v>0</v>
          </cell>
          <cell r="H69">
            <v>0</v>
          </cell>
          <cell r="I69">
            <v>0</v>
          </cell>
          <cell r="J69">
            <v>0</v>
          </cell>
          <cell r="K69">
            <v>0</v>
          </cell>
          <cell r="L69">
            <v>0</v>
          </cell>
          <cell r="M69">
            <v>0</v>
          </cell>
          <cell r="N69">
            <v>0</v>
          </cell>
          <cell r="O69">
            <v>0</v>
          </cell>
        </row>
        <row r="70">
          <cell r="A70" t="str">
            <v>Gross Revenue0300PakistanHIM-F</v>
          </cell>
          <cell r="B70" t="str">
            <v>Gross Revenue</v>
          </cell>
          <cell r="C70" t="str">
            <v>0300</v>
          </cell>
          <cell r="D70" t="str">
            <v>Pakistan</v>
          </cell>
          <cell r="E70" t="str">
            <v>HIM-F</v>
          </cell>
          <cell r="F70">
            <v>0</v>
          </cell>
          <cell r="G70">
            <v>0</v>
          </cell>
          <cell r="H70">
            <v>0</v>
          </cell>
          <cell r="I70">
            <v>0</v>
          </cell>
          <cell r="J70">
            <v>0</v>
          </cell>
          <cell r="K70">
            <v>0</v>
          </cell>
          <cell r="L70">
            <v>0</v>
          </cell>
          <cell r="M70">
            <v>0</v>
          </cell>
          <cell r="N70">
            <v>0</v>
          </cell>
          <cell r="O70">
            <v>0</v>
          </cell>
        </row>
        <row r="71">
          <cell r="A71" t="str">
            <v>Gross Revenue0300PakistanHIB-L</v>
          </cell>
          <cell r="B71" t="str">
            <v>Gross Revenue</v>
          </cell>
          <cell r="C71" t="str">
            <v>0300</v>
          </cell>
          <cell r="D71" t="str">
            <v>Pakistan</v>
          </cell>
          <cell r="E71" t="str">
            <v>HIB-L</v>
          </cell>
          <cell r="F71">
            <v>0</v>
          </cell>
          <cell r="G71">
            <v>0</v>
          </cell>
          <cell r="H71">
            <v>0</v>
          </cell>
          <cell r="I71">
            <v>0</v>
          </cell>
          <cell r="J71">
            <v>0</v>
          </cell>
          <cell r="K71">
            <v>0</v>
          </cell>
          <cell r="L71">
            <v>0</v>
          </cell>
          <cell r="M71">
            <v>0</v>
          </cell>
          <cell r="N71">
            <v>0</v>
          </cell>
          <cell r="O71">
            <v>0</v>
          </cell>
        </row>
        <row r="72">
          <cell r="A72" t="str">
            <v>Gross Revenue0300PakistanHIB-F</v>
          </cell>
          <cell r="B72" t="str">
            <v>Gross Revenue</v>
          </cell>
          <cell r="C72" t="str">
            <v>0300</v>
          </cell>
          <cell r="D72" t="str">
            <v>Pakistan</v>
          </cell>
          <cell r="E72" t="str">
            <v>HIB-F</v>
          </cell>
          <cell r="F72">
            <v>0</v>
          </cell>
          <cell r="G72">
            <v>0</v>
          </cell>
          <cell r="H72">
            <v>0</v>
          </cell>
          <cell r="I72">
            <v>0</v>
          </cell>
          <cell r="J72">
            <v>0</v>
          </cell>
          <cell r="K72">
            <v>0</v>
          </cell>
          <cell r="L72">
            <v>0</v>
          </cell>
          <cell r="M72">
            <v>0</v>
          </cell>
          <cell r="N72">
            <v>0</v>
          </cell>
          <cell r="O72">
            <v>0</v>
          </cell>
        </row>
        <row r="73">
          <cell r="A73" t="str">
            <v>Gross Revenue0300PakistanResult</v>
          </cell>
          <cell r="B73" t="str">
            <v>Gross Revenue</v>
          </cell>
          <cell r="C73" t="str">
            <v>0300</v>
          </cell>
          <cell r="D73" t="str">
            <v>Pakistan</v>
          </cell>
          <cell r="E73" t="str">
            <v>Result</v>
          </cell>
          <cell r="F73">
            <v>0</v>
          </cell>
          <cell r="G73">
            <v>3300094.73</v>
          </cell>
          <cell r="H73">
            <v>0</v>
          </cell>
          <cell r="I73">
            <v>3818838.99</v>
          </cell>
          <cell r="J73">
            <v>0</v>
          </cell>
          <cell r="K73">
            <v>1602721.72</v>
          </cell>
          <cell r="L73">
            <v>4128421.55</v>
          </cell>
          <cell r="M73">
            <v>0</v>
          </cell>
          <cell r="N73">
            <v>0</v>
          </cell>
          <cell r="O73">
            <v>2062966.69</v>
          </cell>
        </row>
        <row r="74">
          <cell r="A74" t="str">
            <v>Gross Revenue0300Other AsiaDSO Lump</v>
          </cell>
          <cell r="B74" t="str">
            <v>Gross Revenue</v>
          </cell>
          <cell r="C74" t="str">
            <v>0300</v>
          </cell>
          <cell r="D74" t="str">
            <v>Other Asia</v>
          </cell>
          <cell r="E74" t="str">
            <v>DSO Lump</v>
          </cell>
          <cell r="F74">
            <v>0</v>
          </cell>
          <cell r="G74">
            <v>0</v>
          </cell>
          <cell r="H74">
            <v>0</v>
          </cell>
          <cell r="I74">
            <v>0</v>
          </cell>
          <cell r="J74">
            <v>3802371.6</v>
          </cell>
          <cell r="K74">
            <v>0</v>
          </cell>
          <cell r="L74">
            <v>0</v>
          </cell>
          <cell r="M74">
            <v>0</v>
          </cell>
          <cell r="N74">
            <v>-30222.87</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Revenue0300Other AsiaYandi</v>
          </cell>
          <cell r="B76" t="str">
            <v>Gross Revenue</v>
          </cell>
          <cell r="C76" t="str">
            <v>0300</v>
          </cell>
          <cell r="D76" t="str">
            <v>Other Asia</v>
          </cell>
          <cell r="E76" t="str">
            <v>Yandi</v>
          </cell>
          <cell r="F76">
            <v>0</v>
          </cell>
          <cell r="G76">
            <v>0</v>
          </cell>
          <cell r="H76">
            <v>0</v>
          </cell>
          <cell r="I76">
            <v>0</v>
          </cell>
          <cell r="J76">
            <v>0</v>
          </cell>
          <cell r="K76">
            <v>0</v>
          </cell>
          <cell r="L76">
            <v>0</v>
          </cell>
          <cell r="M76">
            <v>0</v>
          </cell>
          <cell r="N76">
            <v>0</v>
          </cell>
          <cell r="O76">
            <v>0</v>
          </cell>
        </row>
        <row r="77">
          <cell r="A77" t="str">
            <v>Gross Revenue0300Other AsiaSinter Fines</v>
          </cell>
          <cell r="B77" t="str">
            <v>Gross Revenue</v>
          </cell>
          <cell r="C77" t="str">
            <v>0300</v>
          </cell>
          <cell r="D77" t="str">
            <v>Other Asia</v>
          </cell>
          <cell r="E77" t="str">
            <v>Sinter Fines</v>
          </cell>
          <cell r="F77">
            <v>0</v>
          </cell>
          <cell r="G77">
            <v>0</v>
          </cell>
          <cell r="H77">
            <v>0</v>
          </cell>
          <cell r="I77">
            <v>0</v>
          </cell>
          <cell r="J77">
            <v>0</v>
          </cell>
          <cell r="K77">
            <v>0</v>
          </cell>
          <cell r="L77">
            <v>0</v>
          </cell>
          <cell r="M77">
            <v>0</v>
          </cell>
          <cell r="N77">
            <v>0</v>
          </cell>
          <cell r="O77">
            <v>0</v>
          </cell>
        </row>
        <row r="78">
          <cell r="A78" t="str">
            <v>Gross Revenue0300Other AsiaHIM-L</v>
          </cell>
          <cell r="B78" t="str">
            <v>Gross Revenue</v>
          </cell>
          <cell r="C78" t="str">
            <v>0300</v>
          </cell>
          <cell r="D78" t="str">
            <v>Other Asia</v>
          </cell>
          <cell r="E78" t="str">
            <v>HIM-L</v>
          </cell>
          <cell r="F78">
            <v>0</v>
          </cell>
          <cell r="G78">
            <v>0</v>
          </cell>
          <cell r="H78">
            <v>0</v>
          </cell>
          <cell r="I78">
            <v>0</v>
          </cell>
          <cell r="J78">
            <v>0</v>
          </cell>
          <cell r="K78">
            <v>0</v>
          </cell>
          <cell r="L78">
            <v>0</v>
          </cell>
          <cell r="M78">
            <v>0</v>
          </cell>
          <cell r="N78">
            <v>0</v>
          </cell>
          <cell r="O78">
            <v>0</v>
          </cell>
        </row>
        <row r="79">
          <cell r="A79" t="str">
            <v>Gross Revenue0300Other AsiaHIM-F</v>
          </cell>
          <cell r="B79" t="str">
            <v>Gross Revenue</v>
          </cell>
          <cell r="C79" t="str">
            <v>0300</v>
          </cell>
          <cell r="D79" t="str">
            <v>Other Asia</v>
          </cell>
          <cell r="E79" t="str">
            <v>HIM-F</v>
          </cell>
          <cell r="F79">
            <v>0</v>
          </cell>
          <cell r="G79">
            <v>0</v>
          </cell>
          <cell r="H79">
            <v>0</v>
          </cell>
          <cell r="I79">
            <v>0</v>
          </cell>
          <cell r="J79">
            <v>0</v>
          </cell>
          <cell r="K79">
            <v>0</v>
          </cell>
          <cell r="L79">
            <v>0</v>
          </cell>
          <cell r="M79">
            <v>0</v>
          </cell>
          <cell r="N79">
            <v>0</v>
          </cell>
          <cell r="O79">
            <v>0</v>
          </cell>
        </row>
        <row r="80">
          <cell r="A80" t="str">
            <v>Gross Revenue0300Other AsiaHIB-L</v>
          </cell>
          <cell r="B80" t="str">
            <v>Gross Revenue</v>
          </cell>
          <cell r="C80" t="str">
            <v>0300</v>
          </cell>
          <cell r="D80" t="str">
            <v>Other Asia</v>
          </cell>
          <cell r="E80" t="str">
            <v>HIB-L</v>
          </cell>
          <cell r="F80">
            <v>0</v>
          </cell>
          <cell r="G80">
            <v>0</v>
          </cell>
          <cell r="H80">
            <v>0</v>
          </cell>
          <cell r="I80">
            <v>0</v>
          </cell>
          <cell r="J80">
            <v>0</v>
          </cell>
          <cell r="K80">
            <v>0</v>
          </cell>
          <cell r="L80">
            <v>0</v>
          </cell>
          <cell r="M80">
            <v>0</v>
          </cell>
          <cell r="N80">
            <v>0</v>
          </cell>
          <cell r="O80">
            <v>0</v>
          </cell>
        </row>
        <row r="81">
          <cell r="A81" t="str">
            <v>Gross Revenue0300Other AsiaHIB-F</v>
          </cell>
          <cell r="B81" t="str">
            <v>Gross Revenue</v>
          </cell>
          <cell r="C81" t="str">
            <v>0300</v>
          </cell>
          <cell r="D81" t="str">
            <v>Other Asia</v>
          </cell>
          <cell r="E81" t="str">
            <v>HIB-F</v>
          </cell>
          <cell r="F81">
            <v>0</v>
          </cell>
          <cell r="G81">
            <v>0</v>
          </cell>
          <cell r="H81">
            <v>0</v>
          </cell>
          <cell r="I81">
            <v>0</v>
          </cell>
          <cell r="J81">
            <v>0</v>
          </cell>
          <cell r="K81">
            <v>0</v>
          </cell>
          <cell r="L81">
            <v>0</v>
          </cell>
          <cell r="M81">
            <v>0</v>
          </cell>
          <cell r="N81">
            <v>0</v>
          </cell>
          <cell r="O81">
            <v>0</v>
          </cell>
        </row>
        <row r="82">
          <cell r="A82" t="str">
            <v>Gross Revenue0300Other AsiaResult</v>
          </cell>
          <cell r="B82" t="str">
            <v>Gross Revenue</v>
          </cell>
          <cell r="C82" t="str">
            <v>0300</v>
          </cell>
          <cell r="D82" t="str">
            <v>Other Asia</v>
          </cell>
          <cell r="E82" t="str">
            <v>Result</v>
          </cell>
          <cell r="F82">
            <v>0</v>
          </cell>
          <cell r="G82">
            <v>0</v>
          </cell>
          <cell r="H82">
            <v>0</v>
          </cell>
          <cell r="I82">
            <v>0</v>
          </cell>
          <cell r="J82">
            <v>3802371.6</v>
          </cell>
          <cell r="K82">
            <v>0</v>
          </cell>
          <cell r="L82">
            <v>0</v>
          </cell>
          <cell r="M82">
            <v>0</v>
          </cell>
          <cell r="N82">
            <v>-30222.87</v>
          </cell>
          <cell r="O82">
            <v>0</v>
          </cell>
        </row>
        <row r="83">
          <cell r="A83" t="str">
            <v>Gross Revenue0300AustraliaDSO Lump</v>
          </cell>
          <cell r="B83" t="str">
            <v>Gross Revenue</v>
          </cell>
          <cell r="C83" t="str">
            <v>0300</v>
          </cell>
          <cell r="D83" t="str">
            <v>Australia</v>
          </cell>
          <cell r="E83" t="str">
            <v>DSO Lump</v>
          </cell>
          <cell r="F83">
            <v>0</v>
          </cell>
          <cell r="G83">
            <v>0</v>
          </cell>
          <cell r="H83">
            <v>0</v>
          </cell>
          <cell r="I83">
            <v>117794.17</v>
          </cell>
          <cell r="J83">
            <v>0</v>
          </cell>
          <cell r="K83">
            <v>2141.06</v>
          </cell>
          <cell r="L83">
            <v>38190.230000000003</v>
          </cell>
          <cell r="M83">
            <v>0</v>
          </cell>
          <cell r="N83">
            <v>0</v>
          </cell>
          <cell r="O83">
            <v>0</v>
          </cell>
        </row>
        <row r="84">
          <cell r="A84" t="str">
            <v>Gross Revenue0300AustraliaDSO Fines</v>
          </cell>
          <cell r="B84" t="str">
            <v>Gross Revenue</v>
          </cell>
          <cell r="C84" t="str">
            <v>0300</v>
          </cell>
          <cell r="D84" t="str">
            <v>Australia</v>
          </cell>
          <cell r="E84" t="str">
            <v>DSO Fines</v>
          </cell>
          <cell r="F84">
            <v>0</v>
          </cell>
          <cell r="G84">
            <v>0</v>
          </cell>
          <cell r="H84">
            <v>0</v>
          </cell>
          <cell r="I84">
            <v>435017.04</v>
          </cell>
          <cell r="J84">
            <v>0</v>
          </cell>
          <cell r="K84">
            <v>273575.48</v>
          </cell>
          <cell r="L84">
            <v>0</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Revenue0300AustraliaSinter Fines</v>
          </cell>
          <cell r="B86" t="str">
            <v>Gross Revenue</v>
          </cell>
          <cell r="C86" t="str">
            <v>0300</v>
          </cell>
          <cell r="D86" t="str">
            <v>Australia</v>
          </cell>
          <cell r="E86" t="str">
            <v>Sinter Fines</v>
          </cell>
          <cell r="F86">
            <v>0</v>
          </cell>
          <cell r="G86">
            <v>0</v>
          </cell>
          <cell r="H86">
            <v>0</v>
          </cell>
          <cell r="I86">
            <v>0</v>
          </cell>
          <cell r="J86">
            <v>0</v>
          </cell>
          <cell r="K86">
            <v>0</v>
          </cell>
          <cell r="L86">
            <v>0</v>
          </cell>
          <cell r="M86">
            <v>0</v>
          </cell>
          <cell r="N86">
            <v>0</v>
          </cell>
          <cell r="O86">
            <v>0</v>
          </cell>
        </row>
        <row r="87">
          <cell r="A87" t="str">
            <v>Gross Revenue0300AustraliaHIM-L</v>
          </cell>
          <cell r="B87" t="str">
            <v>Gross Revenue</v>
          </cell>
          <cell r="C87" t="str">
            <v>0300</v>
          </cell>
          <cell r="D87" t="str">
            <v>Australia</v>
          </cell>
          <cell r="E87" t="str">
            <v>HIM-L</v>
          </cell>
          <cell r="F87">
            <v>0</v>
          </cell>
          <cell r="G87">
            <v>0</v>
          </cell>
          <cell r="H87">
            <v>0</v>
          </cell>
          <cell r="I87">
            <v>0</v>
          </cell>
          <cell r="J87">
            <v>0</v>
          </cell>
          <cell r="K87">
            <v>0</v>
          </cell>
          <cell r="L87">
            <v>0</v>
          </cell>
          <cell r="M87">
            <v>0</v>
          </cell>
          <cell r="N87">
            <v>0</v>
          </cell>
          <cell r="O87">
            <v>0</v>
          </cell>
        </row>
        <row r="88">
          <cell r="A88" t="str">
            <v>Gross Revenue0300AustraliaHIM-F</v>
          </cell>
          <cell r="B88" t="str">
            <v>Gross Revenue</v>
          </cell>
          <cell r="C88" t="str">
            <v>0300</v>
          </cell>
          <cell r="D88" t="str">
            <v>Australia</v>
          </cell>
          <cell r="E88" t="str">
            <v>HIM-F</v>
          </cell>
          <cell r="F88">
            <v>0</v>
          </cell>
          <cell r="G88">
            <v>0</v>
          </cell>
          <cell r="H88">
            <v>0</v>
          </cell>
          <cell r="I88">
            <v>0</v>
          </cell>
          <cell r="J88">
            <v>0</v>
          </cell>
          <cell r="K88">
            <v>0</v>
          </cell>
          <cell r="L88">
            <v>0</v>
          </cell>
          <cell r="M88">
            <v>0</v>
          </cell>
          <cell r="N88">
            <v>0</v>
          </cell>
          <cell r="O88">
            <v>0</v>
          </cell>
        </row>
        <row r="89">
          <cell r="A89" t="str">
            <v>Gross Revenue0300AustraliaHIB-L</v>
          </cell>
          <cell r="B89" t="str">
            <v>Gross Revenue</v>
          </cell>
          <cell r="C89" t="str">
            <v>0300</v>
          </cell>
          <cell r="D89" t="str">
            <v>Australia</v>
          </cell>
          <cell r="E89" t="str">
            <v>HIB-L</v>
          </cell>
          <cell r="F89">
            <v>0</v>
          </cell>
          <cell r="G89">
            <v>0</v>
          </cell>
          <cell r="H89">
            <v>0</v>
          </cell>
          <cell r="I89">
            <v>0</v>
          </cell>
          <cell r="J89">
            <v>0</v>
          </cell>
          <cell r="K89">
            <v>0</v>
          </cell>
          <cell r="L89">
            <v>0</v>
          </cell>
          <cell r="M89">
            <v>0</v>
          </cell>
          <cell r="N89">
            <v>0</v>
          </cell>
          <cell r="O89">
            <v>0</v>
          </cell>
        </row>
        <row r="90">
          <cell r="A90" t="str">
            <v>Gross Revenue0300AustraliaHIB-F</v>
          </cell>
          <cell r="B90" t="str">
            <v>Gross Revenue</v>
          </cell>
          <cell r="C90" t="str">
            <v>0300</v>
          </cell>
          <cell r="D90" t="str">
            <v>Australia</v>
          </cell>
          <cell r="E90" t="str">
            <v>HIB-F</v>
          </cell>
          <cell r="F90">
            <v>0</v>
          </cell>
          <cell r="G90">
            <v>0</v>
          </cell>
          <cell r="H90">
            <v>0</v>
          </cell>
          <cell r="I90">
            <v>0</v>
          </cell>
          <cell r="J90">
            <v>0</v>
          </cell>
          <cell r="K90">
            <v>0</v>
          </cell>
          <cell r="L90">
            <v>0</v>
          </cell>
          <cell r="M90">
            <v>0</v>
          </cell>
          <cell r="N90">
            <v>0</v>
          </cell>
          <cell r="O90">
            <v>0</v>
          </cell>
        </row>
        <row r="91">
          <cell r="A91" t="str">
            <v>Gross Revenue0300AustraliaResult</v>
          </cell>
          <cell r="B91" t="str">
            <v>Gross Revenue</v>
          </cell>
          <cell r="C91" t="str">
            <v>0300</v>
          </cell>
          <cell r="D91" t="str">
            <v>Australia</v>
          </cell>
          <cell r="E91" t="str">
            <v>Result</v>
          </cell>
          <cell r="F91">
            <v>0</v>
          </cell>
          <cell r="G91">
            <v>0</v>
          </cell>
          <cell r="H91">
            <v>0</v>
          </cell>
          <cell r="I91">
            <v>552811.21</v>
          </cell>
          <cell r="J91">
            <v>0</v>
          </cell>
          <cell r="K91">
            <v>275716.53999999998</v>
          </cell>
          <cell r="L91">
            <v>38190.230000000003</v>
          </cell>
          <cell r="M91">
            <v>0</v>
          </cell>
          <cell r="N91">
            <v>0</v>
          </cell>
          <cell r="O91">
            <v>0</v>
          </cell>
        </row>
        <row r="92">
          <cell r="A92" t="str">
            <v>Gross Revenue0301ChinaDSO Lump</v>
          </cell>
          <cell r="B92" t="str">
            <v>Gross Revenue</v>
          </cell>
          <cell r="C92" t="str">
            <v>0301</v>
          </cell>
          <cell r="D92" t="str">
            <v>China</v>
          </cell>
          <cell r="E92" t="str">
            <v>DSO Lump</v>
          </cell>
          <cell r="F92">
            <v>0</v>
          </cell>
          <cell r="G92">
            <v>13995423</v>
          </cell>
          <cell r="H92">
            <v>12134559.109999901</v>
          </cell>
          <cell r="I92">
            <v>12437953.83</v>
          </cell>
          <cell r="J92">
            <v>11938063.9</v>
          </cell>
          <cell r="K92">
            <v>2343982.5</v>
          </cell>
          <cell r="L92">
            <v>14079040.43</v>
          </cell>
          <cell r="M92">
            <v>9056943.5</v>
          </cell>
          <cell r="N92">
            <v>17315415</v>
          </cell>
          <cell r="O92">
            <v>12857118.57</v>
          </cell>
        </row>
        <row r="93">
          <cell r="A93" t="str">
            <v>Gross Revenue0301ChinaDSO Fines</v>
          </cell>
          <cell r="B93" t="str">
            <v>Gross Revenue</v>
          </cell>
          <cell r="C93" t="str">
            <v>0301</v>
          </cell>
          <cell r="D93" t="str">
            <v>China</v>
          </cell>
          <cell r="E93" t="str">
            <v>DSO Fines</v>
          </cell>
          <cell r="F93">
            <v>0</v>
          </cell>
          <cell r="G93">
            <v>21332352.8199999</v>
          </cell>
          <cell r="H93">
            <v>11170819.9699999</v>
          </cell>
          <cell r="I93">
            <v>13938271.92</v>
          </cell>
          <cell r="J93">
            <v>11324925.16</v>
          </cell>
          <cell r="K93">
            <v>22350027.280000001</v>
          </cell>
          <cell r="L93">
            <v>15221206.6399999</v>
          </cell>
          <cell r="M93">
            <v>17702360.169999901</v>
          </cell>
          <cell r="N93">
            <v>27215308.629999898</v>
          </cell>
          <cell r="O93">
            <v>15857458.7999999</v>
          </cell>
        </row>
        <row r="94">
          <cell r="A94" t="str">
            <v>Gross Revenue0301ChinaYandi</v>
          </cell>
          <cell r="B94" t="str">
            <v>Gross Revenue</v>
          </cell>
          <cell r="C94" t="str">
            <v>0301</v>
          </cell>
          <cell r="D94" t="str">
            <v>China</v>
          </cell>
          <cell r="E94" t="str">
            <v>Yandi</v>
          </cell>
          <cell r="F94">
            <v>0</v>
          </cell>
          <cell r="G94">
            <v>0</v>
          </cell>
          <cell r="H94">
            <v>0</v>
          </cell>
          <cell r="I94">
            <v>0</v>
          </cell>
          <cell r="J94">
            <v>0</v>
          </cell>
          <cell r="K94">
            <v>0</v>
          </cell>
          <cell r="L94">
            <v>0</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Gross Revenue</v>
          </cell>
          <cell r="C96" t="str">
            <v>0301</v>
          </cell>
          <cell r="D96" t="str">
            <v>China</v>
          </cell>
          <cell r="E96" t="str">
            <v>HIM-L</v>
          </cell>
          <cell r="F96">
            <v>0</v>
          </cell>
          <cell r="G96">
            <v>0</v>
          </cell>
          <cell r="H96">
            <v>0</v>
          </cell>
          <cell r="I96">
            <v>0</v>
          </cell>
          <cell r="J96">
            <v>0</v>
          </cell>
          <cell r="K96">
            <v>0</v>
          </cell>
          <cell r="L96">
            <v>0</v>
          </cell>
          <cell r="M96">
            <v>0</v>
          </cell>
          <cell r="N96">
            <v>0</v>
          </cell>
          <cell r="O96">
            <v>0</v>
          </cell>
        </row>
        <row r="97">
          <cell r="A97" t="str">
            <v>Gross Revenue0301ChinaHIM-F</v>
          </cell>
          <cell r="B97" t="str">
            <v>Gross Revenue</v>
          </cell>
          <cell r="C97" t="str">
            <v>0301</v>
          </cell>
          <cell r="D97" t="str">
            <v>China</v>
          </cell>
          <cell r="E97" t="str">
            <v>HIM-F</v>
          </cell>
          <cell r="F97">
            <v>0</v>
          </cell>
          <cell r="G97">
            <v>0</v>
          </cell>
          <cell r="H97">
            <v>0</v>
          </cell>
          <cell r="I97">
            <v>0</v>
          </cell>
          <cell r="J97">
            <v>0</v>
          </cell>
          <cell r="K97">
            <v>0</v>
          </cell>
          <cell r="L97">
            <v>0</v>
          </cell>
          <cell r="M97">
            <v>0</v>
          </cell>
          <cell r="N97">
            <v>0</v>
          </cell>
          <cell r="O97">
            <v>0</v>
          </cell>
        </row>
        <row r="98">
          <cell r="A98" t="str">
            <v>Gross Revenue0301ChinaHIB-L</v>
          </cell>
          <cell r="B98" t="str">
            <v>Gross Revenue</v>
          </cell>
          <cell r="C98" t="str">
            <v>0301</v>
          </cell>
          <cell r="D98" t="str">
            <v>China</v>
          </cell>
          <cell r="E98" t="str">
            <v>HIB-L</v>
          </cell>
          <cell r="F98">
            <v>0</v>
          </cell>
          <cell r="G98">
            <v>0</v>
          </cell>
          <cell r="H98">
            <v>0</v>
          </cell>
          <cell r="I98">
            <v>0</v>
          </cell>
          <cell r="J98">
            <v>0</v>
          </cell>
          <cell r="K98">
            <v>0</v>
          </cell>
          <cell r="L98">
            <v>0</v>
          </cell>
          <cell r="M98">
            <v>0</v>
          </cell>
          <cell r="N98">
            <v>0</v>
          </cell>
          <cell r="O98">
            <v>0</v>
          </cell>
        </row>
        <row r="99">
          <cell r="A99" t="str">
            <v>Gross Revenue0301ChinaHIB-F</v>
          </cell>
          <cell r="B99" t="str">
            <v>Gross Revenue</v>
          </cell>
          <cell r="C99" t="str">
            <v>0301</v>
          </cell>
          <cell r="D99" t="str">
            <v>China</v>
          </cell>
          <cell r="E99" t="str">
            <v>HIB-F</v>
          </cell>
          <cell r="F99">
            <v>0</v>
          </cell>
          <cell r="G99">
            <v>0</v>
          </cell>
          <cell r="H99">
            <v>0</v>
          </cell>
          <cell r="I99">
            <v>0</v>
          </cell>
          <cell r="J99">
            <v>0</v>
          </cell>
          <cell r="K99">
            <v>0</v>
          </cell>
          <cell r="L99">
            <v>0</v>
          </cell>
          <cell r="M99">
            <v>0</v>
          </cell>
          <cell r="N99">
            <v>0</v>
          </cell>
          <cell r="O99">
            <v>0</v>
          </cell>
        </row>
        <row r="100">
          <cell r="A100" t="str">
            <v>Gross Revenue0301ChinaResult</v>
          </cell>
          <cell r="B100" t="str">
            <v>Gross Revenue</v>
          </cell>
          <cell r="C100" t="str">
            <v>0301</v>
          </cell>
          <cell r="D100" t="str">
            <v>China</v>
          </cell>
          <cell r="E100" t="str">
            <v>Result</v>
          </cell>
          <cell r="F100">
            <v>0</v>
          </cell>
          <cell r="G100">
            <v>35327775.82</v>
          </cell>
          <cell r="H100">
            <v>23305379.079999998</v>
          </cell>
          <cell r="I100">
            <v>26376225.75</v>
          </cell>
          <cell r="J100">
            <v>23262989.059999902</v>
          </cell>
          <cell r="K100">
            <v>24694009.779999901</v>
          </cell>
          <cell r="L100">
            <v>29300247.07</v>
          </cell>
          <cell r="M100">
            <v>26759303.669999901</v>
          </cell>
          <cell r="N100">
            <v>44530723.630000003</v>
          </cell>
          <cell r="O100">
            <v>28714577.370000001</v>
          </cell>
        </row>
        <row r="101">
          <cell r="A101" t="str">
            <v>Gross Revenue0303ChinaDSO Lump</v>
          </cell>
          <cell r="B101" t="str">
            <v>Gross Revenue</v>
          </cell>
          <cell r="C101" t="str">
            <v>0303</v>
          </cell>
          <cell r="D101" t="str">
            <v>China</v>
          </cell>
          <cell r="E101" t="str">
            <v>DSO Lump</v>
          </cell>
          <cell r="F101">
            <v>0</v>
          </cell>
          <cell r="G101">
            <v>6060904.9000000004</v>
          </cell>
          <cell r="H101">
            <v>0</v>
          </cell>
          <cell r="I101">
            <v>4763089</v>
          </cell>
          <cell r="J101">
            <v>2758912.14</v>
          </cell>
          <cell r="K101">
            <v>8619777.5899999999</v>
          </cell>
          <cell r="L101">
            <v>0</v>
          </cell>
          <cell r="M101">
            <v>7342898.5800000001</v>
          </cell>
          <cell r="N101">
            <v>-6013.09</v>
          </cell>
          <cell r="O101">
            <v>9440190.1499999892</v>
          </cell>
        </row>
        <row r="102">
          <cell r="A102" t="str">
            <v>Gross Revenue0303ChinaDSO Fines</v>
          </cell>
          <cell r="B102" t="str">
            <v>Gross Revenue</v>
          </cell>
          <cell r="C102" t="str">
            <v>0303</v>
          </cell>
          <cell r="D102" t="str">
            <v>China</v>
          </cell>
          <cell r="E102" t="str">
            <v>DSO Fines</v>
          </cell>
          <cell r="F102">
            <v>0</v>
          </cell>
          <cell r="G102">
            <v>6929338.0999999996</v>
          </cell>
          <cell r="H102">
            <v>19275937.66</v>
          </cell>
          <cell r="I102">
            <v>18470739.079999901</v>
          </cell>
          <cell r="J102">
            <v>5950236.1600000001</v>
          </cell>
          <cell r="K102">
            <v>4265022.3099999996</v>
          </cell>
          <cell r="L102">
            <v>7627821.0199999996</v>
          </cell>
          <cell r="M102">
            <v>8918765.5599999893</v>
          </cell>
          <cell r="N102">
            <v>4576442.32</v>
          </cell>
          <cell r="O102">
            <v>9134864.5699999891</v>
          </cell>
        </row>
        <row r="103">
          <cell r="A103" t="str">
            <v>Gross Revenue0303ChinaYandi</v>
          </cell>
          <cell r="B103" t="str">
            <v>Gross Revenue</v>
          </cell>
          <cell r="C103" t="str">
            <v>0303</v>
          </cell>
          <cell r="D103" t="str">
            <v>China</v>
          </cell>
          <cell r="E103" t="str">
            <v>Yandi</v>
          </cell>
          <cell r="F103">
            <v>0</v>
          </cell>
          <cell r="G103">
            <v>2903464.92</v>
          </cell>
          <cell r="H103">
            <v>8580018.3499999996</v>
          </cell>
          <cell r="I103">
            <v>6282231.8099999996</v>
          </cell>
          <cell r="J103">
            <v>7754207.9199999999</v>
          </cell>
          <cell r="K103">
            <v>5061679.8999999901</v>
          </cell>
          <cell r="L103">
            <v>5101682.76</v>
          </cell>
          <cell r="M103">
            <v>8348188.75</v>
          </cell>
          <cell r="N103">
            <v>6290482.5700000003</v>
          </cell>
          <cell r="O103">
            <v>4658941.9800000004</v>
          </cell>
        </row>
        <row r="104">
          <cell r="A104" t="str">
            <v>Gross Revenue0303ChinaSinter Fines</v>
          </cell>
          <cell r="B104" t="str">
            <v>Gross Revenue</v>
          </cell>
          <cell r="C104" t="str">
            <v>0303</v>
          </cell>
          <cell r="D104" t="str">
            <v>China</v>
          </cell>
          <cell r="E104" t="str">
            <v>Sinter Fines</v>
          </cell>
          <cell r="F104">
            <v>0</v>
          </cell>
          <cell r="G104">
            <v>0</v>
          </cell>
          <cell r="H104">
            <v>0</v>
          </cell>
          <cell r="I104">
            <v>0</v>
          </cell>
          <cell r="J104">
            <v>0</v>
          </cell>
          <cell r="K104">
            <v>0</v>
          </cell>
          <cell r="L104">
            <v>0</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Gross Revenue</v>
          </cell>
          <cell r="C106" t="str">
            <v>0303</v>
          </cell>
          <cell r="D106" t="str">
            <v>China</v>
          </cell>
          <cell r="E106" t="str">
            <v>HIM-F</v>
          </cell>
          <cell r="F106">
            <v>0</v>
          </cell>
          <cell r="G106">
            <v>0</v>
          </cell>
          <cell r="H106">
            <v>0</v>
          </cell>
          <cell r="I106">
            <v>0</v>
          </cell>
          <cell r="J106">
            <v>0</v>
          </cell>
          <cell r="K106">
            <v>0</v>
          </cell>
          <cell r="L106">
            <v>0</v>
          </cell>
          <cell r="M106">
            <v>0</v>
          </cell>
          <cell r="N106">
            <v>0</v>
          </cell>
          <cell r="O106">
            <v>0</v>
          </cell>
        </row>
        <row r="107">
          <cell r="A107" t="str">
            <v>Gross Revenue0303ChinaHIB-L</v>
          </cell>
          <cell r="B107" t="str">
            <v>Gross Revenue</v>
          </cell>
          <cell r="C107" t="str">
            <v>0303</v>
          </cell>
          <cell r="D107" t="str">
            <v>China</v>
          </cell>
          <cell r="E107" t="str">
            <v>HIB-L</v>
          </cell>
          <cell r="F107">
            <v>0</v>
          </cell>
          <cell r="G107">
            <v>0</v>
          </cell>
          <cell r="H107">
            <v>0</v>
          </cell>
          <cell r="I107">
            <v>0</v>
          </cell>
          <cell r="J107">
            <v>0</v>
          </cell>
          <cell r="K107">
            <v>0</v>
          </cell>
          <cell r="L107">
            <v>0</v>
          </cell>
          <cell r="M107">
            <v>0</v>
          </cell>
          <cell r="N107">
            <v>0</v>
          </cell>
          <cell r="O107">
            <v>0</v>
          </cell>
        </row>
        <row r="108">
          <cell r="A108" t="str">
            <v>Gross Revenue0303ChinaHIB-F</v>
          </cell>
          <cell r="B108" t="str">
            <v>Gross Revenue</v>
          </cell>
          <cell r="C108" t="str">
            <v>0303</v>
          </cell>
          <cell r="D108" t="str">
            <v>China</v>
          </cell>
          <cell r="E108" t="str">
            <v>HIB-F</v>
          </cell>
          <cell r="F108">
            <v>0</v>
          </cell>
          <cell r="G108">
            <v>0</v>
          </cell>
          <cell r="H108">
            <v>0</v>
          </cell>
          <cell r="I108">
            <v>0</v>
          </cell>
          <cell r="J108">
            <v>0</v>
          </cell>
          <cell r="K108">
            <v>0</v>
          </cell>
          <cell r="L108">
            <v>0</v>
          </cell>
          <cell r="M108">
            <v>0</v>
          </cell>
          <cell r="N108">
            <v>0</v>
          </cell>
          <cell r="O108">
            <v>0</v>
          </cell>
        </row>
        <row r="109">
          <cell r="A109" t="str">
            <v>Gross Revenue0303ChinaResult</v>
          </cell>
          <cell r="B109" t="str">
            <v>Gross Revenue</v>
          </cell>
          <cell r="C109" t="str">
            <v>0303</v>
          </cell>
          <cell r="D109" t="str">
            <v>China</v>
          </cell>
          <cell r="E109" t="str">
            <v>Result</v>
          </cell>
          <cell r="F109">
            <v>0</v>
          </cell>
          <cell r="G109">
            <v>15893707.92</v>
          </cell>
          <cell r="H109">
            <v>27855956.009999901</v>
          </cell>
          <cell r="I109">
            <v>29516059.8899999</v>
          </cell>
          <cell r="J109">
            <v>16463356.220000001</v>
          </cell>
          <cell r="K109">
            <v>17946479.800000001</v>
          </cell>
          <cell r="L109">
            <v>12729503.779999901</v>
          </cell>
          <cell r="M109">
            <v>24609852.8899999</v>
          </cell>
          <cell r="N109">
            <v>10860911.800000001</v>
          </cell>
          <cell r="O109">
            <v>23233996.699999899</v>
          </cell>
          <cell r="P109">
            <v>-12373084.899999898</v>
          </cell>
        </row>
        <row r="110">
          <cell r="A110" t="str">
            <v>Tonnes0300EuropeDSO Lump</v>
          </cell>
          <cell r="B110" t="str">
            <v>Tonnes</v>
          </cell>
          <cell r="C110" t="str">
            <v>0300</v>
          </cell>
          <cell r="D110" t="str">
            <v>Europe</v>
          </cell>
          <cell r="E110" t="str">
            <v>DSO Lump</v>
          </cell>
          <cell r="F110">
            <v>0</v>
          </cell>
          <cell r="G110">
            <v>242550</v>
          </cell>
          <cell r="H110">
            <v>366573</v>
          </cell>
          <cell r="I110">
            <v>89673</v>
          </cell>
          <cell r="J110">
            <v>256665</v>
          </cell>
          <cell r="K110">
            <v>192467</v>
          </cell>
          <cell r="L110">
            <v>127093</v>
          </cell>
          <cell r="M110">
            <v>395479</v>
          </cell>
          <cell r="N110">
            <v>253257</v>
          </cell>
          <cell r="O110">
            <v>74588</v>
          </cell>
        </row>
        <row r="111">
          <cell r="A111" t="str">
            <v>Tonnes0300EuropeDSO Fines</v>
          </cell>
          <cell r="B111" t="str">
            <v>Tonnes</v>
          </cell>
          <cell r="C111" t="str">
            <v>0300</v>
          </cell>
          <cell r="D111" t="str">
            <v>Europe</v>
          </cell>
          <cell r="E111" t="str">
            <v>DSO Fines</v>
          </cell>
          <cell r="F111">
            <v>0</v>
          </cell>
          <cell r="G111">
            <v>201823</v>
          </cell>
          <cell r="H111">
            <v>208971</v>
          </cell>
          <cell r="I111">
            <v>241025</v>
          </cell>
          <cell r="J111">
            <v>123608</v>
          </cell>
          <cell r="K111">
            <v>260011</v>
          </cell>
          <cell r="L111">
            <v>57496</v>
          </cell>
          <cell r="M111">
            <v>225327</v>
          </cell>
          <cell r="N111">
            <v>171887</v>
          </cell>
          <cell r="O111">
            <v>87773</v>
          </cell>
        </row>
        <row r="112">
          <cell r="A112" t="str">
            <v>Tonnes0300EuropeYandi</v>
          </cell>
          <cell r="B112" t="str">
            <v>Tonnes</v>
          </cell>
          <cell r="C112" t="str">
            <v>0300</v>
          </cell>
          <cell r="D112" t="str">
            <v>Europe</v>
          </cell>
          <cell r="E112" t="str">
            <v>Yandi</v>
          </cell>
          <cell r="F112">
            <v>0</v>
          </cell>
          <cell r="G112">
            <v>0</v>
          </cell>
          <cell r="H112">
            <v>0</v>
          </cell>
          <cell r="I112">
            <v>0</v>
          </cell>
          <cell r="J112">
            <v>0</v>
          </cell>
          <cell r="K112">
            <v>0</v>
          </cell>
          <cell r="L112">
            <v>0</v>
          </cell>
          <cell r="M112">
            <v>0</v>
          </cell>
          <cell r="N112">
            <v>0</v>
          </cell>
          <cell r="O112">
            <v>0</v>
          </cell>
        </row>
        <row r="113">
          <cell r="A113" t="str">
            <v>Tonnes0300EuropeSinter Fines</v>
          </cell>
          <cell r="B113" t="str">
            <v>Tonnes</v>
          </cell>
          <cell r="C113" t="str">
            <v>0300</v>
          </cell>
          <cell r="D113" t="str">
            <v>Europe</v>
          </cell>
          <cell r="E113" t="str">
            <v>Sinter Fines</v>
          </cell>
          <cell r="F113">
            <v>0</v>
          </cell>
          <cell r="G113">
            <v>0</v>
          </cell>
          <cell r="H113">
            <v>70435</v>
          </cell>
          <cell r="I113">
            <v>0</v>
          </cell>
          <cell r="J113">
            <v>87728</v>
          </cell>
          <cell r="K113">
            <v>0</v>
          </cell>
          <cell r="L113">
            <v>124224</v>
          </cell>
          <cell r="M113">
            <v>78740</v>
          </cell>
          <cell r="N113">
            <v>50920</v>
          </cell>
          <cell r="O113">
            <v>0</v>
          </cell>
        </row>
        <row r="114">
          <cell r="A114" t="str">
            <v>Tonnes0300EuropeHIM-L</v>
          </cell>
          <cell r="B114" t="str">
            <v>Tonnes</v>
          </cell>
          <cell r="C114" t="str">
            <v>0300</v>
          </cell>
          <cell r="D114" t="str">
            <v>Europe</v>
          </cell>
          <cell r="E114" t="str">
            <v>HIM-L</v>
          </cell>
          <cell r="F114">
            <v>0</v>
          </cell>
          <cell r="G114">
            <v>0</v>
          </cell>
          <cell r="H114">
            <v>0</v>
          </cell>
          <cell r="I114">
            <v>0</v>
          </cell>
          <cell r="J114">
            <v>0</v>
          </cell>
          <cell r="K114">
            <v>0</v>
          </cell>
          <cell r="L114">
            <v>0</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Tonnes</v>
          </cell>
          <cell r="C116" t="str">
            <v>0300</v>
          </cell>
          <cell r="D116" t="str">
            <v>Europe</v>
          </cell>
          <cell r="E116" t="str">
            <v>HIB-L</v>
          </cell>
          <cell r="F116">
            <v>0</v>
          </cell>
          <cell r="G116">
            <v>0</v>
          </cell>
          <cell r="H116">
            <v>0</v>
          </cell>
          <cell r="I116">
            <v>0</v>
          </cell>
          <cell r="J116">
            <v>0</v>
          </cell>
          <cell r="K116">
            <v>0</v>
          </cell>
          <cell r="L116">
            <v>0</v>
          </cell>
          <cell r="M116">
            <v>0</v>
          </cell>
          <cell r="N116">
            <v>0</v>
          </cell>
          <cell r="O116">
            <v>0</v>
          </cell>
        </row>
        <row r="117">
          <cell r="A117" t="str">
            <v>Tonnes0300EuropeHIB-F</v>
          </cell>
          <cell r="B117" t="str">
            <v>Tonnes</v>
          </cell>
          <cell r="C117" t="str">
            <v>0300</v>
          </cell>
          <cell r="D117" t="str">
            <v>Europe</v>
          </cell>
          <cell r="E117" t="str">
            <v>HIB-F</v>
          </cell>
          <cell r="F117">
            <v>0</v>
          </cell>
          <cell r="G117">
            <v>0</v>
          </cell>
          <cell r="H117">
            <v>0</v>
          </cell>
          <cell r="I117">
            <v>0</v>
          </cell>
          <cell r="J117">
            <v>0</v>
          </cell>
          <cell r="K117">
            <v>0</v>
          </cell>
          <cell r="L117">
            <v>0</v>
          </cell>
          <cell r="M117">
            <v>0</v>
          </cell>
          <cell r="N117">
            <v>0</v>
          </cell>
          <cell r="O117">
            <v>0</v>
          </cell>
        </row>
        <row r="118">
          <cell r="A118" t="str">
            <v>Tonnes0300EuropeResult</v>
          </cell>
          <cell r="B118" t="str">
            <v>Tonnes</v>
          </cell>
          <cell r="C118" t="str">
            <v>0300</v>
          </cell>
          <cell r="D118" t="str">
            <v>Europe</v>
          </cell>
          <cell r="E118" t="str">
            <v>Result</v>
          </cell>
          <cell r="F118">
            <v>0</v>
          </cell>
          <cell r="G118">
            <v>444373</v>
          </cell>
          <cell r="H118">
            <v>645979</v>
          </cell>
          <cell r="I118">
            <v>330698</v>
          </cell>
          <cell r="J118">
            <v>468001</v>
          </cell>
          <cell r="K118">
            <v>452478</v>
          </cell>
          <cell r="L118">
            <v>308813</v>
          </cell>
          <cell r="M118">
            <v>699546</v>
          </cell>
          <cell r="N118">
            <v>476064</v>
          </cell>
          <cell r="O118">
            <v>162361</v>
          </cell>
        </row>
        <row r="119">
          <cell r="A119" t="str">
            <v>Tonnes0300JapanDSO Lump</v>
          </cell>
          <cell r="B119" t="str">
            <v>Tonnes</v>
          </cell>
          <cell r="C119" t="str">
            <v>0300</v>
          </cell>
          <cell r="D119" t="str">
            <v>Japan</v>
          </cell>
          <cell r="E119" t="str">
            <v>DSO Lump</v>
          </cell>
          <cell r="F119">
            <v>0</v>
          </cell>
          <cell r="G119">
            <v>632467</v>
          </cell>
          <cell r="H119">
            <v>412663</v>
          </cell>
          <cell r="I119">
            <v>578851</v>
          </cell>
          <cell r="J119">
            <v>396979</v>
          </cell>
          <cell r="K119">
            <v>381203</v>
          </cell>
          <cell r="L119">
            <v>429136</v>
          </cell>
          <cell r="M119">
            <v>326462</v>
          </cell>
          <cell r="N119">
            <v>329115</v>
          </cell>
          <cell r="O119">
            <v>332036</v>
          </cell>
        </row>
        <row r="120">
          <cell r="A120" t="str">
            <v>Tonnes0300JapanDSO Fines</v>
          </cell>
          <cell r="B120" t="str">
            <v>Tonnes</v>
          </cell>
          <cell r="C120" t="str">
            <v>0300</v>
          </cell>
          <cell r="D120" t="str">
            <v>Japan</v>
          </cell>
          <cell r="E120" t="str">
            <v>DSO Fines</v>
          </cell>
          <cell r="F120">
            <v>0</v>
          </cell>
          <cell r="G120">
            <v>128454</v>
          </cell>
          <cell r="H120">
            <v>301284</v>
          </cell>
          <cell r="I120">
            <v>238572</v>
          </cell>
          <cell r="J120">
            <v>147634</v>
          </cell>
          <cell r="K120">
            <v>123433</v>
          </cell>
          <cell r="L120">
            <v>107800</v>
          </cell>
          <cell r="M120">
            <v>131832</v>
          </cell>
          <cell r="N120">
            <v>135272</v>
          </cell>
          <cell r="O120">
            <v>0</v>
          </cell>
        </row>
        <row r="121">
          <cell r="A121" t="str">
            <v>Tonnes0300JapanYandi</v>
          </cell>
          <cell r="B121" t="str">
            <v>Tonnes</v>
          </cell>
          <cell r="C121" t="str">
            <v>0300</v>
          </cell>
          <cell r="D121" t="str">
            <v>Japan</v>
          </cell>
          <cell r="E121" t="str">
            <v>Yandi</v>
          </cell>
          <cell r="F121">
            <v>0</v>
          </cell>
          <cell r="G121">
            <v>594181</v>
          </cell>
          <cell r="H121">
            <v>847283</v>
          </cell>
          <cell r="I121">
            <v>597605</v>
          </cell>
          <cell r="J121">
            <v>726058</v>
          </cell>
          <cell r="K121">
            <v>936905</v>
          </cell>
          <cell r="L121">
            <v>913229</v>
          </cell>
          <cell r="M121">
            <v>860515</v>
          </cell>
          <cell r="N121">
            <v>613623</v>
          </cell>
          <cell r="O121">
            <v>564439</v>
          </cell>
        </row>
        <row r="122">
          <cell r="A122" t="str">
            <v>Tonnes0300JapanSinter Fines</v>
          </cell>
          <cell r="B122" t="str">
            <v>Tonnes</v>
          </cell>
          <cell r="C122" t="str">
            <v>0300</v>
          </cell>
          <cell r="D122" t="str">
            <v>Japan</v>
          </cell>
          <cell r="E122" t="str">
            <v>Sinter Fines</v>
          </cell>
          <cell r="F122">
            <v>0</v>
          </cell>
          <cell r="G122">
            <v>0</v>
          </cell>
          <cell r="H122">
            <v>0</v>
          </cell>
          <cell r="I122">
            <v>0</v>
          </cell>
          <cell r="J122">
            <v>0</v>
          </cell>
          <cell r="K122">
            <v>0</v>
          </cell>
          <cell r="L122">
            <v>0</v>
          </cell>
          <cell r="M122">
            <v>0</v>
          </cell>
          <cell r="N122">
            <v>0</v>
          </cell>
          <cell r="O122">
            <v>0</v>
          </cell>
        </row>
        <row r="123">
          <cell r="A123" t="str">
            <v>Tonnes0300JapanHIM-L</v>
          </cell>
          <cell r="B123" t="str">
            <v>Tonnes</v>
          </cell>
          <cell r="C123" t="str">
            <v>0300</v>
          </cell>
          <cell r="D123" t="str">
            <v>Japan</v>
          </cell>
          <cell r="E123" t="str">
            <v>HIM-L</v>
          </cell>
          <cell r="F123">
            <v>0</v>
          </cell>
          <cell r="G123">
            <v>0</v>
          </cell>
          <cell r="H123">
            <v>0</v>
          </cell>
          <cell r="I123">
            <v>0</v>
          </cell>
          <cell r="J123">
            <v>0</v>
          </cell>
          <cell r="K123">
            <v>31132</v>
          </cell>
          <cell r="L123">
            <v>0</v>
          </cell>
          <cell r="M123">
            <v>0</v>
          </cell>
          <cell r="N123">
            <v>60081</v>
          </cell>
          <cell r="O123">
            <v>81731</v>
          </cell>
        </row>
        <row r="124">
          <cell r="A124" t="str">
            <v>Tonnes0300JapanHIM-F</v>
          </cell>
          <cell r="B124" t="str">
            <v>Tonnes</v>
          </cell>
          <cell r="C124" t="str">
            <v>0300</v>
          </cell>
          <cell r="D124" t="str">
            <v>Japan</v>
          </cell>
          <cell r="E124" t="str">
            <v>HIM-F</v>
          </cell>
          <cell r="F124">
            <v>0</v>
          </cell>
          <cell r="G124">
            <v>0</v>
          </cell>
          <cell r="H124">
            <v>0</v>
          </cell>
          <cell r="I124">
            <v>0</v>
          </cell>
          <cell r="J124">
            <v>0</v>
          </cell>
          <cell r="K124">
            <v>0</v>
          </cell>
          <cell r="L124">
            <v>30223</v>
          </cell>
          <cell r="M124">
            <v>19756</v>
          </cell>
          <cell r="N124">
            <v>145322</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Tonnes</v>
          </cell>
          <cell r="C126" t="str">
            <v>0300</v>
          </cell>
          <cell r="D126" t="str">
            <v>Japan</v>
          </cell>
          <cell r="E126" t="str">
            <v>HIB-F</v>
          </cell>
          <cell r="F126">
            <v>0</v>
          </cell>
          <cell r="G126">
            <v>0</v>
          </cell>
          <cell r="H126">
            <v>0</v>
          </cell>
          <cell r="I126">
            <v>0</v>
          </cell>
          <cell r="J126">
            <v>193814</v>
          </cell>
          <cell r="K126">
            <v>255378</v>
          </cell>
          <cell r="L126">
            <v>214930</v>
          </cell>
          <cell r="M126">
            <v>123300</v>
          </cell>
          <cell r="N126">
            <v>201384</v>
          </cell>
          <cell r="O126">
            <v>274978</v>
          </cell>
        </row>
        <row r="127">
          <cell r="A127" t="str">
            <v>Tonnes0300JapanResult</v>
          </cell>
          <cell r="B127" t="str">
            <v>Tonnes</v>
          </cell>
          <cell r="C127" t="str">
            <v>0300</v>
          </cell>
          <cell r="D127" t="str">
            <v>Japan</v>
          </cell>
          <cell r="E127" t="str">
            <v>Result</v>
          </cell>
          <cell r="F127">
            <v>0</v>
          </cell>
          <cell r="G127">
            <v>1355102</v>
          </cell>
          <cell r="H127">
            <v>1561230</v>
          </cell>
          <cell r="I127">
            <v>1415028</v>
          </cell>
          <cell r="J127">
            <v>1565591</v>
          </cell>
          <cell r="K127">
            <v>1873840</v>
          </cell>
          <cell r="L127">
            <v>1900027</v>
          </cell>
          <cell r="M127">
            <v>1577889</v>
          </cell>
          <cell r="N127">
            <v>1611690</v>
          </cell>
          <cell r="O127">
            <v>1306907</v>
          </cell>
        </row>
        <row r="128">
          <cell r="A128" t="str">
            <v>Tonnes0300ChinaDSO Lump</v>
          </cell>
          <cell r="B128" t="str">
            <v>Tonnes</v>
          </cell>
          <cell r="C128" t="str">
            <v>0300</v>
          </cell>
          <cell r="D128" t="str">
            <v>China</v>
          </cell>
          <cell r="E128" t="str">
            <v>DSO Lump</v>
          </cell>
          <cell r="F128">
            <v>0</v>
          </cell>
          <cell r="G128">
            <v>350452</v>
          </cell>
          <cell r="H128">
            <v>115131</v>
          </cell>
          <cell r="I128">
            <v>639876</v>
          </cell>
          <cell r="J128">
            <v>178157</v>
          </cell>
          <cell r="K128">
            <v>150177</v>
          </cell>
          <cell r="L128">
            <v>146245</v>
          </cell>
          <cell r="M128">
            <v>239805</v>
          </cell>
          <cell r="N128">
            <v>29124</v>
          </cell>
          <cell r="O128">
            <v>270424</v>
          </cell>
        </row>
        <row r="129">
          <cell r="A129" t="str">
            <v>Tonnes0300ChinaDSO Fines</v>
          </cell>
          <cell r="B129" t="str">
            <v>Tonnes</v>
          </cell>
          <cell r="C129" t="str">
            <v>0300</v>
          </cell>
          <cell r="D129" t="str">
            <v>China</v>
          </cell>
          <cell r="E129" t="str">
            <v>DSO Fines</v>
          </cell>
          <cell r="F129">
            <v>0</v>
          </cell>
          <cell r="G129">
            <v>685328</v>
          </cell>
          <cell r="H129">
            <v>855960</v>
          </cell>
          <cell r="I129">
            <v>418714</v>
          </cell>
          <cell r="J129">
            <v>714715</v>
          </cell>
          <cell r="K129">
            <v>500884</v>
          </cell>
          <cell r="L129">
            <v>510020</v>
          </cell>
          <cell r="M129">
            <v>589803</v>
          </cell>
          <cell r="N129">
            <v>454662</v>
          </cell>
          <cell r="O129">
            <v>674649</v>
          </cell>
        </row>
        <row r="130">
          <cell r="A130" t="str">
            <v>Tonnes0300ChinaYandi</v>
          </cell>
          <cell r="B130" t="str">
            <v>Tonnes</v>
          </cell>
          <cell r="C130" t="str">
            <v>0300</v>
          </cell>
          <cell r="D130" t="str">
            <v>China</v>
          </cell>
          <cell r="E130" t="str">
            <v>Yandi</v>
          </cell>
          <cell r="F130">
            <v>0</v>
          </cell>
          <cell r="G130">
            <v>22193</v>
          </cell>
          <cell r="H130">
            <v>38261</v>
          </cell>
          <cell r="I130">
            <v>0</v>
          </cell>
          <cell r="J130">
            <v>38621</v>
          </cell>
          <cell r="K130">
            <v>0</v>
          </cell>
          <cell r="L130">
            <v>0</v>
          </cell>
          <cell r="M130">
            <v>38288</v>
          </cell>
          <cell r="N130">
            <v>77295</v>
          </cell>
          <cell r="O130">
            <v>0</v>
          </cell>
        </row>
        <row r="131">
          <cell r="A131" t="str">
            <v>Tonnes0300ChinaSinter Fines</v>
          </cell>
          <cell r="B131" t="str">
            <v>Tonnes</v>
          </cell>
          <cell r="C131" t="str">
            <v>0300</v>
          </cell>
          <cell r="D131" t="str">
            <v>China</v>
          </cell>
          <cell r="E131" t="str">
            <v>Sinter Fines</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Tonnes</v>
          </cell>
          <cell r="C132" t="str">
            <v>0300</v>
          </cell>
          <cell r="D132" t="str">
            <v>China</v>
          </cell>
          <cell r="E132" t="str">
            <v>HIM-L</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Tonnes</v>
          </cell>
          <cell r="C133" t="str">
            <v>0300</v>
          </cell>
          <cell r="D133" t="str">
            <v>China</v>
          </cell>
          <cell r="E133" t="str">
            <v>HIM-F</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Tonnes</v>
          </cell>
          <cell r="C134" t="str">
            <v>0300</v>
          </cell>
          <cell r="D134" t="str">
            <v>China</v>
          </cell>
          <cell r="E134" t="str">
            <v>HIB-L</v>
          </cell>
          <cell r="F134">
            <v>0</v>
          </cell>
          <cell r="G134">
            <v>0</v>
          </cell>
          <cell r="H134">
            <v>0</v>
          </cell>
          <cell r="I134">
            <v>0</v>
          </cell>
          <cell r="J134">
            <v>0</v>
          </cell>
          <cell r="K134">
            <v>0</v>
          </cell>
          <cell r="L134">
            <v>71500</v>
          </cell>
          <cell r="M134">
            <v>19946</v>
          </cell>
          <cell r="N134">
            <v>41807</v>
          </cell>
          <cell r="O134">
            <v>84372</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Tonnes</v>
          </cell>
          <cell r="C136" t="str">
            <v>0300</v>
          </cell>
          <cell r="D136" t="str">
            <v>China</v>
          </cell>
          <cell r="E136" t="str">
            <v>Result</v>
          </cell>
          <cell r="F136">
            <v>0</v>
          </cell>
          <cell r="G136">
            <v>1057973</v>
          </cell>
          <cell r="H136">
            <v>1009352</v>
          </cell>
          <cell r="I136">
            <v>1058590</v>
          </cell>
          <cell r="J136">
            <v>931493</v>
          </cell>
          <cell r="K136">
            <v>683719</v>
          </cell>
          <cell r="L136">
            <v>727765</v>
          </cell>
          <cell r="M136">
            <v>887842</v>
          </cell>
          <cell r="N136">
            <v>783044</v>
          </cell>
          <cell r="O136">
            <v>1175662</v>
          </cell>
        </row>
        <row r="137">
          <cell r="A137" t="str">
            <v>Tonnes0300KoreaDSO Lump</v>
          </cell>
          <cell r="B137" t="str">
            <v>Tonnes</v>
          </cell>
          <cell r="C137" t="str">
            <v>0300</v>
          </cell>
          <cell r="D137" t="str">
            <v>Korea</v>
          </cell>
          <cell r="E137" t="str">
            <v>DSO Lump</v>
          </cell>
          <cell r="F137">
            <v>0</v>
          </cell>
          <cell r="G137">
            <v>241259</v>
          </cell>
          <cell r="H137">
            <v>167898</v>
          </cell>
          <cell r="I137">
            <v>353299</v>
          </cell>
          <cell r="J137">
            <v>214168</v>
          </cell>
          <cell r="K137">
            <v>318187</v>
          </cell>
          <cell r="L137">
            <v>259866</v>
          </cell>
          <cell r="M137">
            <v>345204</v>
          </cell>
          <cell r="N137">
            <v>239792</v>
          </cell>
          <cell r="O137">
            <v>313180</v>
          </cell>
        </row>
        <row r="138">
          <cell r="A138" t="str">
            <v>Tonnes0300KoreaDSO Fines</v>
          </cell>
          <cell r="B138" t="str">
            <v>Tonnes</v>
          </cell>
          <cell r="C138" t="str">
            <v>0300</v>
          </cell>
          <cell r="D138" t="str">
            <v>Korea</v>
          </cell>
          <cell r="E138" t="str">
            <v>DSO Fines</v>
          </cell>
          <cell r="F138">
            <v>0</v>
          </cell>
          <cell r="G138">
            <v>90315</v>
          </cell>
          <cell r="H138">
            <v>107714</v>
          </cell>
          <cell r="I138">
            <v>39770</v>
          </cell>
          <cell r="J138">
            <v>123244</v>
          </cell>
          <cell r="K138">
            <v>127628</v>
          </cell>
          <cell r="L138">
            <v>207968</v>
          </cell>
          <cell r="M138">
            <v>64614</v>
          </cell>
          <cell r="N138">
            <v>0</v>
          </cell>
          <cell r="O138">
            <v>44018</v>
          </cell>
        </row>
        <row r="139">
          <cell r="A139" t="str">
            <v>Tonnes0300KoreaYandi</v>
          </cell>
          <cell r="B139" t="str">
            <v>Tonnes</v>
          </cell>
          <cell r="C139" t="str">
            <v>0300</v>
          </cell>
          <cell r="D139" t="str">
            <v>Korea</v>
          </cell>
          <cell r="E139" t="str">
            <v>Yandi</v>
          </cell>
          <cell r="F139">
            <v>0</v>
          </cell>
          <cell r="G139">
            <v>463844</v>
          </cell>
          <cell r="H139">
            <v>510900</v>
          </cell>
          <cell r="I139">
            <v>182783</v>
          </cell>
          <cell r="J139">
            <v>458498</v>
          </cell>
          <cell r="K139">
            <v>709582</v>
          </cell>
          <cell r="L139">
            <v>702198</v>
          </cell>
          <cell r="M139">
            <v>366794</v>
          </cell>
          <cell r="N139">
            <v>552071</v>
          </cell>
          <cell r="O139">
            <v>805000</v>
          </cell>
        </row>
        <row r="140">
          <cell r="A140" t="str">
            <v>Tonnes0300KoreaSinter Fines</v>
          </cell>
          <cell r="B140" t="str">
            <v>Tonnes</v>
          </cell>
          <cell r="C140" t="str">
            <v>0300</v>
          </cell>
          <cell r="D140" t="str">
            <v>Korea</v>
          </cell>
          <cell r="E140" t="str">
            <v>Sinter Fines</v>
          </cell>
          <cell r="F140">
            <v>0</v>
          </cell>
          <cell r="G140">
            <v>0</v>
          </cell>
          <cell r="H140">
            <v>0</v>
          </cell>
          <cell r="I140">
            <v>0</v>
          </cell>
          <cell r="J140">
            <v>0</v>
          </cell>
          <cell r="K140">
            <v>0</v>
          </cell>
          <cell r="L140">
            <v>0</v>
          </cell>
          <cell r="M140">
            <v>0</v>
          </cell>
          <cell r="N140">
            <v>0</v>
          </cell>
          <cell r="O140">
            <v>0</v>
          </cell>
        </row>
        <row r="141">
          <cell r="A141" t="str">
            <v>Tonnes0300KoreaHIM-L</v>
          </cell>
          <cell r="B141" t="str">
            <v>Tonnes</v>
          </cell>
          <cell r="C141" t="str">
            <v>0300</v>
          </cell>
          <cell r="D141" t="str">
            <v>Korea</v>
          </cell>
          <cell r="E141" t="str">
            <v>HIM-L</v>
          </cell>
          <cell r="F141">
            <v>0</v>
          </cell>
          <cell r="G141">
            <v>0</v>
          </cell>
          <cell r="H141">
            <v>0</v>
          </cell>
          <cell r="I141">
            <v>0</v>
          </cell>
          <cell r="J141">
            <v>0</v>
          </cell>
          <cell r="K141">
            <v>0</v>
          </cell>
          <cell r="L141">
            <v>0</v>
          </cell>
          <cell r="M141">
            <v>0</v>
          </cell>
          <cell r="N141">
            <v>0</v>
          </cell>
          <cell r="O141">
            <v>0</v>
          </cell>
        </row>
        <row r="142">
          <cell r="A142" t="str">
            <v>Tonnes0300KoreaHIM-F</v>
          </cell>
          <cell r="B142" t="str">
            <v>Tonnes</v>
          </cell>
          <cell r="C142" t="str">
            <v>0300</v>
          </cell>
          <cell r="D142" t="str">
            <v>Korea</v>
          </cell>
          <cell r="E142" t="str">
            <v>HIM-F</v>
          </cell>
          <cell r="F142">
            <v>0</v>
          </cell>
          <cell r="G142">
            <v>0</v>
          </cell>
          <cell r="H142">
            <v>0</v>
          </cell>
          <cell r="I142">
            <v>0</v>
          </cell>
          <cell r="J142">
            <v>0</v>
          </cell>
          <cell r="K142">
            <v>0</v>
          </cell>
          <cell r="L142">
            <v>0</v>
          </cell>
          <cell r="M142">
            <v>0</v>
          </cell>
          <cell r="N142">
            <v>0</v>
          </cell>
          <cell r="O142">
            <v>0</v>
          </cell>
        </row>
        <row r="143">
          <cell r="A143" t="str">
            <v>Tonnes0300KoreaHIB-L</v>
          </cell>
          <cell r="B143" t="str">
            <v>Tonnes</v>
          </cell>
          <cell r="C143" t="str">
            <v>0300</v>
          </cell>
          <cell r="D143" t="str">
            <v>Korea</v>
          </cell>
          <cell r="E143" t="str">
            <v>HIB-L</v>
          </cell>
          <cell r="F143">
            <v>0</v>
          </cell>
          <cell r="G143">
            <v>0</v>
          </cell>
          <cell r="H143">
            <v>0</v>
          </cell>
          <cell r="I143">
            <v>0</v>
          </cell>
          <cell r="J143">
            <v>0</v>
          </cell>
          <cell r="K143">
            <v>0</v>
          </cell>
          <cell r="L143">
            <v>0</v>
          </cell>
          <cell r="M143">
            <v>0</v>
          </cell>
          <cell r="N143">
            <v>0</v>
          </cell>
          <cell r="O143">
            <v>0</v>
          </cell>
        </row>
        <row r="144">
          <cell r="A144" t="str">
            <v>Tonnes0300KoreaHIB-F</v>
          </cell>
          <cell r="B144" t="str">
            <v>Tonnes</v>
          </cell>
          <cell r="C144" t="str">
            <v>0300</v>
          </cell>
          <cell r="D144" t="str">
            <v>Korea</v>
          </cell>
          <cell r="E144" t="str">
            <v>HIB-F</v>
          </cell>
          <cell r="F144">
            <v>0</v>
          </cell>
          <cell r="G144">
            <v>0</v>
          </cell>
          <cell r="H144">
            <v>0</v>
          </cell>
          <cell r="I144">
            <v>0</v>
          </cell>
          <cell r="J144">
            <v>0</v>
          </cell>
          <cell r="K144">
            <v>0</v>
          </cell>
          <cell r="L144">
            <v>0</v>
          </cell>
          <cell r="M144">
            <v>0</v>
          </cell>
          <cell r="N144">
            <v>0</v>
          </cell>
          <cell r="O144">
            <v>0</v>
          </cell>
        </row>
        <row r="145">
          <cell r="A145" t="str">
            <v>Tonnes0300KoreaResult</v>
          </cell>
          <cell r="B145" t="str">
            <v>Tonnes</v>
          </cell>
          <cell r="C145" t="str">
            <v>0300</v>
          </cell>
          <cell r="D145" t="str">
            <v>Korea</v>
          </cell>
          <cell r="E145" t="str">
            <v>Result</v>
          </cell>
          <cell r="F145">
            <v>0</v>
          </cell>
          <cell r="G145">
            <v>795418</v>
          </cell>
          <cell r="H145">
            <v>786512</v>
          </cell>
          <cell r="I145">
            <v>575852</v>
          </cell>
          <cell r="J145">
            <v>795910</v>
          </cell>
          <cell r="K145">
            <v>1155397</v>
          </cell>
          <cell r="L145">
            <v>1170032</v>
          </cell>
          <cell r="M145">
            <v>776612</v>
          </cell>
          <cell r="N145">
            <v>791863</v>
          </cell>
          <cell r="O145">
            <v>1162198</v>
          </cell>
        </row>
        <row r="146">
          <cell r="A146" t="str">
            <v>Tonnes0300TaiwanDSO Lump</v>
          </cell>
          <cell r="B146" t="str">
            <v>Tonnes</v>
          </cell>
          <cell r="C146" t="str">
            <v>0300</v>
          </cell>
          <cell r="D146" t="str">
            <v>Taiwan</v>
          </cell>
          <cell r="E146" t="str">
            <v>DSO Lump</v>
          </cell>
          <cell r="F146">
            <v>0</v>
          </cell>
          <cell r="G146">
            <v>160070</v>
          </cell>
          <cell r="H146">
            <v>347636</v>
          </cell>
          <cell r="I146">
            <v>330276</v>
          </cell>
          <cell r="J146">
            <v>56013</v>
          </cell>
          <cell r="K146">
            <v>274172</v>
          </cell>
          <cell r="L146">
            <v>323931</v>
          </cell>
          <cell r="M146">
            <v>223907</v>
          </cell>
          <cell r="N146">
            <v>205028</v>
          </cell>
          <cell r="O146">
            <v>332801</v>
          </cell>
        </row>
        <row r="147">
          <cell r="A147" t="str">
            <v>Tonnes0300TaiwanDSO Fines</v>
          </cell>
          <cell r="B147" t="str">
            <v>Tonnes</v>
          </cell>
          <cell r="C147" t="str">
            <v>0300</v>
          </cell>
          <cell r="D147" t="str">
            <v>Taiwan</v>
          </cell>
          <cell r="E147" t="str">
            <v>DSO Fines</v>
          </cell>
          <cell r="F147">
            <v>0</v>
          </cell>
          <cell r="G147">
            <v>92967</v>
          </cell>
          <cell r="H147">
            <v>168031</v>
          </cell>
          <cell r="I147">
            <v>56254</v>
          </cell>
          <cell r="J147">
            <v>74267</v>
          </cell>
          <cell r="K147">
            <v>240796</v>
          </cell>
          <cell r="L147">
            <v>55851</v>
          </cell>
          <cell r="M147">
            <v>167819</v>
          </cell>
          <cell r="N147">
            <v>61168</v>
          </cell>
          <cell r="O147">
            <v>184855</v>
          </cell>
        </row>
        <row r="148">
          <cell r="A148" t="str">
            <v>Tonnes0300TaiwanYandi</v>
          </cell>
          <cell r="B148" t="str">
            <v>Tonnes</v>
          </cell>
          <cell r="C148" t="str">
            <v>0300</v>
          </cell>
          <cell r="D148" t="str">
            <v>Taiwan</v>
          </cell>
          <cell r="E148" t="str">
            <v>Yandi</v>
          </cell>
          <cell r="F148">
            <v>0</v>
          </cell>
          <cell r="G148">
            <v>0</v>
          </cell>
          <cell r="H148">
            <v>0</v>
          </cell>
          <cell r="I148">
            <v>0</v>
          </cell>
          <cell r="J148">
            <v>0</v>
          </cell>
          <cell r="K148">
            <v>0</v>
          </cell>
          <cell r="L148">
            <v>0</v>
          </cell>
          <cell r="M148">
            <v>0</v>
          </cell>
          <cell r="N148">
            <v>0</v>
          </cell>
          <cell r="O148">
            <v>0</v>
          </cell>
        </row>
        <row r="149">
          <cell r="A149" t="str">
            <v>Tonnes0300TaiwanSinter Fines</v>
          </cell>
          <cell r="B149" t="str">
            <v>Tonnes</v>
          </cell>
          <cell r="C149" t="str">
            <v>0300</v>
          </cell>
          <cell r="D149" t="str">
            <v>Taiwan</v>
          </cell>
          <cell r="E149" t="str">
            <v>Sinter Fines</v>
          </cell>
          <cell r="F149">
            <v>0</v>
          </cell>
          <cell r="G149">
            <v>0</v>
          </cell>
          <cell r="H149">
            <v>0</v>
          </cell>
          <cell r="I149">
            <v>0</v>
          </cell>
          <cell r="J149">
            <v>0</v>
          </cell>
          <cell r="K149">
            <v>0</v>
          </cell>
          <cell r="L149">
            <v>0</v>
          </cell>
          <cell r="M149">
            <v>0</v>
          </cell>
          <cell r="N149">
            <v>0</v>
          </cell>
          <cell r="O149">
            <v>0</v>
          </cell>
        </row>
        <row r="150">
          <cell r="A150" t="str">
            <v>Tonnes0300TaiwanHIM-L</v>
          </cell>
          <cell r="B150" t="str">
            <v>Tonnes</v>
          </cell>
          <cell r="C150" t="str">
            <v>0300</v>
          </cell>
          <cell r="D150" t="str">
            <v>Taiwan</v>
          </cell>
          <cell r="E150" t="str">
            <v>HIM-L</v>
          </cell>
          <cell r="F150">
            <v>0</v>
          </cell>
          <cell r="G150">
            <v>0</v>
          </cell>
          <cell r="H150">
            <v>0</v>
          </cell>
          <cell r="I150">
            <v>0</v>
          </cell>
          <cell r="J150">
            <v>0</v>
          </cell>
          <cell r="K150">
            <v>0</v>
          </cell>
          <cell r="L150">
            <v>0</v>
          </cell>
          <cell r="M150">
            <v>0</v>
          </cell>
          <cell r="N150">
            <v>0</v>
          </cell>
          <cell r="O150">
            <v>0</v>
          </cell>
        </row>
        <row r="151">
          <cell r="A151" t="str">
            <v>Tonnes0300TaiwanHIM-F</v>
          </cell>
          <cell r="B151" t="str">
            <v>Tonnes</v>
          </cell>
          <cell r="C151" t="str">
            <v>0300</v>
          </cell>
          <cell r="D151" t="str">
            <v>Taiwan</v>
          </cell>
          <cell r="E151" t="str">
            <v>HIM-F</v>
          </cell>
          <cell r="F151">
            <v>0</v>
          </cell>
          <cell r="G151">
            <v>0</v>
          </cell>
          <cell r="H151">
            <v>0</v>
          </cell>
          <cell r="I151">
            <v>0</v>
          </cell>
          <cell r="J151">
            <v>0</v>
          </cell>
          <cell r="K151">
            <v>0</v>
          </cell>
          <cell r="L151">
            <v>0</v>
          </cell>
          <cell r="M151">
            <v>0</v>
          </cell>
          <cell r="N151">
            <v>0</v>
          </cell>
          <cell r="O151">
            <v>133798</v>
          </cell>
        </row>
        <row r="152">
          <cell r="A152" t="str">
            <v>Tonnes0300TaiwanHIB-L</v>
          </cell>
          <cell r="B152" t="str">
            <v>Tonnes</v>
          </cell>
          <cell r="C152" t="str">
            <v>0300</v>
          </cell>
          <cell r="D152" t="str">
            <v>Taiwan</v>
          </cell>
          <cell r="E152" t="str">
            <v>HIB-L</v>
          </cell>
          <cell r="F152">
            <v>0</v>
          </cell>
          <cell r="G152">
            <v>0</v>
          </cell>
          <cell r="H152">
            <v>0</v>
          </cell>
          <cell r="I152">
            <v>0</v>
          </cell>
          <cell r="J152">
            <v>0</v>
          </cell>
          <cell r="K152">
            <v>0</v>
          </cell>
          <cell r="L152">
            <v>0</v>
          </cell>
          <cell r="M152">
            <v>0</v>
          </cell>
          <cell r="N152">
            <v>0</v>
          </cell>
          <cell r="O152">
            <v>0</v>
          </cell>
        </row>
        <row r="153">
          <cell r="A153" t="str">
            <v>Tonnes0300TaiwanHIB-F</v>
          </cell>
          <cell r="B153" t="str">
            <v>Tonnes</v>
          </cell>
          <cell r="C153" t="str">
            <v>0300</v>
          </cell>
          <cell r="D153" t="str">
            <v>Taiwan</v>
          </cell>
          <cell r="E153" t="str">
            <v>HIB-F</v>
          </cell>
          <cell r="F153">
            <v>0</v>
          </cell>
          <cell r="G153">
            <v>0</v>
          </cell>
          <cell r="H153">
            <v>0</v>
          </cell>
          <cell r="I153">
            <v>0</v>
          </cell>
          <cell r="J153">
            <v>0</v>
          </cell>
          <cell r="K153">
            <v>0</v>
          </cell>
          <cell r="L153">
            <v>0</v>
          </cell>
          <cell r="M153">
            <v>0</v>
          </cell>
          <cell r="N153">
            <v>0</v>
          </cell>
          <cell r="O153">
            <v>0</v>
          </cell>
        </row>
        <row r="154">
          <cell r="A154" t="str">
            <v>Tonnes0300TaiwanResult</v>
          </cell>
          <cell r="B154" t="str">
            <v>Tonnes</v>
          </cell>
          <cell r="C154" t="str">
            <v>0300</v>
          </cell>
          <cell r="D154" t="str">
            <v>Taiwan</v>
          </cell>
          <cell r="E154" t="str">
            <v>Result</v>
          </cell>
          <cell r="F154">
            <v>0</v>
          </cell>
          <cell r="G154">
            <v>253037</v>
          </cell>
          <cell r="H154">
            <v>515667</v>
          </cell>
          <cell r="I154">
            <v>386530</v>
          </cell>
          <cell r="J154">
            <v>130280</v>
          </cell>
          <cell r="K154">
            <v>514968</v>
          </cell>
          <cell r="L154">
            <v>379782</v>
          </cell>
          <cell r="M154">
            <v>391726</v>
          </cell>
          <cell r="N154">
            <v>266196</v>
          </cell>
          <cell r="O154">
            <v>651454</v>
          </cell>
        </row>
        <row r="155">
          <cell r="A155" t="str">
            <v>Tonnes0300PakistanDSO Lump</v>
          </cell>
          <cell r="B155" t="str">
            <v>Tonnes</v>
          </cell>
          <cell r="C155" t="str">
            <v>0300</v>
          </cell>
          <cell r="D155" t="str">
            <v>Pakistan</v>
          </cell>
          <cell r="E155" t="str">
            <v>DSO Lump</v>
          </cell>
          <cell r="F155">
            <v>0</v>
          </cell>
          <cell r="G155">
            <v>52955</v>
          </cell>
          <cell r="H155">
            <v>0</v>
          </cell>
          <cell r="I155">
            <v>105067</v>
          </cell>
          <cell r="J155">
            <v>0</v>
          </cell>
          <cell r="K155">
            <v>47000</v>
          </cell>
          <cell r="L155">
            <v>93134</v>
          </cell>
          <cell r="M155">
            <v>0</v>
          </cell>
          <cell r="N155">
            <v>0</v>
          </cell>
          <cell r="O155">
            <v>49710</v>
          </cell>
        </row>
        <row r="156">
          <cell r="A156" t="str">
            <v>Tonnes0300PakistanDSO Fines</v>
          </cell>
          <cell r="B156" t="str">
            <v>Tonnes</v>
          </cell>
          <cell r="C156" t="str">
            <v>0300</v>
          </cell>
          <cell r="D156" t="str">
            <v>Pakistan</v>
          </cell>
          <cell r="E156" t="str">
            <v>DSO Fines</v>
          </cell>
          <cell r="F156">
            <v>0</v>
          </cell>
          <cell r="G156">
            <v>48078</v>
          </cell>
          <cell r="H156">
            <v>0</v>
          </cell>
          <cell r="I156">
            <v>0</v>
          </cell>
          <cell r="J156">
            <v>0</v>
          </cell>
          <cell r="K156">
            <v>0</v>
          </cell>
          <cell r="L156">
            <v>46540</v>
          </cell>
          <cell r="M156">
            <v>0</v>
          </cell>
          <cell r="N156">
            <v>0</v>
          </cell>
          <cell r="O156">
            <v>0</v>
          </cell>
        </row>
        <row r="157">
          <cell r="A157" t="str">
            <v>Tonnes0300PakistanYandi</v>
          </cell>
          <cell r="B157" t="str">
            <v>Tonnes</v>
          </cell>
          <cell r="C157" t="str">
            <v>0300</v>
          </cell>
          <cell r="D157" t="str">
            <v>Pakistan</v>
          </cell>
          <cell r="E157" t="str">
            <v>Yandi</v>
          </cell>
          <cell r="F157">
            <v>0</v>
          </cell>
          <cell r="G157">
            <v>0</v>
          </cell>
          <cell r="H157">
            <v>0</v>
          </cell>
          <cell r="I157">
            <v>0</v>
          </cell>
          <cell r="J157">
            <v>0</v>
          </cell>
          <cell r="K157">
            <v>0</v>
          </cell>
          <cell r="L157">
            <v>0</v>
          </cell>
          <cell r="M157">
            <v>0</v>
          </cell>
          <cell r="N157">
            <v>0</v>
          </cell>
          <cell r="O157">
            <v>0</v>
          </cell>
        </row>
        <row r="158">
          <cell r="A158" t="str">
            <v>Tonnes0300PakistanSinter Fines</v>
          </cell>
          <cell r="B158" t="str">
            <v>Tonnes</v>
          </cell>
          <cell r="C158" t="str">
            <v>0300</v>
          </cell>
          <cell r="D158" t="str">
            <v>Pakistan</v>
          </cell>
          <cell r="E158" t="str">
            <v>Sinter Fines</v>
          </cell>
          <cell r="F158">
            <v>0</v>
          </cell>
          <cell r="G158">
            <v>0</v>
          </cell>
          <cell r="H158">
            <v>0</v>
          </cell>
          <cell r="I158">
            <v>0</v>
          </cell>
          <cell r="J158">
            <v>0</v>
          </cell>
          <cell r="K158">
            <v>0</v>
          </cell>
          <cell r="L158">
            <v>0</v>
          </cell>
          <cell r="M158">
            <v>0</v>
          </cell>
          <cell r="N158">
            <v>0</v>
          </cell>
          <cell r="O158">
            <v>0</v>
          </cell>
        </row>
        <row r="159">
          <cell r="A159" t="str">
            <v>Tonnes0300PakistanHIM-L</v>
          </cell>
          <cell r="B159" t="str">
            <v>Tonnes</v>
          </cell>
          <cell r="C159" t="str">
            <v>0300</v>
          </cell>
          <cell r="D159" t="str">
            <v>Pakistan</v>
          </cell>
          <cell r="E159" t="str">
            <v>HIM-L</v>
          </cell>
          <cell r="F159">
            <v>0</v>
          </cell>
          <cell r="G159">
            <v>0</v>
          </cell>
          <cell r="H159">
            <v>0</v>
          </cell>
          <cell r="I159">
            <v>0</v>
          </cell>
          <cell r="J159">
            <v>0</v>
          </cell>
          <cell r="K159">
            <v>0</v>
          </cell>
          <cell r="L159">
            <v>0</v>
          </cell>
          <cell r="M159">
            <v>0</v>
          </cell>
          <cell r="N159">
            <v>0</v>
          </cell>
          <cell r="O159">
            <v>0</v>
          </cell>
        </row>
        <row r="160">
          <cell r="A160" t="str">
            <v>Tonnes0300PakistanHIM-F</v>
          </cell>
          <cell r="B160" t="str">
            <v>Tonnes</v>
          </cell>
          <cell r="C160" t="str">
            <v>0300</v>
          </cell>
          <cell r="D160" t="str">
            <v>Pakistan</v>
          </cell>
          <cell r="E160" t="str">
            <v>HIM-F</v>
          </cell>
          <cell r="F160">
            <v>0</v>
          </cell>
          <cell r="G160">
            <v>0</v>
          </cell>
          <cell r="H160">
            <v>0</v>
          </cell>
          <cell r="I160">
            <v>0</v>
          </cell>
          <cell r="J160">
            <v>0</v>
          </cell>
          <cell r="K160">
            <v>0</v>
          </cell>
          <cell r="L160">
            <v>0</v>
          </cell>
          <cell r="M160">
            <v>0</v>
          </cell>
          <cell r="N160">
            <v>0</v>
          </cell>
          <cell r="O160">
            <v>0</v>
          </cell>
        </row>
        <row r="161">
          <cell r="A161" t="str">
            <v>Tonnes0300PakistanHIB-L</v>
          </cell>
          <cell r="B161" t="str">
            <v>Tonnes</v>
          </cell>
          <cell r="C161" t="str">
            <v>0300</v>
          </cell>
          <cell r="D161" t="str">
            <v>Pakistan</v>
          </cell>
          <cell r="E161" t="str">
            <v>HIB-L</v>
          </cell>
          <cell r="F161">
            <v>0</v>
          </cell>
          <cell r="G161">
            <v>0</v>
          </cell>
          <cell r="H161">
            <v>0</v>
          </cell>
          <cell r="I161">
            <v>0</v>
          </cell>
          <cell r="J161">
            <v>0</v>
          </cell>
          <cell r="K161">
            <v>0</v>
          </cell>
          <cell r="L161">
            <v>0</v>
          </cell>
          <cell r="M161">
            <v>0</v>
          </cell>
          <cell r="N161">
            <v>0</v>
          </cell>
          <cell r="O161">
            <v>0</v>
          </cell>
        </row>
        <row r="162">
          <cell r="A162" t="str">
            <v>Tonnes0300PakistanHIB-F</v>
          </cell>
          <cell r="B162" t="str">
            <v>Tonnes</v>
          </cell>
          <cell r="C162" t="str">
            <v>0300</v>
          </cell>
          <cell r="D162" t="str">
            <v>Pakistan</v>
          </cell>
          <cell r="E162" t="str">
            <v>HIB-F</v>
          </cell>
          <cell r="F162">
            <v>0</v>
          </cell>
          <cell r="G162">
            <v>0</v>
          </cell>
          <cell r="H162">
            <v>0</v>
          </cell>
          <cell r="I162">
            <v>0</v>
          </cell>
          <cell r="J162">
            <v>0</v>
          </cell>
          <cell r="K162">
            <v>0</v>
          </cell>
          <cell r="L162">
            <v>0</v>
          </cell>
          <cell r="M162">
            <v>0</v>
          </cell>
          <cell r="N162">
            <v>0</v>
          </cell>
          <cell r="O162">
            <v>0</v>
          </cell>
        </row>
        <row r="163">
          <cell r="A163" t="str">
            <v>Tonnes0300PakistanResult</v>
          </cell>
          <cell r="B163" t="str">
            <v>Tonnes</v>
          </cell>
          <cell r="C163" t="str">
            <v>0300</v>
          </cell>
          <cell r="D163" t="str">
            <v>Pakistan</v>
          </cell>
          <cell r="E163" t="str">
            <v>Result</v>
          </cell>
          <cell r="F163">
            <v>0</v>
          </cell>
          <cell r="G163">
            <v>101033</v>
          </cell>
          <cell r="H163">
            <v>0</v>
          </cell>
          <cell r="I163">
            <v>105067</v>
          </cell>
          <cell r="J163">
            <v>0</v>
          </cell>
          <cell r="K163">
            <v>47000</v>
          </cell>
          <cell r="L163">
            <v>139674</v>
          </cell>
          <cell r="M163">
            <v>0</v>
          </cell>
          <cell r="N163">
            <v>0</v>
          </cell>
          <cell r="O163">
            <v>49710</v>
          </cell>
        </row>
        <row r="164">
          <cell r="A164" t="str">
            <v>Tonnes0300Other AsiaDSO Lump</v>
          </cell>
          <cell r="B164" t="str">
            <v>Tonnes</v>
          </cell>
          <cell r="C164" t="str">
            <v>0300</v>
          </cell>
          <cell r="D164" t="str">
            <v>Other Asia</v>
          </cell>
          <cell r="E164" t="str">
            <v>DSO Lump</v>
          </cell>
          <cell r="F164">
            <v>0</v>
          </cell>
          <cell r="G164">
            <v>0</v>
          </cell>
          <cell r="H164">
            <v>0</v>
          </cell>
          <cell r="I164">
            <v>0</v>
          </cell>
          <cell r="J164">
            <v>67543</v>
          </cell>
          <cell r="K164">
            <v>0</v>
          </cell>
          <cell r="L164">
            <v>0</v>
          </cell>
          <cell r="M164">
            <v>0</v>
          </cell>
          <cell r="N164">
            <v>0</v>
          </cell>
          <cell r="O164">
            <v>0</v>
          </cell>
        </row>
        <row r="165">
          <cell r="A165" t="str">
            <v>Tonnes0300Other AsiaDSO Fines</v>
          </cell>
          <cell r="B165" t="str">
            <v>Tonnes</v>
          </cell>
          <cell r="C165" t="str">
            <v>0300</v>
          </cell>
          <cell r="D165" t="str">
            <v>Other Asia</v>
          </cell>
          <cell r="E165" t="str">
            <v>DSO Fines</v>
          </cell>
          <cell r="F165">
            <v>0</v>
          </cell>
          <cell r="G165">
            <v>0</v>
          </cell>
          <cell r="H165">
            <v>0</v>
          </cell>
          <cell r="I165">
            <v>0</v>
          </cell>
          <cell r="J165">
            <v>0</v>
          </cell>
          <cell r="K165">
            <v>0</v>
          </cell>
          <cell r="L165">
            <v>0</v>
          </cell>
          <cell r="M165">
            <v>0</v>
          </cell>
          <cell r="N165">
            <v>0</v>
          </cell>
          <cell r="O165">
            <v>0</v>
          </cell>
        </row>
        <row r="166">
          <cell r="A166" t="str">
            <v>Tonnes0300Other AsiaYandi</v>
          </cell>
          <cell r="B166" t="str">
            <v>Tonnes</v>
          </cell>
          <cell r="C166" t="str">
            <v>0300</v>
          </cell>
          <cell r="D166" t="str">
            <v>Other Asia</v>
          </cell>
          <cell r="E166" t="str">
            <v>Yandi</v>
          </cell>
          <cell r="F166">
            <v>0</v>
          </cell>
          <cell r="G166">
            <v>0</v>
          </cell>
          <cell r="H166">
            <v>0</v>
          </cell>
          <cell r="I166">
            <v>0</v>
          </cell>
          <cell r="J166">
            <v>0</v>
          </cell>
          <cell r="K166">
            <v>0</v>
          </cell>
          <cell r="L166">
            <v>0</v>
          </cell>
          <cell r="M166">
            <v>0</v>
          </cell>
          <cell r="N166">
            <v>0</v>
          </cell>
          <cell r="O166">
            <v>0</v>
          </cell>
        </row>
        <row r="167">
          <cell r="A167" t="str">
            <v>Tonnes0300Other AsiaSinter Fines</v>
          </cell>
          <cell r="B167" t="str">
            <v>Tonnes</v>
          </cell>
          <cell r="C167" t="str">
            <v>0300</v>
          </cell>
          <cell r="D167" t="str">
            <v>Other Asia</v>
          </cell>
          <cell r="E167" t="str">
            <v>Sinter Fines</v>
          </cell>
          <cell r="F167">
            <v>0</v>
          </cell>
          <cell r="G167">
            <v>0</v>
          </cell>
          <cell r="H167">
            <v>0</v>
          </cell>
          <cell r="I167">
            <v>0</v>
          </cell>
          <cell r="J167">
            <v>0</v>
          </cell>
          <cell r="K167">
            <v>0</v>
          </cell>
          <cell r="L167">
            <v>0</v>
          </cell>
          <cell r="M167">
            <v>0</v>
          </cell>
          <cell r="N167">
            <v>0</v>
          </cell>
          <cell r="O167">
            <v>0</v>
          </cell>
        </row>
        <row r="168">
          <cell r="A168" t="str">
            <v>Tonnes0300Other AsiaHIM-L</v>
          </cell>
          <cell r="B168" t="str">
            <v>Tonnes</v>
          </cell>
          <cell r="C168" t="str">
            <v>0300</v>
          </cell>
          <cell r="D168" t="str">
            <v>Other Asia</v>
          </cell>
          <cell r="E168" t="str">
            <v>HIM-L</v>
          </cell>
          <cell r="F168">
            <v>0</v>
          </cell>
          <cell r="G168">
            <v>0</v>
          </cell>
          <cell r="H168">
            <v>0</v>
          </cell>
          <cell r="I168">
            <v>0</v>
          </cell>
          <cell r="J168">
            <v>0</v>
          </cell>
          <cell r="K168">
            <v>0</v>
          </cell>
          <cell r="L168">
            <v>0</v>
          </cell>
          <cell r="M168">
            <v>0</v>
          </cell>
          <cell r="N168">
            <v>0</v>
          </cell>
          <cell r="O168">
            <v>0</v>
          </cell>
        </row>
        <row r="169">
          <cell r="A169" t="str">
            <v>Tonnes0300Other AsiaHIM-F</v>
          </cell>
          <cell r="B169" t="str">
            <v>Tonnes</v>
          </cell>
          <cell r="C169" t="str">
            <v>0300</v>
          </cell>
          <cell r="D169" t="str">
            <v>Other Asia</v>
          </cell>
          <cell r="E169" t="str">
            <v>HIM-F</v>
          </cell>
          <cell r="F169">
            <v>0</v>
          </cell>
          <cell r="G169">
            <v>0</v>
          </cell>
          <cell r="H169">
            <v>0</v>
          </cell>
          <cell r="I169">
            <v>0</v>
          </cell>
          <cell r="J169">
            <v>0</v>
          </cell>
          <cell r="K169">
            <v>0</v>
          </cell>
          <cell r="L169">
            <v>0</v>
          </cell>
          <cell r="M169">
            <v>0</v>
          </cell>
          <cell r="N169">
            <v>0</v>
          </cell>
          <cell r="O169">
            <v>0</v>
          </cell>
        </row>
        <row r="170">
          <cell r="A170" t="str">
            <v>Tonnes0300Other AsiaHIB-L</v>
          </cell>
          <cell r="B170" t="str">
            <v>Tonnes</v>
          </cell>
          <cell r="C170" t="str">
            <v>0300</v>
          </cell>
          <cell r="D170" t="str">
            <v>Other Asia</v>
          </cell>
          <cell r="E170" t="str">
            <v>HIB-L</v>
          </cell>
          <cell r="F170">
            <v>0</v>
          </cell>
          <cell r="G170">
            <v>0</v>
          </cell>
          <cell r="H170">
            <v>0</v>
          </cell>
          <cell r="I170">
            <v>0</v>
          </cell>
          <cell r="J170">
            <v>0</v>
          </cell>
          <cell r="K170">
            <v>0</v>
          </cell>
          <cell r="L170">
            <v>0</v>
          </cell>
          <cell r="M170">
            <v>0</v>
          </cell>
          <cell r="N170">
            <v>0</v>
          </cell>
          <cell r="O170">
            <v>0</v>
          </cell>
        </row>
        <row r="171">
          <cell r="A171" t="str">
            <v>Tonnes0300Other AsiaHIB-F</v>
          </cell>
          <cell r="B171" t="str">
            <v>Tonnes</v>
          </cell>
          <cell r="C171" t="str">
            <v>0300</v>
          </cell>
          <cell r="D171" t="str">
            <v>Other Asia</v>
          </cell>
          <cell r="E171" t="str">
            <v>HIB-F</v>
          </cell>
          <cell r="F171">
            <v>0</v>
          </cell>
          <cell r="G171">
            <v>0</v>
          </cell>
          <cell r="H171">
            <v>0</v>
          </cell>
          <cell r="I171">
            <v>0</v>
          </cell>
          <cell r="J171">
            <v>0</v>
          </cell>
          <cell r="K171">
            <v>0</v>
          </cell>
          <cell r="L171">
            <v>0</v>
          </cell>
          <cell r="M171">
            <v>0</v>
          </cell>
          <cell r="N171">
            <v>0</v>
          </cell>
          <cell r="O171">
            <v>0</v>
          </cell>
        </row>
        <row r="172">
          <cell r="A172" t="str">
            <v>Tonnes0300Other AsiaResult</v>
          </cell>
          <cell r="B172" t="str">
            <v>Tonnes</v>
          </cell>
          <cell r="C172" t="str">
            <v>0300</v>
          </cell>
          <cell r="D172" t="str">
            <v>Other Asia</v>
          </cell>
          <cell r="E172" t="str">
            <v>Result</v>
          </cell>
          <cell r="F172">
            <v>0</v>
          </cell>
          <cell r="G172">
            <v>0</v>
          </cell>
          <cell r="H172">
            <v>0</v>
          </cell>
          <cell r="I172">
            <v>0</v>
          </cell>
          <cell r="J172">
            <v>67543</v>
          </cell>
          <cell r="K172">
            <v>0</v>
          </cell>
          <cell r="L172">
            <v>0</v>
          </cell>
          <cell r="M172">
            <v>0</v>
          </cell>
          <cell r="N172">
            <v>0</v>
          </cell>
          <cell r="O172">
            <v>0</v>
          </cell>
        </row>
        <row r="173">
          <cell r="A173" t="str">
            <v>Tonnes0300AustraliaDSO Lump</v>
          </cell>
          <cell r="B173" t="str">
            <v>Tonnes</v>
          </cell>
          <cell r="C173" t="str">
            <v>0300</v>
          </cell>
          <cell r="D173" t="str">
            <v>Australia</v>
          </cell>
          <cell r="E173" t="str">
            <v>DSO Lump</v>
          </cell>
          <cell r="F173">
            <v>0</v>
          </cell>
          <cell r="G173">
            <v>0</v>
          </cell>
          <cell r="H173">
            <v>0</v>
          </cell>
          <cell r="I173">
            <v>2829.89</v>
          </cell>
          <cell r="J173">
            <v>0</v>
          </cell>
          <cell r="K173">
            <v>55</v>
          </cell>
          <cell r="L173">
            <v>1012.5</v>
          </cell>
          <cell r="M173">
            <v>0</v>
          </cell>
          <cell r="N173">
            <v>0</v>
          </cell>
          <cell r="O173">
            <v>0</v>
          </cell>
        </row>
        <row r="174">
          <cell r="A174" t="str">
            <v>Tonnes0300AustraliaDSO Fines</v>
          </cell>
          <cell r="B174" t="str">
            <v>Tonnes</v>
          </cell>
          <cell r="C174" t="str">
            <v>0300</v>
          </cell>
          <cell r="D174" t="str">
            <v>Australia</v>
          </cell>
          <cell r="E174" t="str">
            <v>DSO Fines</v>
          </cell>
          <cell r="F174">
            <v>0</v>
          </cell>
          <cell r="G174">
            <v>0</v>
          </cell>
          <cell r="H174">
            <v>0</v>
          </cell>
          <cell r="I174">
            <v>10450.86</v>
          </cell>
          <cell r="J174">
            <v>0</v>
          </cell>
          <cell r="K174">
            <v>7027.64</v>
          </cell>
          <cell r="L174">
            <v>0</v>
          </cell>
          <cell r="M174">
            <v>0</v>
          </cell>
          <cell r="N174">
            <v>0</v>
          </cell>
          <cell r="O174">
            <v>0</v>
          </cell>
        </row>
        <row r="175">
          <cell r="A175" t="str">
            <v>Tonnes0300AustraliaYandi</v>
          </cell>
          <cell r="B175" t="str">
            <v>Tonnes</v>
          </cell>
          <cell r="C175" t="str">
            <v>0300</v>
          </cell>
          <cell r="D175" t="str">
            <v>Australia</v>
          </cell>
          <cell r="E175" t="str">
            <v>Yandi</v>
          </cell>
          <cell r="F175">
            <v>0</v>
          </cell>
          <cell r="G175">
            <v>0</v>
          </cell>
          <cell r="H175">
            <v>0</v>
          </cell>
          <cell r="I175">
            <v>0</v>
          </cell>
          <cell r="J175">
            <v>0</v>
          </cell>
          <cell r="K175">
            <v>0</v>
          </cell>
          <cell r="L175">
            <v>0</v>
          </cell>
          <cell r="M175">
            <v>0</v>
          </cell>
          <cell r="N175">
            <v>0</v>
          </cell>
          <cell r="O175">
            <v>0</v>
          </cell>
        </row>
        <row r="176">
          <cell r="A176" t="str">
            <v>Tonnes0300AustraliaSinter Fines</v>
          </cell>
          <cell r="B176" t="str">
            <v>Tonnes</v>
          </cell>
          <cell r="C176" t="str">
            <v>0300</v>
          </cell>
          <cell r="D176" t="str">
            <v>Australia</v>
          </cell>
          <cell r="E176" t="str">
            <v>Sinter Fines</v>
          </cell>
          <cell r="F176">
            <v>0</v>
          </cell>
          <cell r="G176">
            <v>0</v>
          </cell>
          <cell r="H176">
            <v>0</v>
          </cell>
          <cell r="I176">
            <v>0</v>
          </cell>
          <cell r="J176">
            <v>0</v>
          </cell>
          <cell r="K176">
            <v>0</v>
          </cell>
          <cell r="L176">
            <v>0</v>
          </cell>
          <cell r="M176">
            <v>0</v>
          </cell>
          <cell r="N176">
            <v>0</v>
          </cell>
          <cell r="O176">
            <v>0</v>
          </cell>
        </row>
        <row r="177">
          <cell r="A177" t="str">
            <v>Tonnes0300AustraliaHIM-L</v>
          </cell>
          <cell r="B177" t="str">
            <v>Tonnes</v>
          </cell>
          <cell r="C177" t="str">
            <v>0300</v>
          </cell>
          <cell r="D177" t="str">
            <v>Australia</v>
          </cell>
          <cell r="E177" t="str">
            <v>HIM-L</v>
          </cell>
          <cell r="F177">
            <v>0</v>
          </cell>
          <cell r="G177">
            <v>0</v>
          </cell>
          <cell r="H177">
            <v>0</v>
          </cell>
          <cell r="I177">
            <v>0</v>
          </cell>
          <cell r="J177">
            <v>0</v>
          </cell>
          <cell r="K177">
            <v>0</v>
          </cell>
          <cell r="L177">
            <v>0</v>
          </cell>
          <cell r="M177">
            <v>0</v>
          </cell>
          <cell r="N177">
            <v>0</v>
          </cell>
          <cell r="O177">
            <v>0</v>
          </cell>
        </row>
        <row r="178">
          <cell r="A178" t="str">
            <v>Tonnes0300AustraliaHIM-F</v>
          </cell>
          <cell r="B178" t="str">
            <v>Tonnes</v>
          </cell>
          <cell r="C178" t="str">
            <v>0300</v>
          </cell>
          <cell r="D178" t="str">
            <v>Australia</v>
          </cell>
          <cell r="E178" t="str">
            <v>HIM-F</v>
          </cell>
          <cell r="F178">
            <v>0</v>
          </cell>
          <cell r="G178">
            <v>0</v>
          </cell>
          <cell r="H178">
            <v>0</v>
          </cell>
          <cell r="I178">
            <v>0</v>
          </cell>
          <cell r="J178">
            <v>0</v>
          </cell>
          <cell r="K178">
            <v>0</v>
          </cell>
          <cell r="L178">
            <v>0</v>
          </cell>
          <cell r="M178">
            <v>0</v>
          </cell>
          <cell r="N178">
            <v>0</v>
          </cell>
          <cell r="O178">
            <v>0</v>
          </cell>
        </row>
        <row r="179">
          <cell r="A179" t="str">
            <v>Tonnes0300AustraliaHIB-L</v>
          </cell>
          <cell r="B179" t="str">
            <v>Tonnes</v>
          </cell>
          <cell r="C179" t="str">
            <v>0300</v>
          </cell>
          <cell r="D179" t="str">
            <v>Australia</v>
          </cell>
          <cell r="E179" t="str">
            <v>HIB-L</v>
          </cell>
          <cell r="F179">
            <v>0</v>
          </cell>
          <cell r="G179">
            <v>0</v>
          </cell>
          <cell r="H179">
            <v>0</v>
          </cell>
          <cell r="I179">
            <v>0</v>
          </cell>
          <cell r="J179">
            <v>0</v>
          </cell>
          <cell r="K179">
            <v>0</v>
          </cell>
          <cell r="L179">
            <v>0</v>
          </cell>
          <cell r="M179">
            <v>0</v>
          </cell>
          <cell r="N179">
            <v>0</v>
          </cell>
          <cell r="O179">
            <v>0</v>
          </cell>
        </row>
        <row r="180">
          <cell r="A180" t="str">
            <v>Tonnes0300AustraliaHIB-F</v>
          </cell>
          <cell r="B180" t="str">
            <v>Tonnes</v>
          </cell>
          <cell r="C180" t="str">
            <v>0300</v>
          </cell>
          <cell r="D180" t="str">
            <v>Australia</v>
          </cell>
          <cell r="E180" t="str">
            <v>HIB-F</v>
          </cell>
          <cell r="F180">
            <v>0</v>
          </cell>
          <cell r="G180">
            <v>0</v>
          </cell>
          <cell r="H180">
            <v>0</v>
          </cell>
          <cell r="I180">
            <v>0</v>
          </cell>
          <cell r="J180">
            <v>0</v>
          </cell>
          <cell r="K180">
            <v>0</v>
          </cell>
          <cell r="L180">
            <v>0</v>
          </cell>
          <cell r="M180">
            <v>0</v>
          </cell>
          <cell r="N180">
            <v>0</v>
          </cell>
          <cell r="O180">
            <v>0</v>
          </cell>
        </row>
        <row r="181">
          <cell r="A181" t="str">
            <v>Tonnes0300AustraliaResult</v>
          </cell>
          <cell r="B181" t="str">
            <v>Tonnes</v>
          </cell>
          <cell r="C181" t="str">
            <v>0300</v>
          </cell>
          <cell r="D181" t="str">
            <v>Australia</v>
          </cell>
          <cell r="E181" t="str">
            <v>Result</v>
          </cell>
          <cell r="F181">
            <v>0</v>
          </cell>
          <cell r="G181">
            <v>0</v>
          </cell>
          <cell r="H181">
            <v>0</v>
          </cell>
          <cell r="I181">
            <v>13280.75</v>
          </cell>
          <cell r="J181">
            <v>0</v>
          </cell>
          <cell r="K181">
            <v>7082.64</v>
          </cell>
          <cell r="L181">
            <v>1012.5</v>
          </cell>
          <cell r="M181">
            <v>0</v>
          </cell>
          <cell r="N181">
            <v>0</v>
          </cell>
          <cell r="O181">
            <v>0</v>
          </cell>
        </row>
        <row r="182">
          <cell r="A182" t="str">
            <v>Tonnes0301ChinaDSO Lump</v>
          </cell>
          <cell r="B182" t="str">
            <v>Tonnes</v>
          </cell>
          <cell r="C182" t="str">
            <v>0301</v>
          </cell>
          <cell r="D182" t="str">
            <v>China</v>
          </cell>
          <cell r="E182" t="str">
            <v>DSO Lump</v>
          </cell>
          <cell r="F182">
            <v>0</v>
          </cell>
          <cell r="G182">
            <v>365431</v>
          </cell>
          <cell r="H182">
            <v>319767</v>
          </cell>
          <cell r="I182">
            <v>334943</v>
          </cell>
          <cell r="J182">
            <v>327912</v>
          </cell>
          <cell r="K182">
            <v>65603</v>
          </cell>
          <cell r="L182">
            <v>376868</v>
          </cell>
          <cell r="M182">
            <v>242049</v>
          </cell>
          <cell r="N182">
            <v>456214</v>
          </cell>
          <cell r="O182">
            <v>340744</v>
          </cell>
        </row>
        <row r="183">
          <cell r="A183" t="str">
            <v>Tonnes0301ChinaDSO Fines</v>
          </cell>
          <cell r="B183" t="str">
            <v>Tonnes</v>
          </cell>
          <cell r="C183" t="str">
            <v>0301</v>
          </cell>
          <cell r="D183" t="str">
            <v>China</v>
          </cell>
          <cell r="E183" t="str">
            <v>DSO Fines</v>
          </cell>
          <cell r="F183">
            <v>0</v>
          </cell>
          <cell r="G183">
            <v>765576</v>
          </cell>
          <cell r="H183">
            <v>403281</v>
          </cell>
          <cell r="I183">
            <v>511314</v>
          </cell>
          <cell r="J183">
            <v>429343</v>
          </cell>
          <cell r="K183">
            <v>873690</v>
          </cell>
          <cell r="L183">
            <v>576740</v>
          </cell>
          <cell r="M183">
            <v>647288</v>
          </cell>
          <cell r="N183">
            <v>990210</v>
          </cell>
          <cell r="O183">
            <v>584850</v>
          </cell>
        </row>
        <row r="184">
          <cell r="A184" t="str">
            <v>Tonnes0301ChinaYandi</v>
          </cell>
          <cell r="B184" t="str">
            <v>Tonnes</v>
          </cell>
          <cell r="C184" t="str">
            <v>0301</v>
          </cell>
          <cell r="D184" t="str">
            <v>China</v>
          </cell>
          <cell r="E184" t="str">
            <v>Yandi</v>
          </cell>
          <cell r="F184">
            <v>0</v>
          </cell>
          <cell r="G184">
            <v>0</v>
          </cell>
          <cell r="H184">
            <v>0</v>
          </cell>
          <cell r="I184">
            <v>0</v>
          </cell>
          <cell r="J184">
            <v>0</v>
          </cell>
          <cell r="K184">
            <v>0</v>
          </cell>
          <cell r="L184">
            <v>0</v>
          </cell>
          <cell r="M184">
            <v>0</v>
          </cell>
          <cell r="N184">
            <v>0</v>
          </cell>
          <cell r="O184">
            <v>0</v>
          </cell>
        </row>
        <row r="185">
          <cell r="A185" t="str">
            <v>Tonnes0301ChinaSinter Fines</v>
          </cell>
          <cell r="B185" t="str">
            <v>Tonnes</v>
          </cell>
          <cell r="C185" t="str">
            <v>0301</v>
          </cell>
          <cell r="D185" t="str">
            <v>China</v>
          </cell>
          <cell r="E185" t="str">
            <v>Sinter Fines</v>
          </cell>
          <cell r="F185">
            <v>0</v>
          </cell>
          <cell r="G185">
            <v>0</v>
          </cell>
          <cell r="H185">
            <v>0</v>
          </cell>
          <cell r="I185">
            <v>0</v>
          </cell>
          <cell r="J185">
            <v>0</v>
          </cell>
          <cell r="K185">
            <v>0</v>
          </cell>
          <cell r="L185">
            <v>0</v>
          </cell>
          <cell r="M185">
            <v>0</v>
          </cell>
          <cell r="N185">
            <v>0</v>
          </cell>
          <cell r="O185">
            <v>0</v>
          </cell>
        </row>
        <row r="186">
          <cell r="A186" t="str">
            <v>Tonnes0301ChinaHIM-L</v>
          </cell>
          <cell r="B186" t="str">
            <v>Tonnes</v>
          </cell>
          <cell r="C186" t="str">
            <v>0301</v>
          </cell>
          <cell r="D186" t="str">
            <v>China</v>
          </cell>
          <cell r="E186" t="str">
            <v>HIM-L</v>
          </cell>
          <cell r="F186">
            <v>0</v>
          </cell>
          <cell r="G186">
            <v>0</v>
          </cell>
          <cell r="H186">
            <v>0</v>
          </cell>
          <cell r="I186">
            <v>0</v>
          </cell>
          <cell r="J186">
            <v>0</v>
          </cell>
          <cell r="K186">
            <v>0</v>
          </cell>
          <cell r="L186">
            <v>0</v>
          </cell>
          <cell r="M186">
            <v>0</v>
          </cell>
          <cell r="N186">
            <v>0</v>
          </cell>
          <cell r="O186">
            <v>0</v>
          </cell>
        </row>
        <row r="187">
          <cell r="A187" t="str">
            <v>Tonnes0301ChinaHIM-F</v>
          </cell>
          <cell r="B187" t="str">
            <v>Tonnes</v>
          </cell>
          <cell r="C187" t="str">
            <v>0301</v>
          </cell>
          <cell r="D187" t="str">
            <v>China</v>
          </cell>
          <cell r="E187" t="str">
            <v>HIM-F</v>
          </cell>
          <cell r="F187">
            <v>0</v>
          </cell>
          <cell r="G187">
            <v>0</v>
          </cell>
          <cell r="H187">
            <v>0</v>
          </cell>
          <cell r="I187">
            <v>0</v>
          </cell>
          <cell r="J187">
            <v>0</v>
          </cell>
          <cell r="K187">
            <v>0</v>
          </cell>
          <cell r="L187">
            <v>0</v>
          </cell>
          <cell r="M187">
            <v>0</v>
          </cell>
          <cell r="N187">
            <v>0</v>
          </cell>
          <cell r="O187">
            <v>0</v>
          </cell>
        </row>
        <row r="188">
          <cell r="A188" t="str">
            <v>Tonnes0301ChinaHIB-L</v>
          </cell>
          <cell r="B188" t="str">
            <v>Tonnes</v>
          </cell>
          <cell r="C188" t="str">
            <v>0301</v>
          </cell>
          <cell r="D188" t="str">
            <v>China</v>
          </cell>
          <cell r="E188" t="str">
            <v>HIB-L</v>
          </cell>
          <cell r="F188">
            <v>0</v>
          </cell>
          <cell r="G188">
            <v>0</v>
          </cell>
          <cell r="H188">
            <v>0</v>
          </cell>
          <cell r="I188">
            <v>0</v>
          </cell>
          <cell r="J188">
            <v>0</v>
          </cell>
          <cell r="K188">
            <v>0</v>
          </cell>
          <cell r="L188">
            <v>0</v>
          </cell>
          <cell r="M188">
            <v>0</v>
          </cell>
          <cell r="N188">
            <v>0</v>
          </cell>
          <cell r="O188">
            <v>0</v>
          </cell>
        </row>
        <row r="189">
          <cell r="A189" t="str">
            <v>Tonnes0301ChinaHIB-F</v>
          </cell>
          <cell r="B189" t="str">
            <v>Tonnes</v>
          </cell>
          <cell r="C189" t="str">
            <v>0301</v>
          </cell>
          <cell r="D189" t="str">
            <v>China</v>
          </cell>
          <cell r="E189" t="str">
            <v>HIB-F</v>
          </cell>
          <cell r="F189">
            <v>0</v>
          </cell>
          <cell r="G189">
            <v>0</v>
          </cell>
          <cell r="H189">
            <v>0</v>
          </cell>
          <cell r="I189">
            <v>0</v>
          </cell>
          <cell r="J189">
            <v>0</v>
          </cell>
          <cell r="K189">
            <v>0</v>
          </cell>
          <cell r="L189">
            <v>0</v>
          </cell>
          <cell r="M189">
            <v>0</v>
          </cell>
          <cell r="N189">
            <v>0</v>
          </cell>
          <cell r="O189">
            <v>0</v>
          </cell>
        </row>
        <row r="190">
          <cell r="A190" t="str">
            <v>Tonnes0301ChinaResult</v>
          </cell>
          <cell r="B190" t="str">
            <v>Tonnes</v>
          </cell>
          <cell r="C190" t="str">
            <v>0301</v>
          </cell>
          <cell r="D190" t="str">
            <v>China</v>
          </cell>
          <cell r="E190" t="str">
            <v>Result</v>
          </cell>
          <cell r="F190">
            <v>0</v>
          </cell>
          <cell r="G190">
            <v>1131007</v>
          </cell>
          <cell r="H190">
            <v>723048</v>
          </cell>
          <cell r="I190">
            <v>846257</v>
          </cell>
          <cell r="J190">
            <v>757255</v>
          </cell>
          <cell r="K190">
            <v>939293</v>
          </cell>
          <cell r="L190">
            <v>953608</v>
          </cell>
          <cell r="M190">
            <v>889337</v>
          </cell>
          <cell r="N190">
            <v>1446424</v>
          </cell>
          <cell r="O190">
            <v>925594</v>
          </cell>
        </row>
        <row r="191">
          <cell r="A191" t="str">
            <v>Tonnes0303ChinaDSO Lump</v>
          </cell>
          <cell r="B191" t="str">
            <v>Tonnes</v>
          </cell>
          <cell r="C191" t="str">
            <v>0303</v>
          </cell>
          <cell r="D191" t="str">
            <v>China</v>
          </cell>
          <cell r="E191" t="str">
            <v>DSO Lump</v>
          </cell>
          <cell r="F191">
            <v>0</v>
          </cell>
          <cell r="G191">
            <v>160633</v>
          </cell>
          <cell r="H191">
            <v>0</v>
          </cell>
          <cell r="I191">
            <v>127348</v>
          </cell>
          <cell r="J191">
            <v>76017</v>
          </cell>
          <cell r="K191">
            <v>241086</v>
          </cell>
          <cell r="L191">
            <v>0</v>
          </cell>
          <cell r="M191">
            <v>198000</v>
          </cell>
          <cell r="N191">
            <v>0</v>
          </cell>
          <cell r="O191">
            <v>233498</v>
          </cell>
        </row>
        <row r="192">
          <cell r="A192" t="str">
            <v>Tonnes0303ChinaDSO Fines</v>
          </cell>
          <cell r="B192" t="str">
            <v>Tonnes</v>
          </cell>
          <cell r="C192" t="str">
            <v>0303</v>
          </cell>
          <cell r="D192" t="str">
            <v>China</v>
          </cell>
          <cell r="E192" t="str">
            <v>DSO Fines</v>
          </cell>
          <cell r="F192">
            <v>0</v>
          </cell>
          <cell r="G192">
            <v>248347</v>
          </cell>
          <cell r="H192">
            <v>702467</v>
          </cell>
          <cell r="I192">
            <v>678590</v>
          </cell>
          <cell r="J192">
            <v>227836</v>
          </cell>
          <cell r="K192">
            <v>183358</v>
          </cell>
          <cell r="L192">
            <v>287864</v>
          </cell>
          <cell r="M192">
            <v>307348</v>
          </cell>
          <cell r="N192">
            <v>167159</v>
          </cell>
          <cell r="O192">
            <v>334928</v>
          </cell>
        </row>
        <row r="193">
          <cell r="A193" t="str">
            <v>Tonnes0303ChinaYandi</v>
          </cell>
          <cell r="B193" t="str">
            <v>Tonnes</v>
          </cell>
          <cell r="C193" t="str">
            <v>0303</v>
          </cell>
          <cell r="D193" t="str">
            <v>China</v>
          </cell>
          <cell r="E193" t="str">
            <v>Yandi</v>
          </cell>
          <cell r="F193">
            <v>0</v>
          </cell>
          <cell r="G193">
            <v>120780</v>
          </cell>
          <cell r="H193">
            <v>360977</v>
          </cell>
          <cell r="I193">
            <v>264734</v>
          </cell>
          <cell r="J193">
            <v>331548</v>
          </cell>
          <cell r="K193">
            <v>224469</v>
          </cell>
          <cell r="L193">
            <v>218121</v>
          </cell>
          <cell r="M193">
            <v>323825</v>
          </cell>
          <cell r="N193">
            <v>258061</v>
          </cell>
          <cell r="O193">
            <v>193744</v>
          </cell>
        </row>
        <row r="194">
          <cell r="A194" t="str">
            <v>Tonnes0303ChinaSinter Fines</v>
          </cell>
          <cell r="B194" t="str">
            <v>Tonnes</v>
          </cell>
          <cell r="C194" t="str">
            <v>0303</v>
          </cell>
          <cell r="D194" t="str">
            <v>China</v>
          </cell>
          <cell r="E194" t="str">
            <v>Sinter Fines</v>
          </cell>
          <cell r="F194">
            <v>0</v>
          </cell>
          <cell r="G194">
            <v>0</v>
          </cell>
          <cell r="H194">
            <v>0</v>
          </cell>
          <cell r="I194">
            <v>0</v>
          </cell>
          <cell r="J194">
            <v>0</v>
          </cell>
          <cell r="K194">
            <v>0</v>
          </cell>
          <cell r="L194">
            <v>0</v>
          </cell>
          <cell r="M194">
            <v>0</v>
          </cell>
          <cell r="N194">
            <v>0</v>
          </cell>
          <cell r="O194">
            <v>0</v>
          </cell>
        </row>
        <row r="195">
          <cell r="A195" t="str">
            <v>Tonnes0303ChinaHIM-L</v>
          </cell>
          <cell r="B195" t="str">
            <v>Tonnes</v>
          </cell>
          <cell r="C195" t="str">
            <v>0303</v>
          </cell>
          <cell r="D195" t="str">
            <v>China</v>
          </cell>
          <cell r="E195" t="str">
            <v>HIM-L</v>
          </cell>
          <cell r="F195">
            <v>0</v>
          </cell>
          <cell r="G195">
            <v>0</v>
          </cell>
          <cell r="H195">
            <v>0</v>
          </cell>
          <cell r="I195">
            <v>0</v>
          </cell>
          <cell r="J195">
            <v>0</v>
          </cell>
          <cell r="K195">
            <v>0</v>
          </cell>
          <cell r="L195">
            <v>0</v>
          </cell>
          <cell r="M195">
            <v>0</v>
          </cell>
          <cell r="N195">
            <v>0</v>
          </cell>
          <cell r="O195">
            <v>0</v>
          </cell>
        </row>
        <row r="196">
          <cell r="A196" t="str">
            <v>Tonnes0303ChinaHIM-F</v>
          </cell>
          <cell r="B196" t="str">
            <v>Tonnes</v>
          </cell>
          <cell r="C196" t="str">
            <v>0303</v>
          </cell>
          <cell r="D196" t="str">
            <v>China</v>
          </cell>
          <cell r="E196" t="str">
            <v>HIM-F</v>
          </cell>
          <cell r="F196">
            <v>0</v>
          </cell>
          <cell r="G196">
            <v>0</v>
          </cell>
          <cell r="H196">
            <v>0</v>
          </cell>
          <cell r="I196">
            <v>0</v>
          </cell>
          <cell r="J196">
            <v>0</v>
          </cell>
          <cell r="K196">
            <v>0</v>
          </cell>
          <cell r="L196">
            <v>0</v>
          </cell>
          <cell r="M196">
            <v>0</v>
          </cell>
          <cell r="N196">
            <v>0</v>
          </cell>
          <cell r="O196">
            <v>0</v>
          </cell>
        </row>
        <row r="197">
          <cell r="A197" t="str">
            <v>Tonnes0303ChinaHIB-L</v>
          </cell>
          <cell r="B197" t="str">
            <v>Tonnes</v>
          </cell>
          <cell r="C197" t="str">
            <v>0303</v>
          </cell>
          <cell r="D197" t="str">
            <v>China</v>
          </cell>
          <cell r="E197" t="str">
            <v>HIB-L</v>
          </cell>
          <cell r="F197">
            <v>0</v>
          </cell>
          <cell r="G197">
            <v>0</v>
          </cell>
          <cell r="H197">
            <v>0</v>
          </cell>
          <cell r="I197">
            <v>0</v>
          </cell>
          <cell r="J197">
            <v>0</v>
          </cell>
          <cell r="K197">
            <v>0</v>
          </cell>
          <cell r="L197">
            <v>0</v>
          </cell>
          <cell r="M197">
            <v>0</v>
          </cell>
          <cell r="N197">
            <v>0</v>
          </cell>
          <cell r="O197">
            <v>0</v>
          </cell>
        </row>
        <row r="198">
          <cell r="A198" t="str">
            <v>Tonnes0303ChinaHIB-F</v>
          </cell>
          <cell r="B198" t="str">
            <v>Tonnes</v>
          </cell>
          <cell r="C198" t="str">
            <v>0303</v>
          </cell>
          <cell r="D198" t="str">
            <v>China</v>
          </cell>
          <cell r="E198" t="str">
            <v>HIB-F</v>
          </cell>
          <cell r="F198">
            <v>0</v>
          </cell>
          <cell r="G198">
            <v>0</v>
          </cell>
          <cell r="H198">
            <v>0</v>
          </cell>
          <cell r="I198">
            <v>0</v>
          </cell>
          <cell r="J198">
            <v>0</v>
          </cell>
          <cell r="K198">
            <v>0</v>
          </cell>
          <cell r="L198">
            <v>0</v>
          </cell>
          <cell r="M198">
            <v>0</v>
          </cell>
          <cell r="N198">
            <v>0</v>
          </cell>
          <cell r="O198">
            <v>0</v>
          </cell>
        </row>
        <row r="199">
          <cell r="A199" t="str">
            <v>Tonnes0303ChinaResult</v>
          </cell>
          <cell r="B199" t="str">
            <v>Tonnes</v>
          </cell>
          <cell r="C199" t="str">
            <v>0303</v>
          </cell>
          <cell r="D199" t="str">
            <v>China</v>
          </cell>
          <cell r="E199" t="str">
            <v>Result</v>
          </cell>
          <cell r="F199">
            <v>0</v>
          </cell>
          <cell r="G199">
            <v>529760</v>
          </cell>
          <cell r="H199">
            <v>1063444</v>
          </cell>
          <cell r="I199">
            <v>1070672</v>
          </cell>
          <cell r="J199">
            <v>635401</v>
          </cell>
          <cell r="K199">
            <v>648913</v>
          </cell>
          <cell r="L199">
            <v>505985</v>
          </cell>
          <cell r="M199">
            <v>829173</v>
          </cell>
          <cell r="N199">
            <v>425220</v>
          </cell>
          <cell r="O199">
            <v>762170</v>
          </cell>
        </row>
        <row r="200">
          <cell r="A200" t="str">
            <v>Bunkers0300EuropeDSO Lump</v>
          </cell>
          <cell r="B200" t="str">
            <v>Bunkers</v>
          </cell>
          <cell r="C200" t="str">
            <v>0300</v>
          </cell>
          <cell r="D200" t="str">
            <v>Europe</v>
          </cell>
          <cell r="E200" t="str">
            <v>DSO Lump</v>
          </cell>
          <cell r="F200">
            <v>0</v>
          </cell>
          <cell r="G200">
            <v>-839858.58</v>
          </cell>
          <cell r="H200">
            <v>78042.740000000005</v>
          </cell>
          <cell r="I200">
            <v>38522.94</v>
          </cell>
          <cell r="J200">
            <v>-109833.9</v>
          </cell>
          <cell r="K200">
            <v>-406403.13</v>
          </cell>
          <cell r="L200">
            <v>0</v>
          </cell>
          <cell r="M200">
            <v>-254081.1</v>
          </cell>
          <cell r="N200">
            <v>85541.37</v>
          </cell>
          <cell r="O200">
            <v>-105832.45</v>
          </cell>
        </row>
        <row r="201">
          <cell r="A201" t="str">
            <v>Bunkers0300EuropeDSO Fines</v>
          </cell>
          <cell r="B201" t="str">
            <v>Bunkers</v>
          </cell>
          <cell r="C201" t="str">
            <v>0300</v>
          </cell>
          <cell r="D201" t="str">
            <v>Europe</v>
          </cell>
          <cell r="E201" t="str">
            <v>DSO Fines</v>
          </cell>
          <cell r="F201">
            <v>0</v>
          </cell>
          <cell r="G201">
            <v>-413862.2</v>
          </cell>
          <cell r="H201">
            <v>-106865.58</v>
          </cell>
          <cell r="I201">
            <v>-5736.61</v>
          </cell>
          <cell r="J201">
            <v>-144009.34</v>
          </cell>
          <cell r="K201">
            <v>-374127.18</v>
          </cell>
          <cell r="L201">
            <v>0</v>
          </cell>
          <cell r="M201">
            <v>-313337.51</v>
          </cell>
          <cell r="N201">
            <v>201991.41</v>
          </cell>
          <cell r="O201">
            <v>-33205.81</v>
          </cell>
        </row>
        <row r="202">
          <cell r="A202" t="str">
            <v>Bunkers0300EuropeYandi</v>
          </cell>
          <cell r="B202" t="str">
            <v>Bunkers</v>
          </cell>
          <cell r="C202" t="str">
            <v>0300</v>
          </cell>
          <cell r="D202" t="str">
            <v>Europe</v>
          </cell>
          <cell r="E202" t="str">
            <v>Yandi</v>
          </cell>
          <cell r="F202">
            <v>0</v>
          </cell>
          <cell r="G202">
            <v>0</v>
          </cell>
          <cell r="H202">
            <v>0</v>
          </cell>
          <cell r="I202">
            <v>0</v>
          </cell>
          <cell r="J202">
            <v>0</v>
          </cell>
          <cell r="K202">
            <v>0</v>
          </cell>
          <cell r="L202">
            <v>0</v>
          </cell>
          <cell r="M202">
            <v>0</v>
          </cell>
          <cell r="N202">
            <v>0</v>
          </cell>
          <cell r="O202">
            <v>0</v>
          </cell>
        </row>
        <row r="203">
          <cell r="A203" t="str">
            <v>Bunkers0300EuropeSinter Fines</v>
          </cell>
          <cell r="B203" t="str">
            <v>Bunkers</v>
          </cell>
          <cell r="C203" t="str">
            <v>0300</v>
          </cell>
          <cell r="D203" t="str">
            <v>Europe</v>
          </cell>
          <cell r="E203" t="str">
            <v>Sinter Fines</v>
          </cell>
          <cell r="F203">
            <v>0</v>
          </cell>
          <cell r="G203">
            <v>0</v>
          </cell>
          <cell r="H203">
            <v>157937.70000000001</v>
          </cell>
          <cell r="I203">
            <v>0</v>
          </cell>
          <cell r="J203">
            <v>228010.62</v>
          </cell>
          <cell r="K203">
            <v>-93683.48</v>
          </cell>
          <cell r="L203">
            <v>0</v>
          </cell>
          <cell r="M203">
            <v>-31031.49</v>
          </cell>
          <cell r="N203">
            <v>-73160.44</v>
          </cell>
          <cell r="O203">
            <v>-67329.919999999998</v>
          </cell>
        </row>
        <row r="204">
          <cell r="A204" t="str">
            <v>Bunkers0300EuropeHIM-L</v>
          </cell>
          <cell r="B204" t="str">
            <v>Bunkers</v>
          </cell>
          <cell r="C204" t="str">
            <v>0300</v>
          </cell>
          <cell r="D204" t="str">
            <v>Europe</v>
          </cell>
          <cell r="E204" t="str">
            <v>HIM-L</v>
          </cell>
          <cell r="F204">
            <v>0</v>
          </cell>
          <cell r="G204">
            <v>0</v>
          </cell>
          <cell r="H204">
            <v>0</v>
          </cell>
          <cell r="I204">
            <v>0</v>
          </cell>
          <cell r="J204">
            <v>0</v>
          </cell>
          <cell r="K204">
            <v>0</v>
          </cell>
          <cell r="L204">
            <v>0</v>
          </cell>
          <cell r="M204">
            <v>0</v>
          </cell>
          <cell r="N204">
            <v>0</v>
          </cell>
          <cell r="O204">
            <v>0</v>
          </cell>
        </row>
        <row r="205">
          <cell r="A205" t="str">
            <v>Bunkers0300EuropeHIM-F</v>
          </cell>
          <cell r="B205" t="str">
            <v>Bunkers</v>
          </cell>
          <cell r="C205" t="str">
            <v>0300</v>
          </cell>
          <cell r="D205" t="str">
            <v>Europe</v>
          </cell>
          <cell r="E205" t="str">
            <v>HIM-F</v>
          </cell>
          <cell r="F205">
            <v>0</v>
          </cell>
          <cell r="G205">
            <v>0</v>
          </cell>
          <cell r="H205">
            <v>0</v>
          </cell>
          <cell r="I205">
            <v>0</v>
          </cell>
          <cell r="J205">
            <v>0</v>
          </cell>
          <cell r="K205">
            <v>0</v>
          </cell>
          <cell r="L205">
            <v>0</v>
          </cell>
          <cell r="M205">
            <v>0</v>
          </cell>
          <cell r="N205">
            <v>0</v>
          </cell>
          <cell r="O205">
            <v>0</v>
          </cell>
        </row>
        <row r="206">
          <cell r="A206" t="str">
            <v>Bunkers0300EuropeHIB-L</v>
          </cell>
          <cell r="B206" t="str">
            <v>Bunkers</v>
          </cell>
          <cell r="C206" t="str">
            <v>0300</v>
          </cell>
          <cell r="D206" t="str">
            <v>Europe</v>
          </cell>
          <cell r="E206" t="str">
            <v>HIB-L</v>
          </cell>
          <cell r="F206">
            <v>0</v>
          </cell>
          <cell r="G206">
            <v>0</v>
          </cell>
          <cell r="H206">
            <v>0</v>
          </cell>
          <cell r="I206">
            <v>0</v>
          </cell>
          <cell r="J206">
            <v>0</v>
          </cell>
          <cell r="K206">
            <v>0</v>
          </cell>
          <cell r="L206">
            <v>0</v>
          </cell>
          <cell r="M206">
            <v>0</v>
          </cell>
          <cell r="N206">
            <v>0</v>
          </cell>
          <cell r="O206">
            <v>0</v>
          </cell>
        </row>
        <row r="207">
          <cell r="A207" t="str">
            <v>Bunkers0300EuropeHIB-F</v>
          </cell>
          <cell r="B207" t="str">
            <v>Bunkers</v>
          </cell>
          <cell r="C207" t="str">
            <v>0300</v>
          </cell>
          <cell r="D207" t="str">
            <v>Europe</v>
          </cell>
          <cell r="E207" t="str">
            <v>HIB-F</v>
          </cell>
          <cell r="F207">
            <v>0</v>
          </cell>
          <cell r="G207">
            <v>0</v>
          </cell>
          <cell r="H207">
            <v>0</v>
          </cell>
          <cell r="I207">
            <v>0</v>
          </cell>
          <cell r="J207">
            <v>0</v>
          </cell>
          <cell r="K207">
            <v>0</v>
          </cell>
          <cell r="L207">
            <v>0</v>
          </cell>
          <cell r="M207">
            <v>0</v>
          </cell>
          <cell r="N207">
            <v>0</v>
          </cell>
          <cell r="O207">
            <v>0</v>
          </cell>
        </row>
        <row r="208">
          <cell r="A208" t="str">
            <v>Bunkers0300EuropeResult</v>
          </cell>
          <cell r="B208" t="str">
            <v>Bunkers</v>
          </cell>
          <cell r="C208" t="str">
            <v>0300</v>
          </cell>
          <cell r="D208" t="str">
            <v>Europe</v>
          </cell>
          <cell r="E208" t="str">
            <v>Result</v>
          </cell>
          <cell r="F208">
            <v>0</v>
          </cell>
          <cell r="G208">
            <v>-1253720.78</v>
          </cell>
          <cell r="H208">
            <v>129114.86</v>
          </cell>
          <cell r="I208">
            <v>32786.33</v>
          </cell>
          <cell r="J208">
            <v>-25832.62</v>
          </cell>
          <cell r="K208">
            <v>-874213.79</v>
          </cell>
          <cell r="L208">
            <v>0</v>
          </cell>
          <cell r="M208">
            <v>-598450.1</v>
          </cell>
          <cell r="N208">
            <v>214372.34</v>
          </cell>
          <cell r="O208">
            <v>-206368.18</v>
          </cell>
        </row>
        <row r="209">
          <cell r="A209" t="str">
            <v>Bunkers0300JapanDSO Lump</v>
          </cell>
          <cell r="B209" t="str">
            <v>Bunkers</v>
          </cell>
          <cell r="C209" t="str">
            <v>0300</v>
          </cell>
          <cell r="D209" t="str">
            <v>Japan</v>
          </cell>
          <cell r="E209" t="str">
            <v>DSO Lump</v>
          </cell>
          <cell r="F209">
            <v>0</v>
          </cell>
          <cell r="G209">
            <v>0</v>
          </cell>
          <cell r="H209">
            <v>0</v>
          </cell>
          <cell r="I209">
            <v>0</v>
          </cell>
          <cell r="J209">
            <v>0</v>
          </cell>
          <cell r="K209">
            <v>0</v>
          </cell>
          <cell r="L209">
            <v>0</v>
          </cell>
          <cell r="M209">
            <v>0</v>
          </cell>
          <cell r="N209">
            <v>0</v>
          </cell>
          <cell r="O209">
            <v>0</v>
          </cell>
        </row>
        <row r="210">
          <cell r="A210" t="str">
            <v>Bunkers0300JapanDSO Fines</v>
          </cell>
          <cell r="B210" t="str">
            <v>Bunkers</v>
          </cell>
          <cell r="C210" t="str">
            <v>0300</v>
          </cell>
          <cell r="D210" t="str">
            <v>Japan</v>
          </cell>
          <cell r="E210" t="str">
            <v>DSO Fines</v>
          </cell>
          <cell r="F210">
            <v>0</v>
          </cell>
          <cell r="G210">
            <v>0</v>
          </cell>
          <cell r="H210">
            <v>0</v>
          </cell>
          <cell r="I210">
            <v>0</v>
          </cell>
          <cell r="J210">
            <v>0</v>
          </cell>
          <cell r="K210">
            <v>0</v>
          </cell>
          <cell r="L210">
            <v>0</v>
          </cell>
          <cell r="M210">
            <v>0</v>
          </cell>
          <cell r="N210">
            <v>0</v>
          </cell>
          <cell r="O210">
            <v>0</v>
          </cell>
        </row>
        <row r="211">
          <cell r="A211" t="str">
            <v>Bunkers0300JapanYandi</v>
          </cell>
          <cell r="B211" t="str">
            <v>Bunkers</v>
          </cell>
          <cell r="C211" t="str">
            <v>0300</v>
          </cell>
          <cell r="D211" t="str">
            <v>Japan</v>
          </cell>
          <cell r="E211" t="str">
            <v>Yandi</v>
          </cell>
          <cell r="F211">
            <v>0</v>
          </cell>
          <cell r="G211">
            <v>0</v>
          </cell>
          <cell r="H211">
            <v>0</v>
          </cell>
          <cell r="I211">
            <v>0</v>
          </cell>
          <cell r="J211">
            <v>0</v>
          </cell>
          <cell r="K211">
            <v>0</v>
          </cell>
          <cell r="L211">
            <v>0</v>
          </cell>
          <cell r="M211">
            <v>0</v>
          </cell>
          <cell r="N211">
            <v>0</v>
          </cell>
          <cell r="O211">
            <v>0</v>
          </cell>
        </row>
        <row r="212">
          <cell r="A212" t="str">
            <v>Bunkers0300JapanSinter Fines</v>
          </cell>
          <cell r="B212" t="str">
            <v>Bunkers</v>
          </cell>
          <cell r="C212" t="str">
            <v>0300</v>
          </cell>
          <cell r="D212" t="str">
            <v>Japan</v>
          </cell>
          <cell r="E212" t="str">
            <v>Sinter Fines</v>
          </cell>
          <cell r="F212">
            <v>0</v>
          </cell>
          <cell r="G212">
            <v>0</v>
          </cell>
          <cell r="H212">
            <v>0</v>
          </cell>
          <cell r="I212">
            <v>0</v>
          </cell>
          <cell r="J212">
            <v>0</v>
          </cell>
          <cell r="K212">
            <v>0</v>
          </cell>
          <cell r="L212">
            <v>0</v>
          </cell>
          <cell r="M212">
            <v>0</v>
          </cell>
          <cell r="N212">
            <v>0</v>
          </cell>
          <cell r="O212">
            <v>0</v>
          </cell>
        </row>
        <row r="213">
          <cell r="A213" t="str">
            <v>Bunkers0300JapanHIM-L</v>
          </cell>
          <cell r="B213" t="str">
            <v>Bunkers</v>
          </cell>
          <cell r="C213" t="str">
            <v>0300</v>
          </cell>
          <cell r="D213" t="str">
            <v>Japan</v>
          </cell>
          <cell r="E213" t="str">
            <v>HIM-L</v>
          </cell>
          <cell r="F213">
            <v>0</v>
          </cell>
          <cell r="G213">
            <v>0</v>
          </cell>
          <cell r="H213">
            <v>0</v>
          </cell>
          <cell r="I213">
            <v>0</v>
          </cell>
          <cell r="J213">
            <v>0</v>
          </cell>
          <cell r="K213">
            <v>0</v>
          </cell>
          <cell r="L213">
            <v>0</v>
          </cell>
          <cell r="M213">
            <v>0</v>
          </cell>
          <cell r="N213">
            <v>0</v>
          </cell>
          <cell r="O213">
            <v>0</v>
          </cell>
        </row>
        <row r="214">
          <cell r="A214" t="str">
            <v>Bunkers0300JapanHIM-F</v>
          </cell>
          <cell r="B214" t="str">
            <v>Bunkers</v>
          </cell>
          <cell r="C214" t="str">
            <v>0300</v>
          </cell>
          <cell r="D214" t="str">
            <v>Japan</v>
          </cell>
          <cell r="E214" t="str">
            <v>HIM-F</v>
          </cell>
          <cell r="F214">
            <v>0</v>
          </cell>
          <cell r="G214">
            <v>0</v>
          </cell>
          <cell r="H214">
            <v>0</v>
          </cell>
          <cell r="I214">
            <v>0</v>
          </cell>
          <cell r="J214">
            <v>0</v>
          </cell>
          <cell r="K214">
            <v>0</v>
          </cell>
          <cell r="L214">
            <v>0</v>
          </cell>
          <cell r="M214">
            <v>0</v>
          </cell>
          <cell r="N214">
            <v>0</v>
          </cell>
          <cell r="O214">
            <v>0</v>
          </cell>
        </row>
        <row r="215">
          <cell r="A215" t="str">
            <v>Bunkers0300JapanHIB-L</v>
          </cell>
          <cell r="B215" t="str">
            <v>Bunkers</v>
          </cell>
          <cell r="C215" t="str">
            <v>0300</v>
          </cell>
          <cell r="D215" t="str">
            <v>Japan</v>
          </cell>
          <cell r="E215" t="str">
            <v>HIB-L</v>
          </cell>
          <cell r="F215">
            <v>0</v>
          </cell>
          <cell r="G215">
            <v>0</v>
          </cell>
          <cell r="H215">
            <v>0</v>
          </cell>
          <cell r="I215">
            <v>0</v>
          </cell>
          <cell r="J215">
            <v>0</v>
          </cell>
          <cell r="K215">
            <v>0</v>
          </cell>
          <cell r="L215">
            <v>0</v>
          </cell>
          <cell r="M215">
            <v>0</v>
          </cell>
          <cell r="N215">
            <v>0</v>
          </cell>
          <cell r="O215">
            <v>0</v>
          </cell>
        </row>
        <row r="216">
          <cell r="A216" t="str">
            <v>Bunkers0300JapanHIB-F</v>
          </cell>
          <cell r="B216" t="str">
            <v>Bunkers</v>
          </cell>
          <cell r="C216" t="str">
            <v>0300</v>
          </cell>
          <cell r="D216" t="str">
            <v>Japan</v>
          </cell>
          <cell r="E216" t="str">
            <v>HIB-F</v>
          </cell>
          <cell r="F216">
            <v>0</v>
          </cell>
          <cell r="G216">
            <v>0</v>
          </cell>
          <cell r="H216">
            <v>0</v>
          </cell>
          <cell r="I216">
            <v>0</v>
          </cell>
          <cell r="J216">
            <v>0</v>
          </cell>
          <cell r="K216">
            <v>0</v>
          </cell>
          <cell r="L216">
            <v>0</v>
          </cell>
          <cell r="M216">
            <v>0</v>
          </cell>
          <cell r="N216">
            <v>0</v>
          </cell>
          <cell r="O216">
            <v>0</v>
          </cell>
        </row>
        <row r="217">
          <cell r="A217" t="str">
            <v>Bunkers0300JapanResult</v>
          </cell>
          <cell r="B217" t="str">
            <v>Bunkers</v>
          </cell>
          <cell r="C217" t="str">
            <v>0300</v>
          </cell>
          <cell r="D217" t="str">
            <v>Japan</v>
          </cell>
          <cell r="E217" t="str">
            <v>Result</v>
          </cell>
          <cell r="F217">
            <v>0</v>
          </cell>
          <cell r="G217">
            <v>0</v>
          </cell>
          <cell r="H217">
            <v>0</v>
          </cell>
          <cell r="I217">
            <v>0</v>
          </cell>
          <cell r="J217">
            <v>0</v>
          </cell>
          <cell r="K217">
            <v>0</v>
          </cell>
          <cell r="L217">
            <v>0</v>
          </cell>
          <cell r="M217">
            <v>0</v>
          </cell>
          <cell r="N217">
            <v>0</v>
          </cell>
          <cell r="O217">
            <v>0</v>
          </cell>
        </row>
        <row r="218">
          <cell r="A218" t="str">
            <v>Bunkers0300ChinaDSO Lump</v>
          </cell>
          <cell r="B218" t="str">
            <v>Bunkers</v>
          </cell>
          <cell r="C218" t="str">
            <v>0300</v>
          </cell>
          <cell r="D218" t="str">
            <v>China</v>
          </cell>
          <cell r="E218" t="str">
            <v>DSO Lump</v>
          </cell>
          <cell r="F218">
            <v>0</v>
          </cell>
          <cell r="G218">
            <v>0</v>
          </cell>
          <cell r="H218">
            <v>0</v>
          </cell>
          <cell r="I218">
            <v>0</v>
          </cell>
          <cell r="J218">
            <v>0</v>
          </cell>
          <cell r="K218">
            <v>0</v>
          </cell>
          <cell r="L218">
            <v>0</v>
          </cell>
          <cell r="M218">
            <v>0</v>
          </cell>
          <cell r="N218">
            <v>0</v>
          </cell>
          <cell r="O218">
            <v>0</v>
          </cell>
        </row>
        <row r="219">
          <cell r="A219" t="str">
            <v>Bunkers0300ChinaDSO Fines</v>
          </cell>
          <cell r="B219" t="str">
            <v>Bunkers</v>
          </cell>
          <cell r="C219" t="str">
            <v>0300</v>
          </cell>
          <cell r="D219" t="str">
            <v>China</v>
          </cell>
          <cell r="E219" t="str">
            <v>DSO Fines</v>
          </cell>
          <cell r="F219">
            <v>0</v>
          </cell>
          <cell r="G219">
            <v>0</v>
          </cell>
          <cell r="H219">
            <v>0</v>
          </cell>
          <cell r="I219">
            <v>0</v>
          </cell>
          <cell r="J219">
            <v>0</v>
          </cell>
          <cell r="K219">
            <v>0</v>
          </cell>
          <cell r="L219">
            <v>0</v>
          </cell>
          <cell r="M219">
            <v>0</v>
          </cell>
          <cell r="N219">
            <v>0</v>
          </cell>
          <cell r="O219">
            <v>0</v>
          </cell>
        </row>
        <row r="220">
          <cell r="A220" t="str">
            <v>Bunkers0300ChinaYandi</v>
          </cell>
          <cell r="B220" t="str">
            <v>Bunkers</v>
          </cell>
          <cell r="C220" t="str">
            <v>0300</v>
          </cell>
          <cell r="D220" t="str">
            <v>China</v>
          </cell>
          <cell r="E220" t="str">
            <v>Yandi</v>
          </cell>
          <cell r="F220">
            <v>0</v>
          </cell>
          <cell r="G220">
            <v>0</v>
          </cell>
          <cell r="H220">
            <v>0</v>
          </cell>
          <cell r="I220">
            <v>0</v>
          </cell>
          <cell r="J220">
            <v>0</v>
          </cell>
          <cell r="K220">
            <v>0</v>
          </cell>
          <cell r="L220">
            <v>0</v>
          </cell>
          <cell r="M220">
            <v>0</v>
          </cell>
          <cell r="N220">
            <v>0</v>
          </cell>
          <cell r="O220">
            <v>0</v>
          </cell>
        </row>
        <row r="221">
          <cell r="A221" t="str">
            <v>Bunkers0300ChinaSinter Fines</v>
          </cell>
          <cell r="B221" t="str">
            <v>Bunkers</v>
          </cell>
          <cell r="C221" t="str">
            <v>0300</v>
          </cell>
          <cell r="D221" t="str">
            <v>China</v>
          </cell>
          <cell r="E221" t="str">
            <v>Sinter Fines</v>
          </cell>
          <cell r="F221">
            <v>0</v>
          </cell>
          <cell r="G221">
            <v>0</v>
          </cell>
          <cell r="H221">
            <v>0</v>
          </cell>
          <cell r="I221">
            <v>0</v>
          </cell>
          <cell r="J221">
            <v>0</v>
          </cell>
          <cell r="K221">
            <v>0</v>
          </cell>
          <cell r="L221">
            <v>0</v>
          </cell>
          <cell r="M221">
            <v>0</v>
          </cell>
          <cell r="N221">
            <v>0</v>
          </cell>
          <cell r="O221">
            <v>0</v>
          </cell>
        </row>
        <row r="222">
          <cell r="A222" t="str">
            <v>Bunkers0300ChinaHIM-L</v>
          </cell>
          <cell r="B222" t="str">
            <v>Bunkers</v>
          </cell>
          <cell r="C222" t="str">
            <v>0300</v>
          </cell>
          <cell r="D222" t="str">
            <v>China</v>
          </cell>
          <cell r="E222" t="str">
            <v>HIM-L</v>
          </cell>
          <cell r="F222">
            <v>0</v>
          </cell>
          <cell r="G222">
            <v>0</v>
          </cell>
          <cell r="H222">
            <v>0</v>
          </cell>
          <cell r="I222">
            <v>0</v>
          </cell>
          <cell r="J222">
            <v>0</v>
          </cell>
          <cell r="K222">
            <v>0</v>
          </cell>
          <cell r="L222">
            <v>0</v>
          </cell>
          <cell r="M222">
            <v>0</v>
          </cell>
          <cell r="N222">
            <v>0</v>
          </cell>
          <cell r="O222">
            <v>0</v>
          </cell>
        </row>
        <row r="223">
          <cell r="A223" t="str">
            <v>Bunkers0300ChinaHIM-F</v>
          </cell>
          <cell r="B223" t="str">
            <v>Bunkers</v>
          </cell>
          <cell r="C223" t="str">
            <v>0300</v>
          </cell>
          <cell r="D223" t="str">
            <v>China</v>
          </cell>
          <cell r="E223" t="str">
            <v>HIM-F</v>
          </cell>
          <cell r="F223">
            <v>0</v>
          </cell>
          <cell r="G223">
            <v>0</v>
          </cell>
          <cell r="H223">
            <v>0</v>
          </cell>
          <cell r="I223">
            <v>0</v>
          </cell>
          <cell r="J223">
            <v>0</v>
          </cell>
          <cell r="K223">
            <v>0</v>
          </cell>
          <cell r="L223">
            <v>0</v>
          </cell>
          <cell r="M223">
            <v>0</v>
          </cell>
          <cell r="N223">
            <v>0</v>
          </cell>
          <cell r="O223">
            <v>0</v>
          </cell>
        </row>
        <row r="224">
          <cell r="A224" t="str">
            <v>Bunkers0300ChinaHIB-L</v>
          </cell>
          <cell r="B224" t="str">
            <v>Bunkers</v>
          </cell>
          <cell r="C224" t="str">
            <v>0300</v>
          </cell>
          <cell r="D224" t="str">
            <v>China</v>
          </cell>
          <cell r="E224" t="str">
            <v>HIB-L</v>
          </cell>
          <cell r="F224">
            <v>0</v>
          </cell>
          <cell r="G224">
            <v>0</v>
          </cell>
          <cell r="H224">
            <v>0</v>
          </cell>
          <cell r="I224">
            <v>0</v>
          </cell>
          <cell r="J224">
            <v>0</v>
          </cell>
          <cell r="K224">
            <v>0</v>
          </cell>
          <cell r="L224">
            <v>0</v>
          </cell>
          <cell r="M224">
            <v>0</v>
          </cell>
          <cell r="N224">
            <v>0</v>
          </cell>
          <cell r="O224">
            <v>0</v>
          </cell>
        </row>
        <row r="225">
          <cell r="A225" t="str">
            <v>Bunkers0300ChinaHIB-F</v>
          </cell>
          <cell r="B225" t="str">
            <v>Bunkers</v>
          </cell>
          <cell r="C225" t="str">
            <v>0300</v>
          </cell>
          <cell r="D225" t="str">
            <v>China</v>
          </cell>
          <cell r="E225" t="str">
            <v>HIB-F</v>
          </cell>
          <cell r="F225">
            <v>0</v>
          </cell>
          <cell r="G225">
            <v>0</v>
          </cell>
          <cell r="H225">
            <v>0</v>
          </cell>
          <cell r="I225">
            <v>0</v>
          </cell>
          <cell r="J225">
            <v>0</v>
          </cell>
          <cell r="K225">
            <v>0</v>
          </cell>
          <cell r="L225">
            <v>0</v>
          </cell>
          <cell r="M225">
            <v>0</v>
          </cell>
          <cell r="N225">
            <v>0</v>
          </cell>
          <cell r="O225">
            <v>0</v>
          </cell>
        </row>
        <row r="226">
          <cell r="A226" t="str">
            <v>Bunkers0300ChinaResult</v>
          </cell>
          <cell r="B226" t="str">
            <v>Bunkers</v>
          </cell>
          <cell r="C226" t="str">
            <v>0300</v>
          </cell>
          <cell r="D226" t="str">
            <v>China</v>
          </cell>
          <cell r="E226" t="str">
            <v>Result</v>
          </cell>
          <cell r="F226">
            <v>0</v>
          </cell>
          <cell r="G226">
            <v>0</v>
          </cell>
          <cell r="H226">
            <v>0</v>
          </cell>
          <cell r="I226">
            <v>0</v>
          </cell>
          <cell r="J226">
            <v>0</v>
          </cell>
          <cell r="K226">
            <v>0</v>
          </cell>
          <cell r="L226">
            <v>0</v>
          </cell>
          <cell r="M226">
            <v>0</v>
          </cell>
          <cell r="N226">
            <v>0</v>
          </cell>
          <cell r="O226">
            <v>0</v>
          </cell>
        </row>
        <row r="227">
          <cell r="A227" t="str">
            <v>Bunkers0300KoreaDSO Lump</v>
          </cell>
          <cell r="B227" t="str">
            <v>Bunkers</v>
          </cell>
          <cell r="C227" t="str">
            <v>0300</v>
          </cell>
          <cell r="D227" t="str">
            <v>Korea</v>
          </cell>
          <cell r="E227" t="str">
            <v>DSO Lump</v>
          </cell>
          <cell r="F227">
            <v>0</v>
          </cell>
          <cell r="G227">
            <v>0</v>
          </cell>
          <cell r="H227">
            <v>0</v>
          </cell>
          <cell r="I227">
            <v>0</v>
          </cell>
          <cell r="J227">
            <v>0</v>
          </cell>
          <cell r="K227">
            <v>0</v>
          </cell>
          <cell r="L227">
            <v>0</v>
          </cell>
          <cell r="M227">
            <v>0</v>
          </cell>
          <cell r="N227">
            <v>0</v>
          </cell>
          <cell r="O227">
            <v>0</v>
          </cell>
        </row>
        <row r="228">
          <cell r="A228" t="str">
            <v>Bunkers0300KoreaDSO Fines</v>
          </cell>
          <cell r="B228" t="str">
            <v>Bunkers</v>
          </cell>
          <cell r="C228" t="str">
            <v>0300</v>
          </cell>
          <cell r="D228" t="str">
            <v>Korea</v>
          </cell>
          <cell r="E228" t="str">
            <v>DSO Fines</v>
          </cell>
          <cell r="F228">
            <v>0</v>
          </cell>
          <cell r="G228">
            <v>0</v>
          </cell>
          <cell r="H228">
            <v>0</v>
          </cell>
          <cell r="I228">
            <v>0</v>
          </cell>
          <cell r="J228">
            <v>0</v>
          </cell>
          <cell r="K228">
            <v>0</v>
          </cell>
          <cell r="L228">
            <v>0</v>
          </cell>
          <cell r="M228">
            <v>0</v>
          </cell>
          <cell r="N228">
            <v>0</v>
          </cell>
          <cell r="O228">
            <v>0</v>
          </cell>
        </row>
        <row r="229">
          <cell r="A229" t="str">
            <v>Bunkers0300KoreaYandi</v>
          </cell>
          <cell r="B229" t="str">
            <v>Bunkers</v>
          </cell>
          <cell r="C229" t="str">
            <v>0300</v>
          </cell>
          <cell r="D229" t="str">
            <v>Korea</v>
          </cell>
          <cell r="E229" t="str">
            <v>Yandi</v>
          </cell>
          <cell r="F229">
            <v>0</v>
          </cell>
          <cell r="G229">
            <v>0</v>
          </cell>
          <cell r="H229">
            <v>0</v>
          </cell>
          <cell r="I229">
            <v>0</v>
          </cell>
          <cell r="J229">
            <v>0</v>
          </cell>
          <cell r="K229">
            <v>0</v>
          </cell>
          <cell r="L229">
            <v>0</v>
          </cell>
          <cell r="M229">
            <v>0</v>
          </cell>
          <cell r="N229">
            <v>0</v>
          </cell>
          <cell r="O229">
            <v>0</v>
          </cell>
        </row>
        <row r="230">
          <cell r="A230" t="str">
            <v>Bunkers0300KoreaSinter Fines</v>
          </cell>
          <cell r="B230" t="str">
            <v>Bunkers</v>
          </cell>
          <cell r="C230" t="str">
            <v>0300</v>
          </cell>
          <cell r="D230" t="str">
            <v>Korea</v>
          </cell>
          <cell r="E230" t="str">
            <v>Sinter Fines</v>
          </cell>
          <cell r="F230">
            <v>0</v>
          </cell>
          <cell r="G230">
            <v>0</v>
          </cell>
          <cell r="H230">
            <v>0</v>
          </cell>
          <cell r="I230">
            <v>0</v>
          </cell>
          <cell r="J230">
            <v>0</v>
          </cell>
          <cell r="K230">
            <v>0</v>
          </cell>
          <cell r="L230">
            <v>0</v>
          </cell>
          <cell r="M230">
            <v>0</v>
          </cell>
          <cell r="N230">
            <v>0</v>
          </cell>
          <cell r="O230">
            <v>0</v>
          </cell>
        </row>
        <row r="231">
          <cell r="A231" t="str">
            <v>Bunkers0300KoreaHIM-L</v>
          </cell>
          <cell r="B231" t="str">
            <v>Bunkers</v>
          </cell>
          <cell r="C231" t="str">
            <v>0300</v>
          </cell>
          <cell r="D231" t="str">
            <v>Korea</v>
          </cell>
          <cell r="E231" t="str">
            <v>HIM-L</v>
          </cell>
          <cell r="F231">
            <v>0</v>
          </cell>
          <cell r="G231">
            <v>0</v>
          </cell>
          <cell r="H231">
            <v>0</v>
          </cell>
          <cell r="I231">
            <v>0</v>
          </cell>
          <cell r="J231">
            <v>0</v>
          </cell>
          <cell r="K231">
            <v>0</v>
          </cell>
          <cell r="L231">
            <v>0</v>
          </cell>
          <cell r="M231">
            <v>0</v>
          </cell>
          <cell r="N231">
            <v>0</v>
          </cell>
          <cell r="O231">
            <v>0</v>
          </cell>
        </row>
        <row r="232">
          <cell r="A232" t="str">
            <v>Bunkers0300KoreaHIM-F</v>
          </cell>
          <cell r="B232" t="str">
            <v>Bunkers</v>
          </cell>
          <cell r="C232" t="str">
            <v>0300</v>
          </cell>
          <cell r="D232" t="str">
            <v>Korea</v>
          </cell>
          <cell r="E232" t="str">
            <v>HIM-F</v>
          </cell>
          <cell r="F232">
            <v>0</v>
          </cell>
          <cell r="G232">
            <v>0</v>
          </cell>
          <cell r="H232">
            <v>0</v>
          </cell>
          <cell r="I232">
            <v>0</v>
          </cell>
          <cell r="J232">
            <v>0</v>
          </cell>
          <cell r="K232">
            <v>0</v>
          </cell>
          <cell r="L232">
            <v>0</v>
          </cell>
          <cell r="M232">
            <v>0</v>
          </cell>
          <cell r="N232">
            <v>0</v>
          </cell>
          <cell r="O232">
            <v>0</v>
          </cell>
        </row>
        <row r="233">
          <cell r="A233" t="str">
            <v>Bunkers0300KoreaHIB-L</v>
          </cell>
          <cell r="B233" t="str">
            <v>Bunkers</v>
          </cell>
          <cell r="C233" t="str">
            <v>0300</v>
          </cell>
          <cell r="D233" t="str">
            <v>Korea</v>
          </cell>
          <cell r="E233" t="str">
            <v>HIB-L</v>
          </cell>
          <cell r="F233">
            <v>0</v>
          </cell>
          <cell r="G233">
            <v>0</v>
          </cell>
          <cell r="H233">
            <v>0</v>
          </cell>
          <cell r="I233">
            <v>0</v>
          </cell>
          <cell r="J233">
            <v>0</v>
          </cell>
          <cell r="K233">
            <v>0</v>
          </cell>
          <cell r="L233">
            <v>0</v>
          </cell>
          <cell r="M233">
            <v>0</v>
          </cell>
          <cell r="N233">
            <v>0</v>
          </cell>
          <cell r="O233">
            <v>0</v>
          </cell>
        </row>
        <row r="234">
          <cell r="A234" t="str">
            <v>Bunkers0300KoreaHIB-F</v>
          </cell>
          <cell r="B234" t="str">
            <v>Bunkers</v>
          </cell>
          <cell r="C234" t="str">
            <v>0300</v>
          </cell>
          <cell r="D234" t="str">
            <v>Korea</v>
          </cell>
          <cell r="E234" t="str">
            <v>HIB-F</v>
          </cell>
          <cell r="F234">
            <v>0</v>
          </cell>
          <cell r="G234">
            <v>0</v>
          </cell>
          <cell r="H234">
            <v>0</v>
          </cell>
          <cell r="I234">
            <v>0</v>
          </cell>
          <cell r="J234">
            <v>0</v>
          </cell>
          <cell r="K234">
            <v>0</v>
          </cell>
          <cell r="L234">
            <v>0</v>
          </cell>
          <cell r="M234">
            <v>0</v>
          </cell>
          <cell r="N234">
            <v>0</v>
          </cell>
          <cell r="O234">
            <v>0</v>
          </cell>
        </row>
        <row r="235">
          <cell r="A235" t="str">
            <v>Bunkers0300KoreaResult</v>
          </cell>
          <cell r="B235" t="str">
            <v>Bunkers</v>
          </cell>
          <cell r="C235" t="str">
            <v>0300</v>
          </cell>
          <cell r="D235" t="str">
            <v>Korea</v>
          </cell>
          <cell r="E235" t="str">
            <v>Result</v>
          </cell>
          <cell r="F235">
            <v>0</v>
          </cell>
          <cell r="G235">
            <v>0</v>
          </cell>
          <cell r="H235">
            <v>0</v>
          </cell>
          <cell r="I235">
            <v>0</v>
          </cell>
          <cell r="J235">
            <v>0</v>
          </cell>
          <cell r="K235">
            <v>0</v>
          </cell>
          <cell r="L235">
            <v>0</v>
          </cell>
          <cell r="M235">
            <v>0</v>
          </cell>
          <cell r="N235">
            <v>0</v>
          </cell>
          <cell r="O235">
            <v>0</v>
          </cell>
        </row>
        <row r="236">
          <cell r="A236" t="str">
            <v>Bunkers0300TaiwanDSO Lump</v>
          </cell>
          <cell r="B236" t="str">
            <v>Bunkers</v>
          </cell>
          <cell r="C236" t="str">
            <v>0300</v>
          </cell>
          <cell r="D236" t="str">
            <v>Taiwan</v>
          </cell>
          <cell r="E236" t="str">
            <v>DSO Lump</v>
          </cell>
          <cell r="F236">
            <v>0</v>
          </cell>
          <cell r="G236">
            <v>0</v>
          </cell>
          <cell r="H236">
            <v>0</v>
          </cell>
          <cell r="I236">
            <v>0</v>
          </cell>
          <cell r="J236">
            <v>0</v>
          </cell>
          <cell r="K236">
            <v>0</v>
          </cell>
          <cell r="L236">
            <v>0</v>
          </cell>
          <cell r="M236">
            <v>0</v>
          </cell>
          <cell r="N236">
            <v>0</v>
          </cell>
          <cell r="O236">
            <v>0</v>
          </cell>
        </row>
        <row r="237">
          <cell r="A237" t="str">
            <v>Bunkers0300TaiwanDSO Fines</v>
          </cell>
          <cell r="B237" t="str">
            <v>Bunkers</v>
          </cell>
          <cell r="C237" t="str">
            <v>0300</v>
          </cell>
          <cell r="D237" t="str">
            <v>Taiwan</v>
          </cell>
          <cell r="E237" t="str">
            <v>DSO Fines</v>
          </cell>
          <cell r="F237">
            <v>0</v>
          </cell>
          <cell r="G237">
            <v>0</v>
          </cell>
          <cell r="H237">
            <v>0</v>
          </cell>
          <cell r="I237">
            <v>0</v>
          </cell>
          <cell r="J237">
            <v>0</v>
          </cell>
          <cell r="K237">
            <v>0</v>
          </cell>
          <cell r="L237">
            <v>0</v>
          </cell>
          <cell r="M237">
            <v>0</v>
          </cell>
          <cell r="N237">
            <v>0</v>
          </cell>
          <cell r="O237">
            <v>0</v>
          </cell>
        </row>
        <row r="238">
          <cell r="A238" t="str">
            <v>Bunkers0300TaiwanYandi</v>
          </cell>
          <cell r="B238" t="str">
            <v>Bunkers</v>
          </cell>
          <cell r="C238" t="str">
            <v>0300</v>
          </cell>
          <cell r="D238" t="str">
            <v>Taiwan</v>
          </cell>
          <cell r="E238" t="str">
            <v>Yandi</v>
          </cell>
          <cell r="F238">
            <v>0</v>
          </cell>
          <cell r="G238">
            <v>0</v>
          </cell>
          <cell r="H238">
            <v>0</v>
          </cell>
          <cell r="I238">
            <v>0</v>
          </cell>
          <cell r="J238">
            <v>0</v>
          </cell>
          <cell r="K238">
            <v>0</v>
          </cell>
          <cell r="L238">
            <v>0</v>
          </cell>
          <cell r="M238">
            <v>0</v>
          </cell>
          <cell r="N238">
            <v>0</v>
          </cell>
          <cell r="O238">
            <v>0</v>
          </cell>
        </row>
        <row r="239">
          <cell r="A239" t="str">
            <v>Bunkers0300TaiwanSinter Fines</v>
          </cell>
          <cell r="B239" t="str">
            <v>Bunkers</v>
          </cell>
          <cell r="C239" t="str">
            <v>0300</v>
          </cell>
          <cell r="D239" t="str">
            <v>Taiwan</v>
          </cell>
          <cell r="E239" t="str">
            <v>Sinter Fines</v>
          </cell>
          <cell r="F239">
            <v>0</v>
          </cell>
          <cell r="G239">
            <v>0</v>
          </cell>
          <cell r="H239">
            <v>0</v>
          </cell>
          <cell r="I239">
            <v>0</v>
          </cell>
          <cell r="J239">
            <v>0</v>
          </cell>
          <cell r="K239">
            <v>0</v>
          </cell>
          <cell r="L239">
            <v>0</v>
          </cell>
          <cell r="M239">
            <v>0</v>
          </cell>
          <cell r="N239">
            <v>0</v>
          </cell>
          <cell r="O239">
            <v>0</v>
          </cell>
        </row>
        <row r="240">
          <cell r="A240" t="str">
            <v>Bunkers0300TaiwanHIM-L</v>
          </cell>
          <cell r="B240" t="str">
            <v>Bunkers</v>
          </cell>
          <cell r="C240" t="str">
            <v>0300</v>
          </cell>
          <cell r="D240" t="str">
            <v>Taiwan</v>
          </cell>
          <cell r="E240" t="str">
            <v>HIM-L</v>
          </cell>
          <cell r="F240">
            <v>0</v>
          </cell>
          <cell r="G240">
            <v>0</v>
          </cell>
          <cell r="H240">
            <v>0</v>
          </cell>
          <cell r="I240">
            <v>0</v>
          </cell>
          <cell r="J240">
            <v>0</v>
          </cell>
          <cell r="K240">
            <v>0</v>
          </cell>
          <cell r="L240">
            <v>0</v>
          </cell>
          <cell r="M240">
            <v>0</v>
          </cell>
          <cell r="N240">
            <v>0</v>
          </cell>
          <cell r="O240">
            <v>0</v>
          </cell>
        </row>
        <row r="241">
          <cell r="A241" t="str">
            <v>Bunkers0300TaiwanHIM-F</v>
          </cell>
          <cell r="B241" t="str">
            <v>Bunkers</v>
          </cell>
          <cell r="C241" t="str">
            <v>0300</v>
          </cell>
          <cell r="D241" t="str">
            <v>Taiwan</v>
          </cell>
          <cell r="E241" t="str">
            <v>HIM-F</v>
          </cell>
          <cell r="F241">
            <v>0</v>
          </cell>
          <cell r="G241">
            <v>0</v>
          </cell>
          <cell r="H241">
            <v>0</v>
          </cell>
          <cell r="I241">
            <v>0</v>
          </cell>
          <cell r="J241">
            <v>0</v>
          </cell>
          <cell r="K241">
            <v>0</v>
          </cell>
          <cell r="L241">
            <v>0</v>
          </cell>
          <cell r="M241">
            <v>0</v>
          </cell>
          <cell r="N241">
            <v>0</v>
          </cell>
          <cell r="O241">
            <v>0</v>
          </cell>
        </row>
        <row r="242">
          <cell r="A242" t="str">
            <v>Bunkers0300TaiwanHIB-L</v>
          </cell>
          <cell r="B242" t="str">
            <v>Bunkers</v>
          </cell>
          <cell r="C242" t="str">
            <v>0300</v>
          </cell>
          <cell r="D242" t="str">
            <v>Taiwan</v>
          </cell>
          <cell r="E242" t="str">
            <v>HIB-L</v>
          </cell>
          <cell r="F242">
            <v>0</v>
          </cell>
          <cell r="G242">
            <v>0</v>
          </cell>
          <cell r="H242">
            <v>0</v>
          </cell>
          <cell r="I242">
            <v>0</v>
          </cell>
          <cell r="J242">
            <v>0</v>
          </cell>
          <cell r="K242">
            <v>0</v>
          </cell>
          <cell r="L242">
            <v>0</v>
          </cell>
          <cell r="M242">
            <v>0</v>
          </cell>
          <cell r="N242">
            <v>0</v>
          </cell>
          <cell r="O242">
            <v>0</v>
          </cell>
        </row>
        <row r="243">
          <cell r="A243" t="str">
            <v>Bunkers0300TaiwanHIB-F</v>
          </cell>
          <cell r="B243" t="str">
            <v>Bunkers</v>
          </cell>
          <cell r="C243" t="str">
            <v>0300</v>
          </cell>
          <cell r="D243" t="str">
            <v>Taiwan</v>
          </cell>
          <cell r="E243" t="str">
            <v>HIB-F</v>
          </cell>
          <cell r="F243">
            <v>0</v>
          </cell>
          <cell r="G243">
            <v>0</v>
          </cell>
          <cell r="H243">
            <v>0</v>
          </cell>
          <cell r="I243">
            <v>0</v>
          </cell>
          <cell r="J243">
            <v>0</v>
          </cell>
          <cell r="K243">
            <v>0</v>
          </cell>
          <cell r="L243">
            <v>0</v>
          </cell>
          <cell r="M243">
            <v>0</v>
          </cell>
          <cell r="N243">
            <v>0</v>
          </cell>
          <cell r="O243">
            <v>0</v>
          </cell>
        </row>
        <row r="244">
          <cell r="A244" t="str">
            <v>Bunkers0300TaiwanResult</v>
          </cell>
          <cell r="B244" t="str">
            <v>Bunkers</v>
          </cell>
          <cell r="C244" t="str">
            <v>0300</v>
          </cell>
          <cell r="D244" t="str">
            <v>Taiwan</v>
          </cell>
          <cell r="E244" t="str">
            <v>Result</v>
          </cell>
          <cell r="F244">
            <v>0</v>
          </cell>
          <cell r="G244">
            <v>0</v>
          </cell>
          <cell r="H244">
            <v>0</v>
          </cell>
          <cell r="I244">
            <v>0</v>
          </cell>
          <cell r="J244">
            <v>0</v>
          </cell>
          <cell r="K244">
            <v>0</v>
          </cell>
          <cell r="L244">
            <v>0</v>
          </cell>
          <cell r="M244">
            <v>0</v>
          </cell>
          <cell r="N244">
            <v>0</v>
          </cell>
          <cell r="O244">
            <v>0</v>
          </cell>
        </row>
        <row r="245">
          <cell r="A245" t="str">
            <v>Bunkers0300PakistanDSO Lump</v>
          </cell>
          <cell r="B245" t="str">
            <v>Bunkers</v>
          </cell>
          <cell r="C245" t="str">
            <v>0300</v>
          </cell>
          <cell r="D245" t="str">
            <v>Pakistan</v>
          </cell>
          <cell r="E245" t="str">
            <v>DSO Lump</v>
          </cell>
          <cell r="F245">
            <v>0</v>
          </cell>
          <cell r="G245">
            <v>0</v>
          </cell>
          <cell r="H245">
            <v>0</v>
          </cell>
          <cell r="I245">
            <v>0</v>
          </cell>
          <cell r="J245">
            <v>0</v>
          </cell>
          <cell r="K245">
            <v>0</v>
          </cell>
          <cell r="L245">
            <v>0</v>
          </cell>
          <cell r="M245">
            <v>0</v>
          </cell>
          <cell r="N245">
            <v>0</v>
          </cell>
          <cell r="O245">
            <v>0</v>
          </cell>
        </row>
        <row r="246">
          <cell r="A246" t="str">
            <v>Bunkers0300PakistanDSO Fines</v>
          </cell>
          <cell r="B246" t="str">
            <v>Bunkers</v>
          </cell>
          <cell r="C246" t="str">
            <v>0300</v>
          </cell>
          <cell r="D246" t="str">
            <v>Pakistan</v>
          </cell>
          <cell r="E246" t="str">
            <v>DSO Fines</v>
          </cell>
          <cell r="F246">
            <v>0</v>
          </cell>
          <cell r="G246">
            <v>0</v>
          </cell>
          <cell r="H246">
            <v>0</v>
          </cell>
          <cell r="I246">
            <v>0</v>
          </cell>
          <cell r="J246">
            <v>0</v>
          </cell>
          <cell r="K246">
            <v>0</v>
          </cell>
          <cell r="L246">
            <v>0</v>
          </cell>
          <cell r="M246">
            <v>0</v>
          </cell>
          <cell r="N246">
            <v>0</v>
          </cell>
          <cell r="O246">
            <v>0</v>
          </cell>
        </row>
        <row r="247">
          <cell r="A247" t="str">
            <v>Bunkers0300PakistanYandi</v>
          </cell>
          <cell r="B247" t="str">
            <v>Bunkers</v>
          </cell>
          <cell r="C247" t="str">
            <v>0300</v>
          </cell>
          <cell r="D247" t="str">
            <v>Pakistan</v>
          </cell>
          <cell r="E247" t="str">
            <v>Yandi</v>
          </cell>
          <cell r="F247">
            <v>0</v>
          </cell>
          <cell r="G247">
            <v>0</v>
          </cell>
          <cell r="H247">
            <v>0</v>
          </cell>
          <cell r="I247">
            <v>0</v>
          </cell>
          <cell r="J247">
            <v>0</v>
          </cell>
          <cell r="K247">
            <v>0</v>
          </cell>
          <cell r="L247">
            <v>0</v>
          </cell>
          <cell r="M247">
            <v>0</v>
          </cell>
          <cell r="N247">
            <v>0</v>
          </cell>
          <cell r="O247">
            <v>0</v>
          </cell>
        </row>
        <row r="248">
          <cell r="A248" t="str">
            <v>Bunkers0300PakistanSinter Fines</v>
          </cell>
          <cell r="B248" t="str">
            <v>Bunkers</v>
          </cell>
          <cell r="C248" t="str">
            <v>0300</v>
          </cell>
          <cell r="D248" t="str">
            <v>Pakistan</v>
          </cell>
          <cell r="E248" t="str">
            <v>Sinter Fines</v>
          </cell>
          <cell r="F248">
            <v>0</v>
          </cell>
          <cell r="G248">
            <v>0</v>
          </cell>
          <cell r="H248">
            <v>0</v>
          </cell>
          <cell r="I248">
            <v>0</v>
          </cell>
          <cell r="J248">
            <v>0</v>
          </cell>
          <cell r="K248">
            <v>0</v>
          </cell>
          <cell r="L248">
            <v>0</v>
          </cell>
          <cell r="M248">
            <v>0</v>
          </cell>
          <cell r="N248">
            <v>0</v>
          </cell>
          <cell r="O248">
            <v>0</v>
          </cell>
        </row>
        <row r="249">
          <cell r="A249" t="str">
            <v>Bunkers0300PakistanHIM-L</v>
          </cell>
          <cell r="B249" t="str">
            <v>Bunkers</v>
          </cell>
          <cell r="C249" t="str">
            <v>0300</v>
          </cell>
          <cell r="D249" t="str">
            <v>Pakistan</v>
          </cell>
          <cell r="E249" t="str">
            <v>HIM-L</v>
          </cell>
          <cell r="F249">
            <v>0</v>
          </cell>
          <cell r="G249">
            <v>0</v>
          </cell>
          <cell r="H249">
            <v>0</v>
          </cell>
          <cell r="I249">
            <v>0</v>
          </cell>
          <cell r="J249">
            <v>0</v>
          </cell>
          <cell r="K249">
            <v>0</v>
          </cell>
          <cell r="L249">
            <v>0</v>
          </cell>
          <cell r="M249">
            <v>0</v>
          </cell>
          <cell r="N249">
            <v>0</v>
          </cell>
          <cell r="O249">
            <v>0</v>
          </cell>
        </row>
        <row r="250">
          <cell r="A250" t="str">
            <v>Bunkers0300PakistanHIM-F</v>
          </cell>
          <cell r="B250" t="str">
            <v>Bunkers</v>
          </cell>
          <cell r="C250" t="str">
            <v>0300</v>
          </cell>
          <cell r="D250" t="str">
            <v>Pakistan</v>
          </cell>
          <cell r="E250" t="str">
            <v>HIM-F</v>
          </cell>
          <cell r="F250">
            <v>0</v>
          </cell>
          <cell r="G250">
            <v>0</v>
          </cell>
          <cell r="H250">
            <v>0</v>
          </cell>
          <cell r="I250">
            <v>0</v>
          </cell>
          <cell r="J250">
            <v>0</v>
          </cell>
          <cell r="K250">
            <v>0</v>
          </cell>
          <cell r="L250">
            <v>0</v>
          </cell>
          <cell r="M250">
            <v>0</v>
          </cell>
          <cell r="N250">
            <v>0</v>
          </cell>
          <cell r="O250">
            <v>0</v>
          </cell>
        </row>
        <row r="251">
          <cell r="A251" t="str">
            <v>Bunkers0300PakistanHIB-L</v>
          </cell>
          <cell r="B251" t="str">
            <v>Bunkers</v>
          </cell>
          <cell r="C251" t="str">
            <v>0300</v>
          </cell>
          <cell r="D251" t="str">
            <v>Pakistan</v>
          </cell>
          <cell r="E251" t="str">
            <v>HIB-L</v>
          </cell>
          <cell r="F251">
            <v>0</v>
          </cell>
          <cell r="G251">
            <v>0</v>
          </cell>
          <cell r="H251">
            <v>0</v>
          </cell>
          <cell r="I251">
            <v>0</v>
          </cell>
          <cell r="J251">
            <v>0</v>
          </cell>
          <cell r="K251">
            <v>0</v>
          </cell>
          <cell r="L251">
            <v>0</v>
          </cell>
          <cell r="M251">
            <v>0</v>
          </cell>
          <cell r="N251">
            <v>0</v>
          </cell>
          <cell r="O251">
            <v>0</v>
          </cell>
        </row>
        <row r="252">
          <cell r="A252" t="str">
            <v>Bunkers0300PakistanHIB-F</v>
          </cell>
          <cell r="B252" t="str">
            <v>Bunkers</v>
          </cell>
          <cell r="C252" t="str">
            <v>0300</v>
          </cell>
          <cell r="D252" t="str">
            <v>Pakistan</v>
          </cell>
          <cell r="E252" t="str">
            <v>HIB-F</v>
          </cell>
          <cell r="F252">
            <v>0</v>
          </cell>
          <cell r="G252">
            <v>0</v>
          </cell>
          <cell r="H252">
            <v>0</v>
          </cell>
          <cell r="I252">
            <v>0</v>
          </cell>
          <cell r="J252">
            <v>0</v>
          </cell>
          <cell r="K252">
            <v>0</v>
          </cell>
          <cell r="L252">
            <v>0</v>
          </cell>
          <cell r="M252">
            <v>0</v>
          </cell>
          <cell r="N252">
            <v>0</v>
          </cell>
          <cell r="O252">
            <v>0</v>
          </cell>
        </row>
        <row r="253">
          <cell r="A253" t="str">
            <v>Bunkers0300PakistanResult</v>
          </cell>
          <cell r="B253" t="str">
            <v>Bunkers</v>
          </cell>
          <cell r="C253" t="str">
            <v>0300</v>
          </cell>
          <cell r="D253" t="str">
            <v>Pakistan</v>
          </cell>
          <cell r="E253" t="str">
            <v>Result</v>
          </cell>
          <cell r="F253">
            <v>0</v>
          </cell>
          <cell r="G253">
            <v>0</v>
          </cell>
          <cell r="H253">
            <v>0</v>
          </cell>
          <cell r="I253">
            <v>0</v>
          </cell>
          <cell r="J253">
            <v>0</v>
          </cell>
          <cell r="K253">
            <v>0</v>
          </cell>
          <cell r="L253">
            <v>0</v>
          </cell>
          <cell r="M253">
            <v>0</v>
          </cell>
          <cell r="N253">
            <v>0</v>
          </cell>
          <cell r="O253">
            <v>0</v>
          </cell>
        </row>
        <row r="254">
          <cell r="A254" t="str">
            <v>Bunkers0300Other AsiaDSO Lump</v>
          </cell>
          <cell r="B254" t="str">
            <v>Bunkers</v>
          </cell>
          <cell r="C254" t="str">
            <v>0300</v>
          </cell>
          <cell r="D254" t="str">
            <v>Other Asia</v>
          </cell>
          <cell r="E254" t="str">
            <v>DSO Lump</v>
          </cell>
          <cell r="F254">
            <v>0</v>
          </cell>
          <cell r="G254">
            <v>0</v>
          </cell>
          <cell r="H254">
            <v>0</v>
          </cell>
          <cell r="I254">
            <v>0</v>
          </cell>
          <cell r="J254">
            <v>0</v>
          </cell>
          <cell r="K254">
            <v>0</v>
          </cell>
          <cell r="L254">
            <v>0</v>
          </cell>
          <cell r="M254">
            <v>0</v>
          </cell>
          <cell r="N254">
            <v>0</v>
          </cell>
          <cell r="O254">
            <v>0</v>
          </cell>
        </row>
        <row r="255">
          <cell r="A255" t="str">
            <v>Bunkers0300Other AsiaDSO Fines</v>
          </cell>
          <cell r="B255" t="str">
            <v>Bunkers</v>
          </cell>
          <cell r="C255" t="str">
            <v>0300</v>
          </cell>
          <cell r="D255" t="str">
            <v>Other Asia</v>
          </cell>
          <cell r="E255" t="str">
            <v>DSO Fines</v>
          </cell>
          <cell r="F255">
            <v>0</v>
          </cell>
          <cell r="G255">
            <v>0</v>
          </cell>
          <cell r="H255">
            <v>0</v>
          </cell>
          <cell r="I255">
            <v>0</v>
          </cell>
          <cell r="J255">
            <v>0</v>
          </cell>
          <cell r="K255">
            <v>0</v>
          </cell>
          <cell r="L255">
            <v>0</v>
          </cell>
          <cell r="M255">
            <v>0</v>
          </cell>
          <cell r="N255">
            <v>0</v>
          </cell>
          <cell r="O255">
            <v>0</v>
          </cell>
        </row>
        <row r="256">
          <cell r="A256" t="str">
            <v>Bunkers0300Other AsiaYandi</v>
          </cell>
          <cell r="B256" t="str">
            <v>Bunkers</v>
          </cell>
          <cell r="C256" t="str">
            <v>0300</v>
          </cell>
          <cell r="D256" t="str">
            <v>Other Asia</v>
          </cell>
          <cell r="E256" t="str">
            <v>Yandi</v>
          </cell>
          <cell r="F256">
            <v>0</v>
          </cell>
          <cell r="G256">
            <v>0</v>
          </cell>
          <cell r="H256">
            <v>0</v>
          </cell>
          <cell r="I256">
            <v>0</v>
          </cell>
          <cell r="J256">
            <v>0</v>
          </cell>
          <cell r="K256">
            <v>0</v>
          </cell>
          <cell r="L256">
            <v>0</v>
          </cell>
          <cell r="M256">
            <v>0</v>
          </cell>
          <cell r="N256">
            <v>0</v>
          </cell>
          <cell r="O256">
            <v>0</v>
          </cell>
        </row>
        <row r="257">
          <cell r="A257" t="str">
            <v>Bunkers0300Other AsiaSinter Fines</v>
          </cell>
          <cell r="B257" t="str">
            <v>Bunkers</v>
          </cell>
          <cell r="C257" t="str">
            <v>0300</v>
          </cell>
          <cell r="D257" t="str">
            <v>Other Asia</v>
          </cell>
          <cell r="E257" t="str">
            <v>Sinter Fines</v>
          </cell>
          <cell r="F257">
            <v>0</v>
          </cell>
          <cell r="G257">
            <v>0</v>
          </cell>
          <cell r="H257">
            <v>0</v>
          </cell>
          <cell r="I257">
            <v>0</v>
          </cell>
          <cell r="J257">
            <v>0</v>
          </cell>
          <cell r="K257">
            <v>0</v>
          </cell>
          <cell r="L257">
            <v>0</v>
          </cell>
          <cell r="M257">
            <v>0</v>
          </cell>
          <cell r="N257">
            <v>0</v>
          </cell>
          <cell r="O257">
            <v>0</v>
          </cell>
        </row>
        <row r="258">
          <cell r="A258" t="str">
            <v>Bunkers0300Other AsiaHIM-L</v>
          </cell>
          <cell r="B258" t="str">
            <v>Bunkers</v>
          </cell>
          <cell r="C258" t="str">
            <v>0300</v>
          </cell>
          <cell r="D258" t="str">
            <v>Other Asia</v>
          </cell>
          <cell r="E258" t="str">
            <v>HIM-L</v>
          </cell>
          <cell r="F258">
            <v>0</v>
          </cell>
          <cell r="G258">
            <v>0</v>
          </cell>
          <cell r="H258">
            <v>0</v>
          </cell>
          <cell r="I258">
            <v>0</v>
          </cell>
          <cell r="J258">
            <v>0</v>
          </cell>
          <cell r="K258">
            <v>0</v>
          </cell>
          <cell r="L258">
            <v>0</v>
          </cell>
          <cell r="M258">
            <v>0</v>
          </cell>
          <cell r="N258">
            <v>0</v>
          </cell>
          <cell r="O258">
            <v>0</v>
          </cell>
        </row>
        <row r="259">
          <cell r="A259" t="str">
            <v>Bunkers0300Other AsiaHIM-F</v>
          </cell>
          <cell r="B259" t="str">
            <v>Bunkers</v>
          </cell>
          <cell r="C259" t="str">
            <v>0300</v>
          </cell>
          <cell r="D259" t="str">
            <v>Other Asia</v>
          </cell>
          <cell r="E259" t="str">
            <v>HIM-F</v>
          </cell>
          <cell r="F259">
            <v>0</v>
          </cell>
          <cell r="G259">
            <v>0</v>
          </cell>
          <cell r="H259">
            <v>0</v>
          </cell>
          <cell r="I259">
            <v>0</v>
          </cell>
          <cell r="J259">
            <v>0</v>
          </cell>
          <cell r="K259">
            <v>0</v>
          </cell>
          <cell r="L259">
            <v>0</v>
          </cell>
          <cell r="M259">
            <v>0</v>
          </cell>
          <cell r="N259">
            <v>0</v>
          </cell>
          <cell r="O259">
            <v>0</v>
          </cell>
        </row>
        <row r="260">
          <cell r="A260" t="str">
            <v>Bunkers0300Other AsiaHIB-L</v>
          </cell>
          <cell r="B260" t="str">
            <v>Bunkers</v>
          </cell>
          <cell r="C260" t="str">
            <v>0300</v>
          </cell>
          <cell r="D260" t="str">
            <v>Other Asia</v>
          </cell>
          <cell r="E260" t="str">
            <v>HIB-L</v>
          </cell>
          <cell r="F260">
            <v>0</v>
          </cell>
          <cell r="G260">
            <v>0</v>
          </cell>
          <cell r="H260">
            <v>0</v>
          </cell>
          <cell r="I260">
            <v>0</v>
          </cell>
          <cell r="J260">
            <v>0</v>
          </cell>
          <cell r="K260">
            <v>0</v>
          </cell>
          <cell r="L260">
            <v>0</v>
          </cell>
          <cell r="M260">
            <v>0</v>
          </cell>
          <cell r="N260">
            <v>0</v>
          </cell>
          <cell r="O260">
            <v>0</v>
          </cell>
        </row>
        <row r="261">
          <cell r="A261" t="str">
            <v>Bunkers0300Other AsiaHIB-F</v>
          </cell>
          <cell r="B261" t="str">
            <v>Bunkers</v>
          </cell>
          <cell r="C261" t="str">
            <v>0300</v>
          </cell>
          <cell r="D261" t="str">
            <v>Other Asia</v>
          </cell>
          <cell r="E261" t="str">
            <v>HIB-F</v>
          </cell>
          <cell r="F261">
            <v>0</v>
          </cell>
          <cell r="G261">
            <v>0</v>
          </cell>
          <cell r="H261">
            <v>0</v>
          </cell>
          <cell r="I261">
            <v>0</v>
          </cell>
          <cell r="J261">
            <v>0</v>
          </cell>
          <cell r="K261">
            <v>0</v>
          </cell>
          <cell r="L261">
            <v>0</v>
          </cell>
          <cell r="M261">
            <v>0</v>
          </cell>
          <cell r="N261">
            <v>0</v>
          </cell>
          <cell r="O261">
            <v>0</v>
          </cell>
        </row>
        <row r="262">
          <cell r="A262" t="str">
            <v>Bunkers0300Other AsiaResult</v>
          </cell>
          <cell r="B262" t="str">
            <v>Bunkers</v>
          </cell>
          <cell r="C262" t="str">
            <v>0300</v>
          </cell>
          <cell r="D262" t="str">
            <v>Other Asia</v>
          </cell>
          <cell r="E262" t="str">
            <v>Result</v>
          </cell>
          <cell r="F262">
            <v>0</v>
          </cell>
          <cell r="G262">
            <v>0</v>
          </cell>
          <cell r="H262">
            <v>0</v>
          </cell>
          <cell r="I262">
            <v>0</v>
          </cell>
          <cell r="J262">
            <v>0</v>
          </cell>
          <cell r="K262">
            <v>0</v>
          </cell>
          <cell r="L262">
            <v>0</v>
          </cell>
          <cell r="M262">
            <v>0</v>
          </cell>
          <cell r="N262">
            <v>0</v>
          </cell>
          <cell r="O262">
            <v>0</v>
          </cell>
        </row>
        <row r="263">
          <cell r="A263" t="str">
            <v>Bunkers0300AustraliaDSO Lump</v>
          </cell>
          <cell r="B263" t="str">
            <v>Bunkers</v>
          </cell>
          <cell r="C263" t="str">
            <v>0300</v>
          </cell>
          <cell r="D263" t="str">
            <v>Australia</v>
          </cell>
          <cell r="E263" t="str">
            <v>DSO Lump</v>
          </cell>
          <cell r="F263">
            <v>0</v>
          </cell>
          <cell r="G263">
            <v>0</v>
          </cell>
          <cell r="H263">
            <v>0</v>
          </cell>
          <cell r="I263">
            <v>0</v>
          </cell>
          <cell r="J263">
            <v>0</v>
          </cell>
          <cell r="K263">
            <v>0</v>
          </cell>
          <cell r="L263">
            <v>0</v>
          </cell>
          <cell r="M263">
            <v>0</v>
          </cell>
          <cell r="N263">
            <v>0</v>
          </cell>
          <cell r="O263">
            <v>0</v>
          </cell>
        </row>
        <row r="264">
          <cell r="A264" t="str">
            <v>Bunkers0300AustraliaDSO Fines</v>
          </cell>
          <cell r="B264" t="str">
            <v>Bunkers</v>
          </cell>
          <cell r="C264" t="str">
            <v>0300</v>
          </cell>
          <cell r="D264" t="str">
            <v>Australia</v>
          </cell>
          <cell r="E264" t="str">
            <v>DSO Fines</v>
          </cell>
          <cell r="F264">
            <v>0</v>
          </cell>
          <cell r="G264">
            <v>0</v>
          </cell>
          <cell r="H264">
            <v>0</v>
          </cell>
          <cell r="I264">
            <v>0</v>
          </cell>
          <cell r="J264">
            <v>0</v>
          </cell>
          <cell r="K264">
            <v>0</v>
          </cell>
          <cell r="L264">
            <v>0</v>
          </cell>
          <cell r="M264">
            <v>0</v>
          </cell>
          <cell r="N264">
            <v>0</v>
          </cell>
          <cell r="O264">
            <v>0</v>
          </cell>
        </row>
        <row r="265">
          <cell r="A265" t="str">
            <v>Bunkers0300AustraliaYandi</v>
          </cell>
          <cell r="B265" t="str">
            <v>Bunkers</v>
          </cell>
          <cell r="C265" t="str">
            <v>0300</v>
          </cell>
          <cell r="D265" t="str">
            <v>Australia</v>
          </cell>
          <cell r="E265" t="str">
            <v>Yandi</v>
          </cell>
          <cell r="F265">
            <v>0</v>
          </cell>
          <cell r="G265">
            <v>0</v>
          </cell>
          <cell r="H265">
            <v>0</v>
          </cell>
          <cell r="I265">
            <v>0</v>
          </cell>
          <cell r="J265">
            <v>0</v>
          </cell>
          <cell r="K265">
            <v>0</v>
          </cell>
          <cell r="L265">
            <v>0</v>
          </cell>
          <cell r="M265">
            <v>0</v>
          </cell>
          <cell r="N265">
            <v>0</v>
          </cell>
          <cell r="O265">
            <v>0</v>
          </cell>
        </row>
        <row r="266">
          <cell r="A266" t="str">
            <v>Bunkers0300AustraliaSinter Fines</v>
          </cell>
          <cell r="B266" t="str">
            <v>Bunkers</v>
          </cell>
          <cell r="C266" t="str">
            <v>0300</v>
          </cell>
          <cell r="D266" t="str">
            <v>Australia</v>
          </cell>
          <cell r="E266" t="str">
            <v>Sinter Fines</v>
          </cell>
          <cell r="F266">
            <v>0</v>
          </cell>
          <cell r="G266">
            <v>0</v>
          </cell>
          <cell r="H266">
            <v>0</v>
          </cell>
          <cell r="I266">
            <v>0</v>
          </cell>
          <cell r="J266">
            <v>0</v>
          </cell>
          <cell r="K266">
            <v>0</v>
          </cell>
          <cell r="L266">
            <v>0</v>
          </cell>
          <cell r="M266">
            <v>0</v>
          </cell>
          <cell r="N266">
            <v>0</v>
          </cell>
          <cell r="O266">
            <v>0</v>
          </cell>
        </row>
        <row r="267">
          <cell r="A267" t="str">
            <v>Bunkers0300AustraliaHIM-L</v>
          </cell>
          <cell r="B267" t="str">
            <v>Bunkers</v>
          </cell>
          <cell r="C267" t="str">
            <v>0300</v>
          </cell>
          <cell r="D267" t="str">
            <v>Australia</v>
          </cell>
          <cell r="E267" t="str">
            <v>HIM-L</v>
          </cell>
          <cell r="F267">
            <v>0</v>
          </cell>
          <cell r="G267">
            <v>0</v>
          </cell>
          <cell r="H267">
            <v>0</v>
          </cell>
          <cell r="I267">
            <v>0</v>
          </cell>
          <cell r="J267">
            <v>0</v>
          </cell>
          <cell r="K267">
            <v>0</v>
          </cell>
          <cell r="L267">
            <v>0</v>
          </cell>
          <cell r="M267">
            <v>0</v>
          </cell>
          <cell r="N267">
            <v>0</v>
          </cell>
          <cell r="O267">
            <v>0</v>
          </cell>
        </row>
        <row r="268">
          <cell r="A268" t="str">
            <v>Bunkers0300AustraliaHIM-F</v>
          </cell>
          <cell r="B268" t="str">
            <v>Bunkers</v>
          </cell>
          <cell r="C268" t="str">
            <v>0300</v>
          </cell>
          <cell r="D268" t="str">
            <v>Australia</v>
          </cell>
          <cell r="E268" t="str">
            <v>HIM-F</v>
          </cell>
          <cell r="F268">
            <v>0</v>
          </cell>
          <cell r="G268">
            <v>0</v>
          </cell>
          <cell r="H268">
            <v>0</v>
          </cell>
          <cell r="I268">
            <v>0</v>
          </cell>
          <cell r="J268">
            <v>0</v>
          </cell>
          <cell r="K268">
            <v>0</v>
          </cell>
          <cell r="L268">
            <v>0</v>
          </cell>
          <cell r="M268">
            <v>0</v>
          </cell>
          <cell r="N268">
            <v>0</v>
          </cell>
          <cell r="O268">
            <v>0</v>
          </cell>
        </row>
        <row r="269">
          <cell r="A269" t="str">
            <v>Bunkers0300AustraliaHIB-L</v>
          </cell>
          <cell r="B269" t="str">
            <v>Bunkers</v>
          </cell>
          <cell r="C269" t="str">
            <v>0300</v>
          </cell>
          <cell r="D269" t="str">
            <v>Australia</v>
          </cell>
          <cell r="E269" t="str">
            <v>HIB-L</v>
          </cell>
          <cell r="F269">
            <v>0</v>
          </cell>
          <cell r="G269">
            <v>0</v>
          </cell>
          <cell r="H269">
            <v>0</v>
          </cell>
          <cell r="I269">
            <v>0</v>
          </cell>
          <cell r="J269">
            <v>0</v>
          </cell>
          <cell r="K269">
            <v>0</v>
          </cell>
          <cell r="L269">
            <v>0</v>
          </cell>
          <cell r="M269">
            <v>0</v>
          </cell>
          <cell r="N269">
            <v>0</v>
          </cell>
          <cell r="O269">
            <v>0</v>
          </cell>
        </row>
        <row r="270">
          <cell r="A270" t="str">
            <v>Bunkers0300AustraliaHIB-F</v>
          </cell>
          <cell r="B270" t="str">
            <v>Bunkers</v>
          </cell>
          <cell r="C270" t="str">
            <v>0300</v>
          </cell>
          <cell r="D270" t="str">
            <v>Australia</v>
          </cell>
          <cell r="E270" t="str">
            <v>HIB-F</v>
          </cell>
          <cell r="F270">
            <v>0</v>
          </cell>
          <cell r="G270">
            <v>0</v>
          </cell>
          <cell r="H270">
            <v>0</v>
          </cell>
          <cell r="I270">
            <v>0</v>
          </cell>
          <cell r="J270">
            <v>0</v>
          </cell>
          <cell r="K270">
            <v>0</v>
          </cell>
          <cell r="L270">
            <v>0</v>
          </cell>
          <cell r="M270">
            <v>0</v>
          </cell>
          <cell r="N270">
            <v>0</v>
          </cell>
          <cell r="O270">
            <v>0</v>
          </cell>
        </row>
        <row r="271">
          <cell r="A271" t="str">
            <v>Bunkers0300AustraliaResult</v>
          </cell>
          <cell r="B271" t="str">
            <v>Bunkers</v>
          </cell>
          <cell r="C271" t="str">
            <v>0300</v>
          </cell>
          <cell r="D271" t="str">
            <v>Australia</v>
          </cell>
          <cell r="E271" t="str">
            <v>Result</v>
          </cell>
          <cell r="F271">
            <v>0</v>
          </cell>
          <cell r="G271">
            <v>0</v>
          </cell>
          <cell r="H271">
            <v>0</v>
          </cell>
          <cell r="I271">
            <v>0</v>
          </cell>
          <cell r="J271">
            <v>0</v>
          </cell>
          <cell r="K271">
            <v>0</v>
          </cell>
          <cell r="L271">
            <v>0</v>
          </cell>
          <cell r="M271">
            <v>0</v>
          </cell>
          <cell r="N271">
            <v>0</v>
          </cell>
          <cell r="O271">
            <v>0</v>
          </cell>
        </row>
        <row r="272">
          <cell r="A272" t="str">
            <v>Bunkers0301ChinaDSO Lump</v>
          </cell>
          <cell r="B272" t="str">
            <v>Bunkers</v>
          </cell>
          <cell r="C272" t="str">
            <v>0301</v>
          </cell>
          <cell r="D272" t="str">
            <v>China</v>
          </cell>
          <cell r="E272" t="str">
            <v>DSO Lump</v>
          </cell>
          <cell r="F272">
            <v>0</v>
          </cell>
          <cell r="G272">
            <v>0</v>
          </cell>
          <cell r="H272">
            <v>0</v>
          </cell>
          <cell r="I272">
            <v>0</v>
          </cell>
          <cell r="J272">
            <v>0</v>
          </cell>
          <cell r="K272">
            <v>0</v>
          </cell>
          <cell r="L272">
            <v>0</v>
          </cell>
          <cell r="M272">
            <v>0</v>
          </cell>
          <cell r="N272">
            <v>0</v>
          </cell>
          <cell r="O272">
            <v>0</v>
          </cell>
        </row>
        <row r="273">
          <cell r="A273" t="str">
            <v>Bunkers0301ChinaDSO Fines</v>
          </cell>
          <cell r="B273" t="str">
            <v>Bunkers</v>
          </cell>
          <cell r="C273" t="str">
            <v>0301</v>
          </cell>
          <cell r="D273" t="str">
            <v>China</v>
          </cell>
          <cell r="E273" t="str">
            <v>DSO Fines</v>
          </cell>
          <cell r="F273">
            <v>0</v>
          </cell>
          <cell r="G273">
            <v>0</v>
          </cell>
          <cell r="H273">
            <v>0</v>
          </cell>
          <cell r="I273">
            <v>0</v>
          </cell>
          <cell r="J273">
            <v>0</v>
          </cell>
          <cell r="K273">
            <v>0</v>
          </cell>
          <cell r="L273">
            <v>0</v>
          </cell>
          <cell r="M273">
            <v>0</v>
          </cell>
          <cell r="N273">
            <v>0</v>
          </cell>
          <cell r="O273">
            <v>0</v>
          </cell>
        </row>
        <row r="274">
          <cell r="A274" t="str">
            <v>Bunkers0301ChinaYandi</v>
          </cell>
          <cell r="B274" t="str">
            <v>Bunkers</v>
          </cell>
          <cell r="C274" t="str">
            <v>0301</v>
          </cell>
          <cell r="D274" t="str">
            <v>China</v>
          </cell>
          <cell r="E274" t="str">
            <v>Yandi</v>
          </cell>
          <cell r="F274">
            <v>0</v>
          </cell>
          <cell r="G274">
            <v>0</v>
          </cell>
          <cell r="H274">
            <v>0</v>
          </cell>
          <cell r="I274">
            <v>0</v>
          </cell>
          <cell r="J274">
            <v>0</v>
          </cell>
          <cell r="K274">
            <v>0</v>
          </cell>
          <cell r="L274">
            <v>0</v>
          </cell>
          <cell r="M274">
            <v>0</v>
          </cell>
          <cell r="N274">
            <v>0</v>
          </cell>
          <cell r="O274">
            <v>0</v>
          </cell>
        </row>
        <row r="275">
          <cell r="A275" t="str">
            <v>Bunkers0301ChinaSinter Fines</v>
          </cell>
          <cell r="B275" t="str">
            <v>Bunkers</v>
          </cell>
          <cell r="C275" t="str">
            <v>0301</v>
          </cell>
          <cell r="D275" t="str">
            <v>China</v>
          </cell>
          <cell r="E275" t="str">
            <v>Sinter Fines</v>
          </cell>
          <cell r="F275">
            <v>0</v>
          </cell>
          <cell r="G275">
            <v>0</v>
          </cell>
          <cell r="H275">
            <v>0</v>
          </cell>
          <cell r="I275">
            <v>0</v>
          </cell>
          <cell r="J275">
            <v>0</v>
          </cell>
          <cell r="K275">
            <v>0</v>
          </cell>
          <cell r="L275">
            <v>0</v>
          </cell>
          <cell r="M275">
            <v>0</v>
          </cell>
          <cell r="N275">
            <v>0</v>
          </cell>
          <cell r="O275">
            <v>0</v>
          </cell>
        </row>
        <row r="276">
          <cell r="A276" t="str">
            <v>Bunkers0301ChinaHIM-L</v>
          </cell>
          <cell r="B276" t="str">
            <v>Bunkers</v>
          </cell>
          <cell r="C276" t="str">
            <v>0301</v>
          </cell>
          <cell r="D276" t="str">
            <v>China</v>
          </cell>
          <cell r="E276" t="str">
            <v>HIM-L</v>
          </cell>
          <cell r="F276">
            <v>0</v>
          </cell>
          <cell r="G276">
            <v>0</v>
          </cell>
          <cell r="H276">
            <v>0</v>
          </cell>
          <cell r="I276">
            <v>0</v>
          </cell>
          <cell r="J276">
            <v>0</v>
          </cell>
          <cell r="K276">
            <v>0</v>
          </cell>
          <cell r="L276">
            <v>0</v>
          </cell>
          <cell r="M276">
            <v>0</v>
          </cell>
          <cell r="N276">
            <v>0</v>
          </cell>
          <cell r="O276">
            <v>0</v>
          </cell>
        </row>
        <row r="277">
          <cell r="A277" t="str">
            <v>Bunkers0301ChinaHIM-F</v>
          </cell>
          <cell r="B277" t="str">
            <v>Bunkers</v>
          </cell>
          <cell r="C277" t="str">
            <v>0301</v>
          </cell>
          <cell r="D277" t="str">
            <v>China</v>
          </cell>
          <cell r="E277" t="str">
            <v>HIM-F</v>
          </cell>
          <cell r="F277">
            <v>0</v>
          </cell>
          <cell r="G277">
            <v>0</v>
          </cell>
          <cell r="H277">
            <v>0</v>
          </cell>
          <cell r="I277">
            <v>0</v>
          </cell>
          <cell r="J277">
            <v>0</v>
          </cell>
          <cell r="K277">
            <v>0</v>
          </cell>
          <cell r="L277">
            <v>0</v>
          </cell>
          <cell r="M277">
            <v>0</v>
          </cell>
          <cell r="N277">
            <v>0</v>
          </cell>
          <cell r="O277">
            <v>0</v>
          </cell>
        </row>
        <row r="278">
          <cell r="A278" t="str">
            <v>Bunkers0301ChinaHIB-L</v>
          </cell>
          <cell r="B278" t="str">
            <v>Bunkers</v>
          </cell>
          <cell r="C278" t="str">
            <v>0301</v>
          </cell>
          <cell r="D278" t="str">
            <v>China</v>
          </cell>
          <cell r="E278" t="str">
            <v>HIB-L</v>
          </cell>
          <cell r="F278">
            <v>0</v>
          </cell>
          <cell r="G278">
            <v>0</v>
          </cell>
          <cell r="H278">
            <v>0</v>
          </cell>
          <cell r="I278">
            <v>0</v>
          </cell>
          <cell r="J278">
            <v>0</v>
          </cell>
          <cell r="K278">
            <v>0</v>
          </cell>
          <cell r="L278">
            <v>0</v>
          </cell>
          <cell r="M278">
            <v>0</v>
          </cell>
          <cell r="N278">
            <v>0</v>
          </cell>
          <cell r="O278">
            <v>0</v>
          </cell>
        </row>
        <row r="279">
          <cell r="A279" t="str">
            <v>Bunkers0301ChinaHIB-F</v>
          </cell>
          <cell r="B279" t="str">
            <v>Bunkers</v>
          </cell>
          <cell r="C279" t="str">
            <v>0301</v>
          </cell>
          <cell r="D279" t="str">
            <v>China</v>
          </cell>
          <cell r="E279" t="str">
            <v>HIB-F</v>
          </cell>
          <cell r="F279">
            <v>0</v>
          </cell>
          <cell r="G279">
            <v>0</v>
          </cell>
          <cell r="H279">
            <v>0</v>
          </cell>
          <cell r="I279">
            <v>0</v>
          </cell>
          <cell r="J279">
            <v>0</v>
          </cell>
          <cell r="K279">
            <v>0</v>
          </cell>
          <cell r="L279">
            <v>0</v>
          </cell>
          <cell r="M279">
            <v>0</v>
          </cell>
          <cell r="N279">
            <v>0</v>
          </cell>
          <cell r="O279">
            <v>0</v>
          </cell>
        </row>
        <row r="280">
          <cell r="A280" t="str">
            <v>Bunkers0301ChinaResult</v>
          </cell>
          <cell r="B280" t="str">
            <v>Bunkers</v>
          </cell>
          <cell r="C280" t="str">
            <v>0301</v>
          </cell>
          <cell r="D280" t="str">
            <v>China</v>
          </cell>
          <cell r="E280" t="str">
            <v>Result</v>
          </cell>
          <cell r="F280">
            <v>0</v>
          </cell>
          <cell r="G280">
            <v>0</v>
          </cell>
          <cell r="H280">
            <v>0</v>
          </cell>
          <cell r="I280">
            <v>0</v>
          </cell>
          <cell r="J280">
            <v>0</v>
          </cell>
          <cell r="K280">
            <v>0</v>
          </cell>
          <cell r="L280">
            <v>0</v>
          </cell>
          <cell r="M280">
            <v>0</v>
          </cell>
          <cell r="N280">
            <v>0</v>
          </cell>
          <cell r="O280">
            <v>0</v>
          </cell>
        </row>
        <row r="281">
          <cell r="A281" t="str">
            <v>Bunkers0303ChinaDSO Lump</v>
          </cell>
          <cell r="B281" t="str">
            <v>Bunkers</v>
          </cell>
          <cell r="C281" t="str">
            <v>0303</v>
          </cell>
          <cell r="D281" t="str">
            <v>China</v>
          </cell>
          <cell r="E281" t="str">
            <v>DSO Lump</v>
          </cell>
          <cell r="F281">
            <v>0</v>
          </cell>
          <cell r="G281">
            <v>0</v>
          </cell>
          <cell r="H281">
            <v>0</v>
          </cell>
          <cell r="I281">
            <v>0</v>
          </cell>
          <cell r="J281">
            <v>0</v>
          </cell>
          <cell r="K281">
            <v>0</v>
          </cell>
          <cell r="L281">
            <v>0</v>
          </cell>
          <cell r="M281">
            <v>0</v>
          </cell>
          <cell r="N281">
            <v>0</v>
          </cell>
          <cell r="O281">
            <v>0</v>
          </cell>
        </row>
        <row r="282">
          <cell r="A282" t="str">
            <v>Bunkers0303ChinaDSO Fines</v>
          </cell>
          <cell r="B282" t="str">
            <v>Bunkers</v>
          </cell>
          <cell r="C282" t="str">
            <v>0303</v>
          </cell>
          <cell r="D282" t="str">
            <v>China</v>
          </cell>
          <cell r="E282" t="str">
            <v>DSO Fines</v>
          </cell>
          <cell r="F282">
            <v>0</v>
          </cell>
          <cell r="G282">
            <v>0</v>
          </cell>
          <cell r="H282">
            <v>0</v>
          </cell>
          <cell r="I282">
            <v>0</v>
          </cell>
          <cell r="J282">
            <v>0</v>
          </cell>
          <cell r="K282">
            <v>0</v>
          </cell>
          <cell r="L282">
            <v>0</v>
          </cell>
          <cell r="M282">
            <v>0</v>
          </cell>
          <cell r="N282">
            <v>0</v>
          </cell>
          <cell r="O282">
            <v>0</v>
          </cell>
        </row>
        <row r="283">
          <cell r="A283" t="str">
            <v>Bunkers0303ChinaYandi</v>
          </cell>
          <cell r="B283" t="str">
            <v>Bunkers</v>
          </cell>
          <cell r="C283" t="str">
            <v>0303</v>
          </cell>
          <cell r="D283" t="str">
            <v>China</v>
          </cell>
          <cell r="E283" t="str">
            <v>Yandi</v>
          </cell>
          <cell r="F283">
            <v>0</v>
          </cell>
          <cell r="G283">
            <v>0</v>
          </cell>
          <cell r="H283">
            <v>0</v>
          </cell>
          <cell r="I283">
            <v>0</v>
          </cell>
          <cell r="J283">
            <v>0</v>
          </cell>
          <cell r="K283">
            <v>0</v>
          </cell>
          <cell r="L283">
            <v>0</v>
          </cell>
          <cell r="M283">
            <v>0</v>
          </cell>
          <cell r="N283">
            <v>0</v>
          </cell>
          <cell r="O283">
            <v>0</v>
          </cell>
        </row>
        <row r="284">
          <cell r="A284" t="str">
            <v>Bunkers0303ChinaSinter Fines</v>
          </cell>
          <cell r="B284" t="str">
            <v>Bunkers</v>
          </cell>
          <cell r="C284" t="str">
            <v>0303</v>
          </cell>
          <cell r="D284" t="str">
            <v>China</v>
          </cell>
          <cell r="E284" t="str">
            <v>Sinter Fines</v>
          </cell>
          <cell r="F284">
            <v>0</v>
          </cell>
          <cell r="G284">
            <v>0</v>
          </cell>
          <cell r="H284">
            <v>0</v>
          </cell>
          <cell r="I284">
            <v>0</v>
          </cell>
          <cell r="J284">
            <v>0</v>
          </cell>
          <cell r="K284">
            <v>0</v>
          </cell>
          <cell r="L284">
            <v>0</v>
          </cell>
          <cell r="M284">
            <v>0</v>
          </cell>
          <cell r="N284">
            <v>0</v>
          </cell>
          <cell r="O284">
            <v>0</v>
          </cell>
        </row>
        <row r="285">
          <cell r="A285" t="str">
            <v>Bunkers0303ChinaHIM-L</v>
          </cell>
          <cell r="B285" t="str">
            <v>Bunkers</v>
          </cell>
          <cell r="C285" t="str">
            <v>0303</v>
          </cell>
          <cell r="D285" t="str">
            <v>China</v>
          </cell>
          <cell r="E285" t="str">
            <v>HIM-L</v>
          </cell>
          <cell r="F285">
            <v>0</v>
          </cell>
          <cell r="G285">
            <v>0</v>
          </cell>
          <cell r="H285">
            <v>0</v>
          </cell>
          <cell r="I285">
            <v>0</v>
          </cell>
          <cell r="J285">
            <v>0</v>
          </cell>
          <cell r="K285">
            <v>0</v>
          </cell>
          <cell r="L285">
            <v>0</v>
          </cell>
          <cell r="M285">
            <v>0</v>
          </cell>
          <cell r="N285">
            <v>0</v>
          </cell>
          <cell r="O285">
            <v>0</v>
          </cell>
        </row>
        <row r="286">
          <cell r="A286" t="str">
            <v>Bunkers0303ChinaHIM-F</v>
          </cell>
          <cell r="B286" t="str">
            <v>Bunkers</v>
          </cell>
          <cell r="C286" t="str">
            <v>0303</v>
          </cell>
          <cell r="D286" t="str">
            <v>China</v>
          </cell>
          <cell r="E286" t="str">
            <v>HIM-F</v>
          </cell>
          <cell r="F286">
            <v>0</v>
          </cell>
          <cell r="G286">
            <v>0</v>
          </cell>
          <cell r="H286">
            <v>0</v>
          </cell>
          <cell r="I286">
            <v>0</v>
          </cell>
          <cell r="J286">
            <v>0</v>
          </cell>
          <cell r="K286">
            <v>0</v>
          </cell>
          <cell r="L286">
            <v>0</v>
          </cell>
          <cell r="M286">
            <v>0</v>
          </cell>
          <cell r="N286">
            <v>0</v>
          </cell>
          <cell r="O286">
            <v>0</v>
          </cell>
        </row>
        <row r="287">
          <cell r="A287" t="str">
            <v>Bunkers0303ChinaHIB-L</v>
          </cell>
          <cell r="B287" t="str">
            <v>Bunkers</v>
          </cell>
          <cell r="C287" t="str">
            <v>0303</v>
          </cell>
          <cell r="D287" t="str">
            <v>China</v>
          </cell>
          <cell r="E287" t="str">
            <v>HIB-L</v>
          </cell>
          <cell r="F287">
            <v>0</v>
          </cell>
          <cell r="G287">
            <v>0</v>
          </cell>
          <cell r="H287">
            <v>0</v>
          </cell>
          <cell r="I287">
            <v>0</v>
          </cell>
          <cell r="J287">
            <v>0</v>
          </cell>
          <cell r="K287">
            <v>0</v>
          </cell>
          <cell r="L287">
            <v>0</v>
          </cell>
          <cell r="M287">
            <v>0</v>
          </cell>
          <cell r="N287">
            <v>0</v>
          </cell>
          <cell r="O287">
            <v>0</v>
          </cell>
        </row>
        <row r="288">
          <cell r="A288" t="str">
            <v>Bunkers0303ChinaHIB-F</v>
          </cell>
          <cell r="B288" t="str">
            <v>Bunkers</v>
          </cell>
          <cell r="C288" t="str">
            <v>0303</v>
          </cell>
          <cell r="D288" t="str">
            <v>China</v>
          </cell>
          <cell r="E288" t="str">
            <v>HIB-F</v>
          </cell>
          <cell r="F288">
            <v>0</v>
          </cell>
          <cell r="G288">
            <v>0</v>
          </cell>
          <cell r="H288">
            <v>0</v>
          </cell>
          <cell r="I288">
            <v>0</v>
          </cell>
          <cell r="J288">
            <v>0</v>
          </cell>
          <cell r="K288">
            <v>0</v>
          </cell>
          <cell r="L288">
            <v>0</v>
          </cell>
          <cell r="M288">
            <v>0</v>
          </cell>
          <cell r="N288">
            <v>0</v>
          </cell>
          <cell r="O288">
            <v>0</v>
          </cell>
        </row>
        <row r="289">
          <cell r="A289" t="str">
            <v>Bunkers0303ChinaResult</v>
          </cell>
          <cell r="B289" t="str">
            <v>Bunkers</v>
          </cell>
          <cell r="C289" t="str">
            <v>0303</v>
          </cell>
          <cell r="D289" t="str">
            <v>China</v>
          </cell>
          <cell r="E289" t="str">
            <v>Result</v>
          </cell>
          <cell r="F289">
            <v>0</v>
          </cell>
          <cell r="G289">
            <v>0</v>
          </cell>
          <cell r="H289">
            <v>0</v>
          </cell>
          <cell r="I289">
            <v>0</v>
          </cell>
          <cell r="J289">
            <v>0</v>
          </cell>
          <cell r="K289">
            <v>0</v>
          </cell>
          <cell r="L289">
            <v>0</v>
          </cell>
          <cell r="M289">
            <v>0</v>
          </cell>
          <cell r="N289">
            <v>0</v>
          </cell>
          <cell r="O289">
            <v>0</v>
          </cell>
        </row>
        <row r="290">
          <cell r="A290" t="str">
            <v>Sea Freight0300EuropeDSO Lump</v>
          </cell>
          <cell r="B290" t="str">
            <v>Sea Freight</v>
          </cell>
          <cell r="C290" t="str">
            <v>0300</v>
          </cell>
          <cell r="D290" t="str">
            <v>Europe</v>
          </cell>
          <cell r="E290" t="str">
            <v>DSO Lump</v>
          </cell>
          <cell r="F290">
            <v>0</v>
          </cell>
          <cell r="G290">
            <v>5540640.1500000004</v>
          </cell>
          <cell r="H290">
            <v>4523419.43</v>
          </cell>
          <cell r="I290">
            <v>1149500.22</v>
          </cell>
          <cell r="J290">
            <v>3442608.84</v>
          </cell>
          <cell r="K290">
            <v>3502866.28</v>
          </cell>
          <cell r="L290">
            <v>1480574.12</v>
          </cell>
          <cell r="M290">
            <v>4557000.7699999996</v>
          </cell>
          <cell r="N290">
            <v>4092742.96</v>
          </cell>
          <cell r="O290">
            <v>871451.8</v>
          </cell>
        </row>
        <row r="291">
          <cell r="A291" t="str">
            <v>Sea Freight0300EuropeDSO Fines</v>
          </cell>
          <cell r="B291" t="str">
            <v>Sea Freight</v>
          </cell>
          <cell r="C291" t="str">
            <v>0300</v>
          </cell>
          <cell r="D291" t="str">
            <v>Europe</v>
          </cell>
          <cell r="E291" t="str">
            <v>DSO Fines</v>
          </cell>
          <cell r="F291">
            <v>0</v>
          </cell>
          <cell r="G291">
            <v>1927759.37</v>
          </cell>
          <cell r="H291">
            <v>2582793.62</v>
          </cell>
          <cell r="I291">
            <v>3215918.53</v>
          </cell>
          <cell r="J291">
            <v>1503000.22</v>
          </cell>
          <cell r="K291">
            <v>4735574.6500000004</v>
          </cell>
          <cell r="L291">
            <v>681079.61</v>
          </cell>
          <cell r="M291">
            <v>2525938.4500000002</v>
          </cell>
          <cell r="N291">
            <v>2539260.36</v>
          </cell>
          <cell r="O291">
            <v>1025623.34</v>
          </cell>
        </row>
        <row r="292">
          <cell r="A292" t="str">
            <v>Sea Freight0300EuropeYandi</v>
          </cell>
          <cell r="B292" t="str">
            <v>Sea Freight</v>
          </cell>
          <cell r="C292" t="str">
            <v>0300</v>
          </cell>
          <cell r="D292" t="str">
            <v>Europe</v>
          </cell>
          <cell r="E292" t="str">
            <v>Yandi</v>
          </cell>
          <cell r="F292">
            <v>0</v>
          </cell>
          <cell r="G292">
            <v>0</v>
          </cell>
          <cell r="H292">
            <v>0</v>
          </cell>
          <cell r="I292">
            <v>0</v>
          </cell>
          <cell r="J292">
            <v>0</v>
          </cell>
          <cell r="K292">
            <v>0</v>
          </cell>
          <cell r="L292">
            <v>0</v>
          </cell>
          <cell r="M292">
            <v>0</v>
          </cell>
          <cell r="N292">
            <v>0</v>
          </cell>
          <cell r="O292">
            <v>0</v>
          </cell>
        </row>
        <row r="293">
          <cell r="A293" t="str">
            <v>Sea Freight0300EuropeSinter Fines</v>
          </cell>
          <cell r="B293" t="str">
            <v>Sea Freight</v>
          </cell>
          <cell r="C293" t="str">
            <v>0300</v>
          </cell>
          <cell r="D293" t="str">
            <v>Europe</v>
          </cell>
          <cell r="E293" t="str">
            <v>Sinter Fines</v>
          </cell>
          <cell r="F293">
            <v>0</v>
          </cell>
          <cell r="G293">
            <v>0</v>
          </cell>
          <cell r="H293">
            <v>817902.07</v>
          </cell>
          <cell r="I293">
            <v>0</v>
          </cell>
          <cell r="J293">
            <v>1310357.31</v>
          </cell>
          <cell r="K293">
            <v>0</v>
          </cell>
          <cell r="L293">
            <v>1423388.09</v>
          </cell>
          <cell r="M293">
            <v>917016</v>
          </cell>
          <cell r="N293">
            <v>1028690.98</v>
          </cell>
          <cell r="O293">
            <v>-137.62</v>
          </cell>
        </row>
        <row r="294">
          <cell r="A294" t="str">
            <v>Sea Freight0300EuropeHIM-L</v>
          </cell>
          <cell r="B294" t="str">
            <v>Sea Freight</v>
          </cell>
          <cell r="C294" t="str">
            <v>0300</v>
          </cell>
          <cell r="D294" t="str">
            <v>Europe</v>
          </cell>
          <cell r="E294" t="str">
            <v>HIM-L</v>
          </cell>
          <cell r="F294">
            <v>0</v>
          </cell>
          <cell r="G294">
            <v>0</v>
          </cell>
          <cell r="H294">
            <v>0</v>
          </cell>
          <cell r="I294">
            <v>0</v>
          </cell>
          <cell r="J294">
            <v>0</v>
          </cell>
          <cell r="K294">
            <v>0</v>
          </cell>
          <cell r="L294">
            <v>0</v>
          </cell>
          <cell r="M294">
            <v>0</v>
          </cell>
          <cell r="N294">
            <v>0</v>
          </cell>
          <cell r="O294">
            <v>0</v>
          </cell>
        </row>
        <row r="295">
          <cell r="A295" t="str">
            <v>Sea Freight0300EuropeHIM-F</v>
          </cell>
          <cell r="B295" t="str">
            <v>Sea Freight</v>
          </cell>
          <cell r="C295" t="str">
            <v>0300</v>
          </cell>
          <cell r="D295" t="str">
            <v>Europe</v>
          </cell>
          <cell r="E295" t="str">
            <v>HIM-F</v>
          </cell>
          <cell r="F295">
            <v>0</v>
          </cell>
          <cell r="G295">
            <v>0</v>
          </cell>
          <cell r="H295">
            <v>0</v>
          </cell>
          <cell r="I295">
            <v>0</v>
          </cell>
          <cell r="J295">
            <v>0</v>
          </cell>
          <cell r="K295">
            <v>0</v>
          </cell>
          <cell r="L295">
            <v>0</v>
          </cell>
          <cell r="M295">
            <v>0</v>
          </cell>
          <cell r="N295">
            <v>0</v>
          </cell>
          <cell r="O295">
            <v>0</v>
          </cell>
        </row>
        <row r="296">
          <cell r="A296" t="str">
            <v>Sea Freight0300EuropeHIB-L</v>
          </cell>
          <cell r="B296" t="str">
            <v>Sea Freight</v>
          </cell>
          <cell r="C296" t="str">
            <v>0300</v>
          </cell>
          <cell r="D296" t="str">
            <v>Europe</v>
          </cell>
          <cell r="E296" t="str">
            <v>HIB-L</v>
          </cell>
          <cell r="F296">
            <v>0</v>
          </cell>
          <cell r="G296">
            <v>0</v>
          </cell>
          <cell r="H296">
            <v>0</v>
          </cell>
          <cell r="I296">
            <v>0</v>
          </cell>
          <cell r="J296">
            <v>0</v>
          </cell>
          <cell r="K296">
            <v>0</v>
          </cell>
          <cell r="L296">
            <v>0</v>
          </cell>
          <cell r="M296">
            <v>0</v>
          </cell>
          <cell r="N296">
            <v>0</v>
          </cell>
          <cell r="O296">
            <v>0</v>
          </cell>
        </row>
        <row r="297">
          <cell r="A297" t="str">
            <v>Sea Freight0300EuropeHIB-F</v>
          </cell>
          <cell r="B297" t="str">
            <v>Sea Freight</v>
          </cell>
          <cell r="C297" t="str">
            <v>0300</v>
          </cell>
          <cell r="D297" t="str">
            <v>Europe</v>
          </cell>
          <cell r="E297" t="str">
            <v>HIB-F</v>
          </cell>
          <cell r="F297">
            <v>0</v>
          </cell>
          <cell r="G297">
            <v>0</v>
          </cell>
          <cell r="H297">
            <v>0</v>
          </cell>
          <cell r="I297">
            <v>0</v>
          </cell>
          <cell r="J297">
            <v>0</v>
          </cell>
          <cell r="K297">
            <v>0</v>
          </cell>
          <cell r="L297">
            <v>0</v>
          </cell>
          <cell r="M297">
            <v>0</v>
          </cell>
          <cell r="N297">
            <v>0</v>
          </cell>
          <cell r="O297">
            <v>0</v>
          </cell>
        </row>
        <row r="298">
          <cell r="A298" t="str">
            <v>Sea Freight0300EuropeResult</v>
          </cell>
          <cell r="B298" t="str">
            <v>Sea Freight</v>
          </cell>
          <cell r="C298" t="str">
            <v>0300</v>
          </cell>
          <cell r="D298" t="str">
            <v>Europe</v>
          </cell>
          <cell r="E298" t="str">
            <v>Result</v>
          </cell>
          <cell r="F298">
            <v>0</v>
          </cell>
          <cell r="G298">
            <v>7468399.5199999996</v>
          </cell>
          <cell r="H298">
            <v>7924115.1200000001</v>
          </cell>
          <cell r="I298">
            <v>4365418.75</v>
          </cell>
          <cell r="J298">
            <v>6255966.3699999899</v>
          </cell>
          <cell r="K298">
            <v>8238440.9299999997</v>
          </cell>
          <cell r="L298">
            <v>3585041.82</v>
          </cell>
          <cell r="M298">
            <v>7999955.2199999997</v>
          </cell>
          <cell r="N298">
            <v>7660694.2999999998</v>
          </cell>
          <cell r="O298">
            <v>1896937.52</v>
          </cell>
        </row>
        <row r="299">
          <cell r="A299" t="str">
            <v>Sea Freight0300JapanDSO Lump</v>
          </cell>
          <cell r="B299" t="str">
            <v>Sea Freight</v>
          </cell>
          <cell r="C299" t="str">
            <v>0300</v>
          </cell>
          <cell r="D299" t="str">
            <v>Japan</v>
          </cell>
          <cell r="E299" t="str">
            <v>DSO Lump</v>
          </cell>
          <cell r="F299">
            <v>0</v>
          </cell>
          <cell r="G299">
            <v>0</v>
          </cell>
          <cell r="H299">
            <v>0</v>
          </cell>
          <cell r="I299">
            <v>0</v>
          </cell>
          <cell r="J299">
            <v>0</v>
          </cell>
          <cell r="K299">
            <v>0</v>
          </cell>
          <cell r="L299">
            <v>0</v>
          </cell>
          <cell r="M299">
            <v>0</v>
          </cell>
          <cell r="N299">
            <v>0</v>
          </cell>
          <cell r="O299">
            <v>0</v>
          </cell>
        </row>
        <row r="300">
          <cell r="A300" t="str">
            <v>Sea Freight0300JapanDSO Fines</v>
          </cell>
          <cell r="B300" t="str">
            <v>Sea Freight</v>
          </cell>
          <cell r="C300" t="str">
            <v>0300</v>
          </cell>
          <cell r="D300" t="str">
            <v>Japan</v>
          </cell>
          <cell r="E300" t="str">
            <v>DSO Fines</v>
          </cell>
          <cell r="F300">
            <v>0</v>
          </cell>
          <cell r="G300">
            <v>0</v>
          </cell>
          <cell r="H300">
            <v>0</v>
          </cell>
          <cell r="I300">
            <v>0</v>
          </cell>
          <cell r="J300">
            <v>0</v>
          </cell>
          <cell r="K300">
            <v>0</v>
          </cell>
          <cell r="L300">
            <v>0</v>
          </cell>
          <cell r="M300">
            <v>0</v>
          </cell>
          <cell r="N300">
            <v>0</v>
          </cell>
          <cell r="O300">
            <v>0</v>
          </cell>
        </row>
        <row r="301">
          <cell r="A301" t="str">
            <v>Sea Freight0300JapanYandi</v>
          </cell>
          <cell r="B301" t="str">
            <v>Sea Freight</v>
          </cell>
          <cell r="C301" t="str">
            <v>0300</v>
          </cell>
          <cell r="D301" t="str">
            <v>Japan</v>
          </cell>
          <cell r="E301" t="str">
            <v>Yandi</v>
          </cell>
          <cell r="F301">
            <v>0</v>
          </cell>
          <cell r="G301">
            <v>0</v>
          </cell>
          <cell r="H301">
            <v>0</v>
          </cell>
          <cell r="I301">
            <v>0</v>
          </cell>
          <cell r="J301">
            <v>0</v>
          </cell>
          <cell r="K301">
            <v>0</v>
          </cell>
          <cell r="L301">
            <v>0</v>
          </cell>
          <cell r="M301">
            <v>0</v>
          </cell>
          <cell r="N301">
            <v>0</v>
          </cell>
          <cell r="O301">
            <v>0</v>
          </cell>
        </row>
        <row r="302">
          <cell r="A302" t="str">
            <v>Sea Freight0300JapanSinter Fines</v>
          </cell>
          <cell r="B302" t="str">
            <v>Sea Freight</v>
          </cell>
          <cell r="C302" t="str">
            <v>0300</v>
          </cell>
          <cell r="D302" t="str">
            <v>Japan</v>
          </cell>
          <cell r="E302" t="str">
            <v>Sinter Fines</v>
          </cell>
          <cell r="F302">
            <v>0</v>
          </cell>
          <cell r="G302">
            <v>0</v>
          </cell>
          <cell r="H302">
            <v>0</v>
          </cell>
          <cell r="I302">
            <v>0</v>
          </cell>
          <cell r="J302">
            <v>0</v>
          </cell>
          <cell r="K302">
            <v>0</v>
          </cell>
          <cell r="L302">
            <v>0</v>
          </cell>
          <cell r="M302">
            <v>0</v>
          </cell>
          <cell r="N302">
            <v>0</v>
          </cell>
          <cell r="O302">
            <v>0</v>
          </cell>
        </row>
        <row r="303">
          <cell r="A303" t="str">
            <v>Sea Freight0300JapanHIM-L</v>
          </cell>
          <cell r="B303" t="str">
            <v>Sea Freight</v>
          </cell>
          <cell r="C303" t="str">
            <v>0300</v>
          </cell>
          <cell r="D303" t="str">
            <v>Japan</v>
          </cell>
          <cell r="E303" t="str">
            <v>HIM-L</v>
          </cell>
          <cell r="F303">
            <v>0</v>
          </cell>
          <cell r="G303">
            <v>0</v>
          </cell>
          <cell r="H303">
            <v>0</v>
          </cell>
          <cell r="I303">
            <v>0</v>
          </cell>
          <cell r="J303">
            <v>0</v>
          </cell>
          <cell r="K303">
            <v>0</v>
          </cell>
          <cell r="L303">
            <v>0</v>
          </cell>
          <cell r="M303">
            <v>0</v>
          </cell>
          <cell r="N303">
            <v>0</v>
          </cell>
          <cell r="O303">
            <v>0</v>
          </cell>
        </row>
        <row r="304">
          <cell r="A304" t="str">
            <v>Sea Freight0300JapanHIM-F</v>
          </cell>
          <cell r="B304" t="str">
            <v>Sea Freight</v>
          </cell>
          <cell r="C304" t="str">
            <v>0300</v>
          </cell>
          <cell r="D304" t="str">
            <v>Japan</v>
          </cell>
          <cell r="E304" t="str">
            <v>HIM-F</v>
          </cell>
          <cell r="F304">
            <v>0</v>
          </cell>
          <cell r="G304">
            <v>0</v>
          </cell>
          <cell r="H304">
            <v>0</v>
          </cell>
          <cell r="I304">
            <v>0</v>
          </cell>
          <cell r="J304">
            <v>0</v>
          </cell>
          <cell r="K304">
            <v>0</v>
          </cell>
          <cell r="L304">
            <v>0</v>
          </cell>
          <cell r="M304">
            <v>0</v>
          </cell>
          <cell r="N304">
            <v>0</v>
          </cell>
          <cell r="O304">
            <v>0</v>
          </cell>
        </row>
        <row r="305">
          <cell r="A305" t="str">
            <v>Sea Freight0300JapanHIB-L</v>
          </cell>
          <cell r="B305" t="str">
            <v>Sea Freight</v>
          </cell>
          <cell r="C305" t="str">
            <v>0300</v>
          </cell>
          <cell r="D305" t="str">
            <v>Japan</v>
          </cell>
          <cell r="E305" t="str">
            <v>HIB-L</v>
          </cell>
          <cell r="F305">
            <v>0</v>
          </cell>
          <cell r="G305">
            <v>0</v>
          </cell>
          <cell r="H305">
            <v>0</v>
          </cell>
          <cell r="I305">
            <v>0</v>
          </cell>
          <cell r="J305">
            <v>0</v>
          </cell>
          <cell r="K305">
            <v>0</v>
          </cell>
          <cell r="L305">
            <v>0</v>
          </cell>
          <cell r="M305">
            <v>0</v>
          </cell>
          <cell r="N305">
            <v>0</v>
          </cell>
          <cell r="O305">
            <v>0</v>
          </cell>
        </row>
        <row r="306">
          <cell r="A306" t="str">
            <v>Sea Freight0300JapanHIB-F</v>
          </cell>
          <cell r="B306" t="str">
            <v>Sea Freight</v>
          </cell>
          <cell r="C306" t="str">
            <v>0300</v>
          </cell>
          <cell r="D306" t="str">
            <v>Japan</v>
          </cell>
          <cell r="E306" t="str">
            <v>HIB-F</v>
          </cell>
          <cell r="F306">
            <v>0</v>
          </cell>
          <cell r="G306">
            <v>0</v>
          </cell>
          <cell r="H306">
            <v>0</v>
          </cell>
          <cell r="I306">
            <v>0</v>
          </cell>
          <cell r="J306">
            <v>0</v>
          </cell>
          <cell r="K306">
            <v>0</v>
          </cell>
          <cell r="L306">
            <v>0</v>
          </cell>
          <cell r="M306">
            <v>0</v>
          </cell>
          <cell r="N306">
            <v>0</v>
          </cell>
          <cell r="O306">
            <v>0</v>
          </cell>
        </row>
        <row r="307">
          <cell r="A307" t="str">
            <v>Sea Freight0300JapanResult</v>
          </cell>
          <cell r="B307" t="str">
            <v>Sea Freight</v>
          </cell>
          <cell r="C307" t="str">
            <v>0300</v>
          </cell>
          <cell r="D307" t="str">
            <v>Japan</v>
          </cell>
          <cell r="E307" t="str">
            <v>Result</v>
          </cell>
          <cell r="F307">
            <v>0</v>
          </cell>
          <cell r="G307">
            <v>0</v>
          </cell>
          <cell r="H307">
            <v>0</v>
          </cell>
          <cell r="I307">
            <v>0</v>
          </cell>
          <cell r="J307">
            <v>0</v>
          </cell>
          <cell r="K307">
            <v>0</v>
          </cell>
          <cell r="L307">
            <v>0</v>
          </cell>
          <cell r="M307">
            <v>0</v>
          </cell>
          <cell r="N307">
            <v>0</v>
          </cell>
          <cell r="O307">
            <v>0</v>
          </cell>
        </row>
        <row r="308">
          <cell r="A308" t="str">
            <v>Sea Freight0300ChinaDSO Lump</v>
          </cell>
          <cell r="B308" t="str">
            <v>Sea Freight</v>
          </cell>
          <cell r="C308" t="str">
            <v>0300</v>
          </cell>
          <cell r="D308" t="str">
            <v>China</v>
          </cell>
          <cell r="E308" t="str">
            <v>DSO Lump</v>
          </cell>
          <cell r="F308">
            <v>0</v>
          </cell>
          <cell r="G308">
            <v>0</v>
          </cell>
          <cell r="H308">
            <v>41406.53</v>
          </cell>
          <cell r="I308">
            <v>0</v>
          </cell>
          <cell r="J308">
            <v>0</v>
          </cell>
          <cell r="K308">
            <v>0</v>
          </cell>
          <cell r="L308">
            <v>0</v>
          </cell>
          <cell r="M308">
            <v>684314.03</v>
          </cell>
          <cell r="N308">
            <v>-3959.17</v>
          </cell>
          <cell r="O308">
            <v>1262413.6399999999</v>
          </cell>
        </row>
        <row r="309">
          <cell r="A309" t="str">
            <v>Sea Freight0300ChinaDSO Fines</v>
          </cell>
          <cell r="B309" t="str">
            <v>Sea Freight</v>
          </cell>
          <cell r="C309" t="str">
            <v>0300</v>
          </cell>
          <cell r="D309" t="str">
            <v>China</v>
          </cell>
          <cell r="E309" t="str">
            <v>DSO Fines</v>
          </cell>
          <cell r="F309">
            <v>0</v>
          </cell>
          <cell r="G309">
            <v>0</v>
          </cell>
          <cell r="H309">
            <v>78842.259999999995</v>
          </cell>
          <cell r="I309">
            <v>0</v>
          </cell>
          <cell r="J309">
            <v>0</v>
          </cell>
          <cell r="K309">
            <v>0</v>
          </cell>
          <cell r="L309">
            <v>0</v>
          </cell>
          <cell r="M309">
            <v>984514.03</v>
          </cell>
          <cell r="N309">
            <v>-5696</v>
          </cell>
          <cell r="O309">
            <v>4164021.29</v>
          </cell>
        </row>
        <row r="310">
          <cell r="A310" t="str">
            <v>Sea Freight0300ChinaYandi</v>
          </cell>
          <cell r="B310" t="str">
            <v>Sea Freight</v>
          </cell>
          <cell r="C310" t="str">
            <v>0300</v>
          </cell>
          <cell r="D310" t="str">
            <v>China</v>
          </cell>
          <cell r="E310" t="str">
            <v>Yandi</v>
          </cell>
          <cell r="F310">
            <v>0</v>
          </cell>
          <cell r="G310">
            <v>0</v>
          </cell>
          <cell r="H310">
            <v>0</v>
          </cell>
          <cell r="I310">
            <v>0</v>
          </cell>
          <cell r="J310">
            <v>0</v>
          </cell>
          <cell r="K310">
            <v>0</v>
          </cell>
          <cell r="L310">
            <v>0</v>
          </cell>
          <cell r="M310">
            <v>0</v>
          </cell>
          <cell r="N310">
            <v>0</v>
          </cell>
          <cell r="O310">
            <v>0</v>
          </cell>
        </row>
        <row r="311">
          <cell r="A311" t="str">
            <v>Sea Freight0300ChinaSinter Fines</v>
          </cell>
          <cell r="B311" t="str">
            <v>Sea Freight</v>
          </cell>
          <cell r="C311" t="str">
            <v>0300</v>
          </cell>
          <cell r="D311" t="str">
            <v>China</v>
          </cell>
          <cell r="E311" t="str">
            <v>Sinter Fines</v>
          </cell>
          <cell r="F311">
            <v>0</v>
          </cell>
          <cell r="G311">
            <v>0</v>
          </cell>
          <cell r="H311">
            <v>0</v>
          </cell>
          <cell r="I311">
            <v>0</v>
          </cell>
          <cell r="J311">
            <v>0</v>
          </cell>
          <cell r="K311">
            <v>0</v>
          </cell>
          <cell r="L311">
            <v>0</v>
          </cell>
          <cell r="M311">
            <v>0</v>
          </cell>
          <cell r="N311">
            <v>0</v>
          </cell>
          <cell r="O311">
            <v>0</v>
          </cell>
        </row>
        <row r="312">
          <cell r="A312" t="str">
            <v>Sea Freight0300ChinaHIM-L</v>
          </cell>
          <cell r="B312" t="str">
            <v>Sea Freight</v>
          </cell>
          <cell r="C312" t="str">
            <v>0300</v>
          </cell>
          <cell r="D312" t="str">
            <v>China</v>
          </cell>
          <cell r="E312" t="str">
            <v>HIM-L</v>
          </cell>
          <cell r="F312">
            <v>0</v>
          </cell>
          <cell r="G312">
            <v>0</v>
          </cell>
          <cell r="H312">
            <v>0</v>
          </cell>
          <cell r="I312">
            <v>0</v>
          </cell>
          <cell r="J312">
            <v>0</v>
          </cell>
          <cell r="K312">
            <v>0</v>
          </cell>
          <cell r="L312">
            <v>0</v>
          </cell>
          <cell r="M312">
            <v>0</v>
          </cell>
          <cell r="N312">
            <v>0</v>
          </cell>
          <cell r="O312">
            <v>0</v>
          </cell>
        </row>
        <row r="313">
          <cell r="A313" t="str">
            <v>Sea Freight0300ChinaHIM-F</v>
          </cell>
          <cell r="B313" t="str">
            <v>Sea Freight</v>
          </cell>
          <cell r="C313" t="str">
            <v>0300</v>
          </cell>
          <cell r="D313" t="str">
            <v>China</v>
          </cell>
          <cell r="E313" t="str">
            <v>HIM-F</v>
          </cell>
          <cell r="F313">
            <v>0</v>
          </cell>
          <cell r="G313">
            <v>0</v>
          </cell>
          <cell r="H313">
            <v>0</v>
          </cell>
          <cell r="I313">
            <v>0</v>
          </cell>
          <cell r="J313">
            <v>0</v>
          </cell>
          <cell r="K313">
            <v>0</v>
          </cell>
          <cell r="L313">
            <v>0</v>
          </cell>
          <cell r="M313">
            <v>0</v>
          </cell>
          <cell r="N313">
            <v>0</v>
          </cell>
          <cell r="O313">
            <v>0</v>
          </cell>
        </row>
        <row r="314">
          <cell r="A314" t="str">
            <v>Sea Freight0300ChinaHIB-L</v>
          </cell>
          <cell r="B314" t="str">
            <v>Sea Freight</v>
          </cell>
          <cell r="C314" t="str">
            <v>0300</v>
          </cell>
          <cell r="D314" t="str">
            <v>China</v>
          </cell>
          <cell r="E314" t="str">
            <v>HIB-L</v>
          </cell>
          <cell r="F314">
            <v>0</v>
          </cell>
          <cell r="G314">
            <v>0</v>
          </cell>
          <cell r="H314">
            <v>0</v>
          </cell>
          <cell r="I314">
            <v>0</v>
          </cell>
          <cell r="J314">
            <v>0</v>
          </cell>
          <cell r="K314">
            <v>0</v>
          </cell>
          <cell r="L314">
            <v>0</v>
          </cell>
          <cell r="M314">
            <v>268186.02</v>
          </cell>
          <cell r="N314">
            <v>815116.78</v>
          </cell>
          <cell r="O314">
            <v>0</v>
          </cell>
        </row>
        <row r="315">
          <cell r="A315" t="str">
            <v>Sea Freight0300ChinaHIB-F</v>
          </cell>
          <cell r="B315" t="str">
            <v>Sea Freight</v>
          </cell>
          <cell r="C315" t="str">
            <v>0300</v>
          </cell>
          <cell r="D315" t="str">
            <v>China</v>
          </cell>
          <cell r="E315" t="str">
            <v>HIB-F</v>
          </cell>
          <cell r="F315">
            <v>0</v>
          </cell>
          <cell r="G315">
            <v>0</v>
          </cell>
          <cell r="H315">
            <v>0</v>
          </cell>
          <cell r="I315">
            <v>0</v>
          </cell>
          <cell r="J315">
            <v>0</v>
          </cell>
          <cell r="K315">
            <v>0</v>
          </cell>
          <cell r="L315">
            <v>0</v>
          </cell>
          <cell r="M315">
            <v>0</v>
          </cell>
          <cell r="N315">
            <v>580010.94999999995</v>
          </cell>
          <cell r="O315">
            <v>577770.25</v>
          </cell>
        </row>
        <row r="316">
          <cell r="A316" t="str">
            <v>Sea Freight0300ChinaResult</v>
          </cell>
          <cell r="B316" t="str">
            <v>Sea Freight</v>
          </cell>
          <cell r="C316" t="str">
            <v>0300</v>
          </cell>
          <cell r="D316" t="str">
            <v>China</v>
          </cell>
          <cell r="E316" t="str">
            <v>Result</v>
          </cell>
          <cell r="F316">
            <v>0</v>
          </cell>
          <cell r="G316">
            <v>0</v>
          </cell>
          <cell r="H316">
            <v>120248.79</v>
          </cell>
          <cell r="I316">
            <v>0</v>
          </cell>
          <cell r="J316">
            <v>0</v>
          </cell>
          <cell r="K316">
            <v>0</v>
          </cell>
          <cell r="L316">
            <v>0</v>
          </cell>
          <cell r="M316">
            <v>1937014.08</v>
          </cell>
          <cell r="N316">
            <v>1385472.56</v>
          </cell>
          <cell r="O316">
            <v>6004205.1799999997</v>
          </cell>
        </row>
        <row r="317">
          <cell r="A317" t="str">
            <v>Sea Freight0300KoreaDSO Lump</v>
          </cell>
          <cell r="B317" t="str">
            <v>Sea Freight</v>
          </cell>
          <cell r="C317" t="str">
            <v>0300</v>
          </cell>
          <cell r="D317" t="str">
            <v>Korea</v>
          </cell>
          <cell r="E317" t="str">
            <v>DSO Lump</v>
          </cell>
          <cell r="F317">
            <v>0</v>
          </cell>
          <cell r="G317">
            <v>0</v>
          </cell>
          <cell r="H317">
            <v>0</v>
          </cell>
          <cell r="I317">
            <v>0</v>
          </cell>
          <cell r="J317">
            <v>0</v>
          </cell>
          <cell r="K317">
            <v>0</v>
          </cell>
          <cell r="L317">
            <v>0</v>
          </cell>
          <cell r="M317">
            <v>0</v>
          </cell>
          <cell r="N317">
            <v>0</v>
          </cell>
          <cell r="O317">
            <v>0</v>
          </cell>
        </row>
        <row r="318">
          <cell r="A318" t="str">
            <v>Sea Freight0300KoreaDSO Fines</v>
          </cell>
          <cell r="B318" t="str">
            <v>Sea Freight</v>
          </cell>
          <cell r="C318" t="str">
            <v>0300</v>
          </cell>
          <cell r="D318" t="str">
            <v>Korea</v>
          </cell>
          <cell r="E318" t="str">
            <v>DSO Fines</v>
          </cell>
          <cell r="F318">
            <v>0</v>
          </cell>
          <cell r="G318">
            <v>0</v>
          </cell>
          <cell r="H318">
            <v>0</v>
          </cell>
          <cell r="I318">
            <v>0</v>
          </cell>
          <cell r="J318">
            <v>0</v>
          </cell>
          <cell r="K318">
            <v>0</v>
          </cell>
          <cell r="L318">
            <v>0</v>
          </cell>
          <cell r="M318">
            <v>0</v>
          </cell>
          <cell r="N318">
            <v>0</v>
          </cell>
          <cell r="O318">
            <v>0</v>
          </cell>
        </row>
        <row r="319">
          <cell r="A319" t="str">
            <v>Sea Freight0300KoreaYandi</v>
          </cell>
          <cell r="B319" t="str">
            <v>Sea Freight</v>
          </cell>
          <cell r="C319" t="str">
            <v>0300</v>
          </cell>
          <cell r="D319" t="str">
            <v>Korea</v>
          </cell>
          <cell r="E319" t="str">
            <v>Yandi</v>
          </cell>
          <cell r="F319">
            <v>0</v>
          </cell>
          <cell r="G319">
            <v>0</v>
          </cell>
          <cell r="H319">
            <v>0</v>
          </cell>
          <cell r="I319">
            <v>0</v>
          </cell>
          <cell r="J319">
            <v>0</v>
          </cell>
          <cell r="K319">
            <v>0</v>
          </cell>
          <cell r="L319">
            <v>0</v>
          </cell>
          <cell r="M319">
            <v>0</v>
          </cell>
          <cell r="N319">
            <v>0</v>
          </cell>
          <cell r="O319">
            <v>0</v>
          </cell>
        </row>
        <row r="320">
          <cell r="A320" t="str">
            <v>Sea Freight0300KoreaSinter Fines</v>
          </cell>
          <cell r="B320" t="str">
            <v>Sea Freight</v>
          </cell>
          <cell r="C320" t="str">
            <v>0300</v>
          </cell>
          <cell r="D320" t="str">
            <v>Korea</v>
          </cell>
          <cell r="E320" t="str">
            <v>Sinter Fines</v>
          </cell>
          <cell r="F320">
            <v>0</v>
          </cell>
          <cell r="G320">
            <v>0</v>
          </cell>
          <cell r="H320">
            <v>0</v>
          </cell>
          <cell r="I320">
            <v>0</v>
          </cell>
          <cell r="J320">
            <v>0</v>
          </cell>
          <cell r="K320">
            <v>0</v>
          </cell>
          <cell r="L320">
            <v>0</v>
          </cell>
          <cell r="M320">
            <v>0</v>
          </cell>
          <cell r="N320">
            <v>0</v>
          </cell>
          <cell r="O320">
            <v>0</v>
          </cell>
        </row>
        <row r="321">
          <cell r="A321" t="str">
            <v>Sea Freight0300KoreaHIM-L</v>
          </cell>
          <cell r="B321" t="str">
            <v>Sea Freight</v>
          </cell>
          <cell r="C321" t="str">
            <v>0300</v>
          </cell>
          <cell r="D321" t="str">
            <v>Korea</v>
          </cell>
          <cell r="E321" t="str">
            <v>HIM-L</v>
          </cell>
          <cell r="F321">
            <v>0</v>
          </cell>
          <cell r="G321">
            <v>0</v>
          </cell>
          <cell r="H321">
            <v>0</v>
          </cell>
          <cell r="I321">
            <v>0</v>
          </cell>
          <cell r="J321">
            <v>0</v>
          </cell>
          <cell r="K321">
            <v>0</v>
          </cell>
          <cell r="L321">
            <v>0</v>
          </cell>
          <cell r="M321">
            <v>0</v>
          </cell>
          <cell r="N321">
            <v>0</v>
          </cell>
          <cell r="O321">
            <v>0</v>
          </cell>
        </row>
        <row r="322">
          <cell r="A322" t="str">
            <v>Sea Freight0300KoreaHIM-F</v>
          </cell>
          <cell r="B322" t="str">
            <v>Sea Freight</v>
          </cell>
          <cell r="C322" t="str">
            <v>0300</v>
          </cell>
          <cell r="D322" t="str">
            <v>Korea</v>
          </cell>
          <cell r="E322" t="str">
            <v>HIM-F</v>
          </cell>
          <cell r="F322">
            <v>0</v>
          </cell>
          <cell r="G322">
            <v>0</v>
          </cell>
          <cell r="H322">
            <v>0</v>
          </cell>
          <cell r="I322">
            <v>0</v>
          </cell>
          <cell r="J322">
            <v>0</v>
          </cell>
          <cell r="K322">
            <v>0</v>
          </cell>
          <cell r="L322">
            <v>0</v>
          </cell>
          <cell r="M322">
            <v>0</v>
          </cell>
          <cell r="N322">
            <v>0</v>
          </cell>
          <cell r="O322">
            <v>0</v>
          </cell>
        </row>
        <row r="323">
          <cell r="A323" t="str">
            <v>Sea Freight0300KoreaHIB-L</v>
          </cell>
          <cell r="B323" t="str">
            <v>Sea Freight</v>
          </cell>
          <cell r="C323" t="str">
            <v>0300</v>
          </cell>
          <cell r="D323" t="str">
            <v>Korea</v>
          </cell>
          <cell r="E323" t="str">
            <v>HIB-L</v>
          </cell>
          <cell r="F323">
            <v>0</v>
          </cell>
          <cell r="G323">
            <v>0</v>
          </cell>
          <cell r="H323">
            <v>0</v>
          </cell>
          <cell r="I323">
            <v>0</v>
          </cell>
          <cell r="J323">
            <v>0</v>
          </cell>
          <cell r="K323">
            <v>0</v>
          </cell>
          <cell r="L323">
            <v>0</v>
          </cell>
          <cell r="M323">
            <v>0</v>
          </cell>
          <cell r="N323">
            <v>0</v>
          </cell>
          <cell r="O323">
            <v>0</v>
          </cell>
        </row>
        <row r="324">
          <cell r="A324" t="str">
            <v>Sea Freight0300KoreaHIB-F</v>
          </cell>
          <cell r="B324" t="str">
            <v>Sea Freight</v>
          </cell>
          <cell r="C324" t="str">
            <v>0300</v>
          </cell>
          <cell r="D324" t="str">
            <v>Korea</v>
          </cell>
          <cell r="E324" t="str">
            <v>HIB-F</v>
          </cell>
          <cell r="F324">
            <v>0</v>
          </cell>
          <cell r="G324">
            <v>0</v>
          </cell>
          <cell r="H324">
            <v>0</v>
          </cell>
          <cell r="I324">
            <v>0</v>
          </cell>
          <cell r="J324">
            <v>0</v>
          </cell>
          <cell r="K324">
            <v>0</v>
          </cell>
          <cell r="L324">
            <v>0</v>
          </cell>
          <cell r="M324">
            <v>0</v>
          </cell>
          <cell r="N324">
            <v>0</v>
          </cell>
          <cell r="O324">
            <v>0</v>
          </cell>
        </row>
        <row r="325">
          <cell r="A325" t="str">
            <v>Sea Freight0300KoreaResult</v>
          </cell>
          <cell r="B325" t="str">
            <v>Sea Freight</v>
          </cell>
          <cell r="C325" t="str">
            <v>0300</v>
          </cell>
          <cell r="D325" t="str">
            <v>Korea</v>
          </cell>
          <cell r="E325" t="str">
            <v>Result</v>
          </cell>
          <cell r="F325">
            <v>0</v>
          </cell>
          <cell r="G325">
            <v>0</v>
          </cell>
          <cell r="H325">
            <v>0</v>
          </cell>
          <cell r="I325">
            <v>0</v>
          </cell>
          <cell r="J325">
            <v>0</v>
          </cell>
          <cell r="K325">
            <v>0</v>
          </cell>
          <cell r="L325">
            <v>0</v>
          </cell>
          <cell r="M325">
            <v>0</v>
          </cell>
          <cell r="N325">
            <v>0</v>
          </cell>
          <cell r="O325">
            <v>0</v>
          </cell>
        </row>
        <row r="326">
          <cell r="A326" t="str">
            <v>Sea Freight0300TaiwanDSO Lump</v>
          </cell>
          <cell r="B326" t="str">
            <v>Sea Freight</v>
          </cell>
          <cell r="C326" t="str">
            <v>0300</v>
          </cell>
          <cell r="D326" t="str">
            <v>Taiwan</v>
          </cell>
          <cell r="E326" t="str">
            <v>DSO Lump</v>
          </cell>
          <cell r="F326">
            <v>0</v>
          </cell>
          <cell r="G326">
            <v>0</v>
          </cell>
          <cell r="H326">
            <v>0</v>
          </cell>
          <cell r="I326">
            <v>0</v>
          </cell>
          <cell r="J326">
            <v>0</v>
          </cell>
          <cell r="K326">
            <v>0</v>
          </cell>
          <cell r="L326">
            <v>0</v>
          </cell>
          <cell r="M326">
            <v>0</v>
          </cell>
          <cell r="N326">
            <v>0</v>
          </cell>
          <cell r="O326">
            <v>0</v>
          </cell>
        </row>
        <row r="327">
          <cell r="A327" t="str">
            <v>Sea Freight0300TaiwanDSO Fines</v>
          </cell>
          <cell r="B327" t="str">
            <v>Sea Freight</v>
          </cell>
          <cell r="C327" t="str">
            <v>0300</v>
          </cell>
          <cell r="D327" t="str">
            <v>Taiwan</v>
          </cell>
          <cell r="E327" t="str">
            <v>DSO Fines</v>
          </cell>
          <cell r="F327">
            <v>0</v>
          </cell>
          <cell r="G327">
            <v>0</v>
          </cell>
          <cell r="H327">
            <v>0</v>
          </cell>
          <cell r="I327">
            <v>0</v>
          </cell>
          <cell r="J327">
            <v>0</v>
          </cell>
          <cell r="K327">
            <v>0</v>
          </cell>
          <cell r="L327">
            <v>0</v>
          </cell>
          <cell r="M327">
            <v>0</v>
          </cell>
          <cell r="N327">
            <v>0</v>
          </cell>
          <cell r="O327">
            <v>0</v>
          </cell>
        </row>
        <row r="328">
          <cell r="A328" t="str">
            <v>Sea Freight0300TaiwanYandi</v>
          </cell>
          <cell r="B328" t="str">
            <v>Sea Freight</v>
          </cell>
          <cell r="C328" t="str">
            <v>0300</v>
          </cell>
          <cell r="D328" t="str">
            <v>Taiwan</v>
          </cell>
          <cell r="E328" t="str">
            <v>Yandi</v>
          </cell>
          <cell r="F328">
            <v>0</v>
          </cell>
          <cell r="G328">
            <v>0</v>
          </cell>
          <cell r="H328">
            <v>0</v>
          </cell>
          <cell r="I328">
            <v>0</v>
          </cell>
          <cell r="J328">
            <v>0</v>
          </cell>
          <cell r="K328">
            <v>0</v>
          </cell>
          <cell r="L328">
            <v>0</v>
          </cell>
          <cell r="M328">
            <v>0</v>
          </cell>
          <cell r="N328">
            <v>0</v>
          </cell>
          <cell r="O328">
            <v>0</v>
          </cell>
        </row>
        <row r="329">
          <cell r="A329" t="str">
            <v>Sea Freight0300TaiwanSinter Fines</v>
          </cell>
          <cell r="B329" t="str">
            <v>Sea Freight</v>
          </cell>
          <cell r="C329" t="str">
            <v>0300</v>
          </cell>
          <cell r="D329" t="str">
            <v>Taiwan</v>
          </cell>
          <cell r="E329" t="str">
            <v>Sinter Fines</v>
          </cell>
          <cell r="F329">
            <v>0</v>
          </cell>
          <cell r="G329">
            <v>0</v>
          </cell>
          <cell r="H329">
            <v>0</v>
          </cell>
          <cell r="I329">
            <v>0</v>
          </cell>
          <cell r="J329">
            <v>0</v>
          </cell>
          <cell r="K329">
            <v>0</v>
          </cell>
          <cell r="L329">
            <v>0</v>
          </cell>
          <cell r="M329">
            <v>0</v>
          </cell>
          <cell r="N329">
            <v>0</v>
          </cell>
          <cell r="O329">
            <v>0</v>
          </cell>
        </row>
        <row r="330">
          <cell r="A330" t="str">
            <v>Sea Freight0300TaiwanHIM-L</v>
          </cell>
          <cell r="B330" t="str">
            <v>Sea Freight</v>
          </cell>
          <cell r="C330" t="str">
            <v>0300</v>
          </cell>
          <cell r="D330" t="str">
            <v>Taiwan</v>
          </cell>
          <cell r="E330" t="str">
            <v>HIM-L</v>
          </cell>
          <cell r="F330">
            <v>0</v>
          </cell>
          <cell r="G330">
            <v>0</v>
          </cell>
          <cell r="H330">
            <v>0</v>
          </cell>
          <cell r="I330">
            <v>0</v>
          </cell>
          <cell r="J330">
            <v>0</v>
          </cell>
          <cell r="K330">
            <v>0</v>
          </cell>
          <cell r="L330">
            <v>0</v>
          </cell>
          <cell r="M330">
            <v>0</v>
          </cell>
          <cell r="N330">
            <v>0</v>
          </cell>
          <cell r="O330">
            <v>0</v>
          </cell>
        </row>
        <row r="331">
          <cell r="A331" t="str">
            <v>Sea Freight0300TaiwanHIM-F</v>
          </cell>
          <cell r="B331" t="str">
            <v>Sea Freight</v>
          </cell>
          <cell r="C331" t="str">
            <v>0300</v>
          </cell>
          <cell r="D331" t="str">
            <v>Taiwan</v>
          </cell>
          <cell r="E331" t="str">
            <v>HIM-F</v>
          </cell>
          <cell r="F331">
            <v>0</v>
          </cell>
          <cell r="G331">
            <v>0</v>
          </cell>
          <cell r="H331">
            <v>0</v>
          </cell>
          <cell r="I331">
            <v>0</v>
          </cell>
          <cell r="J331">
            <v>0</v>
          </cell>
          <cell r="K331">
            <v>0</v>
          </cell>
          <cell r="L331">
            <v>0</v>
          </cell>
          <cell r="M331">
            <v>0</v>
          </cell>
          <cell r="N331">
            <v>0</v>
          </cell>
          <cell r="O331">
            <v>0</v>
          </cell>
        </row>
        <row r="332">
          <cell r="A332" t="str">
            <v>Sea Freight0300TaiwanHIB-L</v>
          </cell>
          <cell r="B332" t="str">
            <v>Sea Freight</v>
          </cell>
          <cell r="C332" t="str">
            <v>0300</v>
          </cell>
          <cell r="D332" t="str">
            <v>Taiwan</v>
          </cell>
          <cell r="E332" t="str">
            <v>HIB-L</v>
          </cell>
          <cell r="F332">
            <v>0</v>
          </cell>
          <cell r="G332">
            <v>0</v>
          </cell>
          <cell r="H332">
            <v>0</v>
          </cell>
          <cell r="I332">
            <v>0</v>
          </cell>
          <cell r="J332">
            <v>0</v>
          </cell>
          <cell r="K332">
            <v>0</v>
          </cell>
          <cell r="L332">
            <v>0</v>
          </cell>
          <cell r="M332">
            <v>0</v>
          </cell>
          <cell r="N332">
            <v>0</v>
          </cell>
          <cell r="O332">
            <v>0</v>
          </cell>
        </row>
        <row r="333">
          <cell r="A333" t="str">
            <v>Sea Freight0300TaiwanHIB-F</v>
          </cell>
          <cell r="B333" t="str">
            <v>Sea Freight</v>
          </cell>
          <cell r="C333" t="str">
            <v>0300</v>
          </cell>
          <cell r="D333" t="str">
            <v>Taiwan</v>
          </cell>
          <cell r="E333" t="str">
            <v>HIB-F</v>
          </cell>
          <cell r="F333">
            <v>0</v>
          </cell>
          <cell r="G333">
            <v>0</v>
          </cell>
          <cell r="H333">
            <v>0</v>
          </cell>
          <cell r="I333">
            <v>0</v>
          </cell>
          <cell r="J333">
            <v>0</v>
          </cell>
          <cell r="K333">
            <v>0</v>
          </cell>
          <cell r="L333">
            <v>0</v>
          </cell>
          <cell r="M333">
            <v>0</v>
          </cell>
          <cell r="N333">
            <v>0</v>
          </cell>
          <cell r="O333">
            <v>0</v>
          </cell>
        </row>
        <row r="334">
          <cell r="A334" t="str">
            <v>Sea Freight0300TaiwanResult</v>
          </cell>
          <cell r="B334" t="str">
            <v>Sea Freight</v>
          </cell>
          <cell r="C334" t="str">
            <v>0300</v>
          </cell>
          <cell r="D334" t="str">
            <v>Taiwan</v>
          </cell>
          <cell r="E334" t="str">
            <v>Result</v>
          </cell>
          <cell r="F334">
            <v>0</v>
          </cell>
          <cell r="G334">
            <v>0</v>
          </cell>
          <cell r="H334">
            <v>0</v>
          </cell>
          <cell r="I334">
            <v>0</v>
          </cell>
          <cell r="J334">
            <v>0</v>
          </cell>
          <cell r="K334">
            <v>0</v>
          </cell>
          <cell r="L334">
            <v>0</v>
          </cell>
          <cell r="M334">
            <v>0</v>
          </cell>
          <cell r="N334">
            <v>0</v>
          </cell>
          <cell r="O334">
            <v>0</v>
          </cell>
        </row>
        <row r="335">
          <cell r="A335" t="str">
            <v>Sea Freight0300PakistanDSO Lump</v>
          </cell>
          <cell r="B335" t="str">
            <v>Sea Freight</v>
          </cell>
          <cell r="C335" t="str">
            <v>0300</v>
          </cell>
          <cell r="D335" t="str">
            <v>Pakistan</v>
          </cell>
          <cell r="E335" t="str">
            <v>DSO Lump</v>
          </cell>
          <cell r="F335">
            <v>0</v>
          </cell>
          <cell r="G335">
            <v>0</v>
          </cell>
          <cell r="H335">
            <v>0</v>
          </cell>
          <cell r="I335">
            <v>0</v>
          </cell>
          <cell r="J335">
            <v>0</v>
          </cell>
          <cell r="K335">
            <v>0</v>
          </cell>
          <cell r="L335">
            <v>0</v>
          </cell>
          <cell r="M335">
            <v>0</v>
          </cell>
          <cell r="N335">
            <v>0</v>
          </cell>
          <cell r="O335">
            <v>850549.91</v>
          </cell>
        </row>
        <row r="336">
          <cell r="A336" t="str">
            <v>Sea Freight0300PakistanDSO Fines</v>
          </cell>
          <cell r="B336" t="str">
            <v>Sea Freight</v>
          </cell>
          <cell r="C336" t="str">
            <v>0300</v>
          </cell>
          <cell r="D336" t="str">
            <v>Pakistan</v>
          </cell>
          <cell r="E336" t="str">
            <v>DSO Fines</v>
          </cell>
          <cell r="F336">
            <v>0</v>
          </cell>
          <cell r="G336">
            <v>0</v>
          </cell>
          <cell r="H336">
            <v>0</v>
          </cell>
          <cell r="I336">
            <v>0</v>
          </cell>
          <cell r="J336">
            <v>0</v>
          </cell>
          <cell r="K336">
            <v>0</v>
          </cell>
          <cell r="L336">
            <v>0</v>
          </cell>
          <cell r="M336">
            <v>0</v>
          </cell>
          <cell r="N336">
            <v>0</v>
          </cell>
          <cell r="O336">
            <v>0</v>
          </cell>
        </row>
        <row r="337">
          <cell r="A337" t="str">
            <v>Sea Freight0300PakistanYandi</v>
          </cell>
          <cell r="B337" t="str">
            <v>Sea Freight</v>
          </cell>
          <cell r="C337" t="str">
            <v>0300</v>
          </cell>
          <cell r="D337" t="str">
            <v>Pakistan</v>
          </cell>
          <cell r="E337" t="str">
            <v>Yandi</v>
          </cell>
          <cell r="F337">
            <v>0</v>
          </cell>
          <cell r="G337">
            <v>0</v>
          </cell>
          <cell r="H337">
            <v>0</v>
          </cell>
          <cell r="I337">
            <v>0</v>
          </cell>
          <cell r="J337">
            <v>0</v>
          </cell>
          <cell r="K337">
            <v>0</v>
          </cell>
          <cell r="L337">
            <v>0</v>
          </cell>
          <cell r="M337">
            <v>0</v>
          </cell>
          <cell r="N337">
            <v>0</v>
          </cell>
          <cell r="O337">
            <v>0</v>
          </cell>
        </row>
        <row r="338">
          <cell r="A338" t="str">
            <v>Sea Freight0300PakistanSinter Fines</v>
          </cell>
          <cell r="B338" t="str">
            <v>Sea Freight</v>
          </cell>
          <cell r="C338" t="str">
            <v>0300</v>
          </cell>
          <cell r="D338" t="str">
            <v>Pakistan</v>
          </cell>
          <cell r="E338" t="str">
            <v>Sinter Fines</v>
          </cell>
          <cell r="F338">
            <v>0</v>
          </cell>
          <cell r="G338">
            <v>0</v>
          </cell>
          <cell r="H338">
            <v>0</v>
          </cell>
          <cell r="I338">
            <v>0</v>
          </cell>
          <cell r="J338">
            <v>0</v>
          </cell>
          <cell r="K338">
            <v>0</v>
          </cell>
          <cell r="L338">
            <v>0</v>
          </cell>
          <cell r="M338">
            <v>0</v>
          </cell>
          <cell r="N338">
            <v>0</v>
          </cell>
          <cell r="O338">
            <v>0</v>
          </cell>
        </row>
        <row r="339">
          <cell r="A339" t="str">
            <v>Sea Freight0300PakistanHIM-L</v>
          </cell>
          <cell r="B339" t="str">
            <v>Sea Freight</v>
          </cell>
          <cell r="C339" t="str">
            <v>0300</v>
          </cell>
          <cell r="D339" t="str">
            <v>Pakistan</v>
          </cell>
          <cell r="E339" t="str">
            <v>HIM-L</v>
          </cell>
          <cell r="F339">
            <v>0</v>
          </cell>
          <cell r="G339">
            <v>0</v>
          </cell>
          <cell r="H339">
            <v>0</v>
          </cell>
          <cell r="I339">
            <v>0</v>
          </cell>
          <cell r="J339">
            <v>0</v>
          </cell>
          <cell r="K339">
            <v>0</v>
          </cell>
          <cell r="L339">
            <v>0</v>
          </cell>
          <cell r="M339">
            <v>0</v>
          </cell>
          <cell r="N339">
            <v>0</v>
          </cell>
          <cell r="O339">
            <v>0</v>
          </cell>
        </row>
        <row r="340">
          <cell r="A340" t="str">
            <v>Sea Freight0300PakistanHIM-F</v>
          </cell>
          <cell r="B340" t="str">
            <v>Sea Freight</v>
          </cell>
          <cell r="C340" t="str">
            <v>0300</v>
          </cell>
          <cell r="D340" t="str">
            <v>Pakistan</v>
          </cell>
          <cell r="E340" t="str">
            <v>HIM-F</v>
          </cell>
          <cell r="F340">
            <v>0</v>
          </cell>
          <cell r="G340">
            <v>0</v>
          </cell>
          <cell r="H340">
            <v>0</v>
          </cell>
          <cell r="I340">
            <v>0</v>
          </cell>
          <cell r="J340">
            <v>0</v>
          </cell>
          <cell r="K340">
            <v>0</v>
          </cell>
          <cell r="L340">
            <v>0</v>
          </cell>
          <cell r="M340">
            <v>0</v>
          </cell>
          <cell r="N340">
            <v>0</v>
          </cell>
          <cell r="O340">
            <v>0</v>
          </cell>
        </row>
        <row r="341">
          <cell r="A341" t="str">
            <v>Sea Freight0300PakistanHIB-L</v>
          </cell>
          <cell r="B341" t="str">
            <v>Sea Freight</v>
          </cell>
          <cell r="C341" t="str">
            <v>0300</v>
          </cell>
          <cell r="D341" t="str">
            <v>Pakistan</v>
          </cell>
          <cell r="E341" t="str">
            <v>HIB-L</v>
          </cell>
          <cell r="F341">
            <v>0</v>
          </cell>
          <cell r="G341">
            <v>0</v>
          </cell>
          <cell r="H341">
            <v>0</v>
          </cell>
          <cell r="I341">
            <v>0</v>
          </cell>
          <cell r="J341">
            <v>0</v>
          </cell>
          <cell r="K341">
            <v>0</v>
          </cell>
          <cell r="L341">
            <v>0</v>
          </cell>
          <cell r="M341">
            <v>0</v>
          </cell>
          <cell r="N341">
            <v>0</v>
          </cell>
          <cell r="O341">
            <v>0</v>
          </cell>
        </row>
        <row r="342">
          <cell r="A342" t="str">
            <v>Sea Freight0300PakistanHIB-F</v>
          </cell>
          <cell r="B342" t="str">
            <v>Sea Freight</v>
          </cell>
          <cell r="C342" t="str">
            <v>0300</v>
          </cell>
          <cell r="D342" t="str">
            <v>Pakistan</v>
          </cell>
          <cell r="E342" t="str">
            <v>HIB-F</v>
          </cell>
          <cell r="F342">
            <v>0</v>
          </cell>
          <cell r="G342">
            <v>0</v>
          </cell>
          <cell r="H342">
            <v>0</v>
          </cell>
          <cell r="I342">
            <v>0</v>
          </cell>
          <cell r="J342">
            <v>0</v>
          </cell>
          <cell r="K342">
            <v>0</v>
          </cell>
          <cell r="L342">
            <v>0</v>
          </cell>
          <cell r="M342">
            <v>0</v>
          </cell>
          <cell r="N342">
            <v>0</v>
          </cell>
          <cell r="O342">
            <v>0</v>
          </cell>
        </row>
        <row r="343">
          <cell r="A343" t="str">
            <v>Sea Freight0300PakistanResult</v>
          </cell>
          <cell r="B343" t="str">
            <v>Sea Freight</v>
          </cell>
          <cell r="C343" t="str">
            <v>0300</v>
          </cell>
          <cell r="D343" t="str">
            <v>Pakistan</v>
          </cell>
          <cell r="E343" t="str">
            <v>Result</v>
          </cell>
          <cell r="F343">
            <v>0</v>
          </cell>
          <cell r="G343">
            <v>0</v>
          </cell>
          <cell r="H343">
            <v>0</v>
          </cell>
          <cell r="I343">
            <v>0</v>
          </cell>
          <cell r="J343">
            <v>0</v>
          </cell>
          <cell r="K343">
            <v>0</v>
          </cell>
          <cell r="L343">
            <v>0</v>
          </cell>
          <cell r="M343">
            <v>0</v>
          </cell>
          <cell r="N343">
            <v>0</v>
          </cell>
          <cell r="O343">
            <v>850549.91</v>
          </cell>
        </row>
        <row r="344">
          <cell r="A344" t="str">
            <v>Sea Freight0300Other AsiaDSO Lump</v>
          </cell>
          <cell r="B344" t="str">
            <v>Sea Freight</v>
          </cell>
          <cell r="C344" t="str">
            <v>0300</v>
          </cell>
          <cell r="D344" t="str">
            <v>Other Asia</v>
          </cell>
          <cell r="E344" t="str">
            <v>DSO Lump</v>
          </cell>
          <cell r="F344">
            <v>0</v>
          </cell>
          <cell r="G344">
            <v>0</v>
          </cell>
          <cell r="H344">
            <v>0</v>
          </cell>
          <cell r="I344">
            <v>0</v>
          </cell>
          <cell r="J344">
            <v>1045705.72</v>
          </cell>
          <cell r="K344">
            <v>0</v>
          </cell>
          <cell r="L344">
            <v>0</v>
          </cell>
          <cell r="M344">
            <v>0</v>
          </cell>
          <cell r="N344">
            <v>0</v>
          </cell>
          <cell r="O344">
            <v>0</v>
          </cell>
        </row>
        <row r="345">
          <cell r="A345" t="str">
            <v>Sea Freight0300Other AsiaDSO Fines</v>
          </cell>
          <cell r="B345" t="str">
            <v>Sea Freight</v>
          </cell>
          <cell r="C345" t="str">
            <v>0300</v>
          </cell>
          <cell r="D345" t="str">
            <v>Other Asia</v>
          </cell>
          <cell r="E345" t="str">
            <v>DSO Fines</v>
          </cell>
          <cell r="F345">
            <v>0</v>
          </cell>
          <cell r="G345">
            <v>0</v>
          </cell>
          <cell r="H345">
            <v>0</v>
          </cell>
          <cell r="I345">
            <v>0</v>
          </cell>
          <cell r="J345">
            <v>0</v>
          </cell>
          <cell r="K345">
            <v>0</v>
          </cell>
          <cell r="L345">
            <v>0</v>
          </cell>
          <cell r="M345">
            <v>0</v>
          </cell>
          <cell r="N345">
            <v>0</v>
          </cell>
          <cell r="O345">
            <v>0</v>
          </cell>
        </row>
        <row r="346">
          <cell r="A346" t="str">
            <v>Sea Freight0300Other AsiaYandi</v>
          </cell>
          <cell r="B346" t="str">
            <v>Sea Freight</v>
          </cell>
          <cell r="C346" t="str">
            <v>0300</v>
          </cell>
          <cell r="D346" t="str">
            <v>Other Asia</v>
          </cell>
          <cell r="E346" t="str">
            <v>Yandi</v>
          </cell>
          <cell r="F346">
            <v>0</v>
          </cell>
          <cell r="G346">
            <v>0</v>
          </cell>
          <cell r="H346">
            <v>0</v>
          </cell>
          <cell r="I346">
            <v>0</v>
          </cell>
          <cell r="J346">
            <v>0</v>
          </cell>
          <cell r="K346">
            <v>0</v>
          </cell>
          <cell r="L346">
            <v>0</v>
          </cell>
          <cell r="M346">
            <v>0</v>
          </cell>
          <cell r="N346">
            <v>0</v>
          </cell>
          <cell r="O346">
            <v>0</v>
          </cell>
        </row>
        <row r="347">
          <cell r="A347" t="str">
            <v>Sea Freight0300Other AsiaSinter Fines</v>
          </cell>
          <cell r="B347" t="str">
            <v>Sea Freight</v>
          </cell>
          <cell r="C347" t="str">
            <v>0300</v>
          </cell>
          <cell r="D347" t="str">
            <v>Other Asia</v>
          </cell>
          <cell r="E347" t="str">
            <v>Sinter Fines</v>
          </cell>
          <cell r="F347">
            <v>0</v>
          </cell>
          <cell r="G347">
            <v>0</v>
          </cell>
          <cell r="H347">
            <v>0</v>
          </cell>
          <cell r="I347">
            <v>0</v>
          </cell>
          <cell r="J347">
            <v>0</v>
          </cell>
          <cell r="K347">
            <v>0</v>
          </cell>
          <cell r="L347">
            <v>0</v>
          </cell>
          <cell r="M347">
            <v>0</v>
          </cell>
          <cell r="N347">
            <v>0</v>
          </cell>
          <cell r="O347">
            <v>0</v>
          </cell>
        </row>
        <row r="348">
          <cell r="A348" t="str">
            <v>Sea Freight0300Other AsiaHIM-L</v>
          </cell>
          <cell r="B348" t="str">
            <v>Sea Freight</v>
          </cell>
          <cell r="C348" t="str">
            <v>0300</v>
          </cell>
          <cell r="D348" t="str">
            <v>Other Asia</v>
          </cell>
          <cell r="E348" t="str">
            <v>HIM-L</v>
          </cell>
          <cell r="F348">
            <v>0</v>
          </cell>
          <cell r="G348">
            <v>0</v>
          </cell>
          <cell r="H348">
            <v>0</v>
          </cell>
          <cell r="I348">
            <v>0</v>
          </cell>
          <cell r="J348">
            <v>0</v>
          </cell>
          <cell r="K348">
            <v>0</v>
          </cell>
          <cell r="L348">
            <v>0</v>
          </cell>
          <cell r="M348">
            <v>0</v>
          </cell>
          <cell r="N348">
            <v>0</v>
          </cell>
          <cell r="O348">
            <v>0</v>
          </cell>
        </row>
        <row r="349">
          <cell r="A349" t="str">
            <v>Sea Freight0300Other AsiaHIM-F</v>
          </cell>
          <cell r="B349" t="str">
            <v>Sea Freight</v>
          </cell>
          <cell r="C349" t="str">
            <v>0300</v>
          </cell>
          <cell r="D349" t="str">
            <v>Other Asia</v>
          </cell>
          <cell r="E349" t="str">
            <v>HIM-F</v>
          </cell>
          <cell r="F349">
            <v>0</v>
          </cell>
          <cell r="G349">
            <v>0</v>
          </cell>
          <cell r="H349">
            <v>0</v>
          </cell>
          <cell r="I349">
            <v>0</v>
          </cell>
          <cell r="J349">
            <v>0</v>
          </cell>
          <cell r="K349">
            <v>0</v>
          </cell>
          <cell r="L349">
            <v>0</v>
          </cell>
          <cell r="M349">
            <v>0</v>
          </cell>
          <cell r="N349">
            <v>0</v>
          </cell>
          <cell r="O349">
            <v>0</v>
          </cell>
        </row>
        <row r="350">
          <cell r="A350" t="str">
            <v>Sea Freight0300Other AsiaHIB-L</v>
          </cell>
          <cell r="B350" t="str">
            <v>Sea Freight</v>
          </cell>
          <cell r="C350" t="str">
            <v>0300</v>
          </cell>
          <cell r="D350" t="str">
            <v>Other Asia</v>
          </cell>
          <cell r="E350" t="str">
            <v>HIB-L</v>
          </cell>
          <cell r="F350">
            <v>0</v>
          </cell>
          <cell r="G350">
            <v>0</v>
          </cell>
          <cell r="H350">
            <v>0</v>
          </cell>
          <cell r="I350">
            <v>0</v>
          </cell>
          <cell r="J350">
            <v>0</v>
          </cell>
          <cell r="K350">
            <v>0</v>
          </cell>
          <cell r="L350">
            <v>0</v>
          </cell>
          <cell r="M350">
            <v>0</v>
          </cell>
          <cell r="N350">
            <v>0</v>
          </cell>
          <cell r="O350">
            <v>0</v>
          </cell>
        </row>
        <row r="351">
          <cell r="A351" t="str">
            <v>Sea Freight0300Other AsiaHIB-F</v>
          </cell>
          <cell r="B351" t="str">
            <v>Sea Freight</v>
          </cell>
          <cell r="C351" t="str">
            <v>0300</v>
          </cell>
          <cell r="D351" t="str">
            <v>Other Asia</v>
          </cell>
          <cell r="E351" t="str">
            <v>HIB-F</v>
          </cell>
          <cell r="F351">
            <v>0</v>
          </cell>
          <cell r="G351">
            <v>0</v>
          </cell>
          <cell r="H351">
            <v>0</v>
          </cell>
          <cell r="I351">
            <v>0</v>
          </cell>
          <cell r="J351">
            <v>0</v>
          </cell>
          <cell r="K351">
            <v>0</v>
          </cell>
          <cell r="L351">
            <v>0</v>
          </cell>
          <cell r="M351">
            <v>0</v>
          </cell>
          <cell r="N351">
            <v>0</v>
          </cell>
          <cell r="O351">
            <v>0</v>
          </cell>
        </row>
        <row r="352">
          <cell r="A352" t="str">
            <v>Sea Freight0300Other AsiaResult</v>
          </cell>
          <cell r="B352" t="str">
            <v>Sea Freight</v>
          </cell>
          <cell r="C352" t="str">
            <v>0300</v>
          </cell>
          <cell r="D352" t="str">
            <v>Other Asia</v>
          </cell>
          <cell r="E352" t="str">
            <v>Result</v>
          </cell>
          <cell r="F352">
            <v>0</v>
          </cell>
          <cell r="G352">
            <v>0</v>
          </cell>
          <cell r="H352">
            <v>0</v>
          </cell>
          <cell r="I352">
            <v>0</v>
          </cell>
          <cell r="J352">
            <v>1045705.72</v>
          </cell>
          <cell r="K352">
            <v>0</v>
          </cell>
          <cell r="L352">
            <v>0</v>
          </cell>
          <cell r="M352">
            <v>0</v>
          </cell>
          <cell r="N352">
            <v>0</v>
          </cell>
          <cell r="O352">
            <v>0</v>
          </cell>
        </row>
        <row r="353">
          <cell r="A353" t="str">
            <v>Sea Freight0300AustraliaDSO Lump</v>
          </cell>
          <cell r="B353" t="str">
            <v>Sea Freight</v>
          </cell>
          <cell r="C353" t="str">
            <v>0300</v>
          </cell>
          <cell r="D353" t="str">
            <v>Australia</v>
          </cell>
          <cell r="E353" t="str">
            <v>DSO Lump</v>
          </cell>
          <cell r="F353">
            <v>0</v>
          </cell>
          <cell r="G353">
            <v>0</v>
          </cell>
          <cell r="H353">
            <v>0</v>
          </cell>
          <cell r="I353">
            <v>0</v>
          </cell>
          <cell r="J353">
            <v>0</v>
          </cell>
          <cell r="K353">
            <v>0</v>
          </cell>
          <cell r="L353">
            <v>0</v>
          </cell>
          <cell r="M353">
            <v>0</v>
          </cell>
          <cell r="N353">
            <v>0</v>
          </cell>
          <cell r="O353">
            <v>0</v>
          </cell>
        </row>
        <row r="354">
          <cell r="A354" t="str">
            <v>Sea Freight0300AustraliaDSO Fines</v>
          </cell>
          <cell r="B354" t="str">
            <v>Sea Freight</v>
          </cell>
          <cell r="C354" t="str">
            <v>0300</v>
          </cell>
          <cell r="D354" t="str">
            <v>Australia</v>
          </cell>
          <cell r="E354" t="str">
            <v>DSO Fines</v>
          </cell>
          <cell r="F354">
            <v>0</v>
          </cell>
          <cell r="G354">
            <v>0</v>
          </cell>
          <cell r="H354">
            <v>0</v>
          </cell>
          <cell r="I354">
            <v>0</v>
          </cell>
          <cell r="J354">
            <v>0</v>
          </cell>
          <cell r="K354">
            <v>0</v>
          </cell>
          <cell r="L354">
            <v>0</v>
          </cell>
          <cell r="M354">
            <v>0</v>
          </cell>
          <cell r="N354">
            <v>0</v>
          </cell>
          <cell r="O354">
            <v>0</v>
          </cell>
        </row>
        <row r="355">
          <cell r="A355" t="str">
            <v>Sea Freight0300AustraliaYandi</v>
          </cell>
          <cell r="B355" t="str">
            <v>Sea Freight</v>
          </cell>
          <cell r="C355" t="str">
            <v>0300</v>
          </cell>
          <cell r="D355" t="str">
            <v>Australia</v>
          </cell>
          <cell r="E355" t="str">
            <v>Yandi</v>
          </cell>
          <cell r="F355">
            <v>0</v>
          </cell>
          <cell r="G355">
            <v>0</v>
          </cell>
          <cell r="H355">
            <v>0</v>
          </cell>
          <cell r="I355">
            <v>0</v>
          </cell>
          <cell r="J355">
            <v>0</v>
          </cell>
          <cell r="K355">
            <v>0</v>
          </cell>
          <cell r="L355">
            <v>0</v>
          </cell>
          <cell r="M355">
            <v>0</v>
          </cell>
          <cell r="N355">
            <v>0</v>
          </cell>
          <cell r="O355">
            <v>0</v>
          </cell>
        </row>
        <row r="356">
          <cell r="A356" t="str">
            <v>Sea Freight0300AustraliaSinter Fines</v>
          </cell>
          <cell r="B356" t="str">
            <v>Sea Freight</v>
          </cell>
          <cell r="C356" t="str">
            <v>0300</v>
          </cell>
          <cell r="D356" t="str">
            <v>Australia</v>
          </cell>
          <cell r="E356" t="str">
            <v>Sinter Fines</v>
          </cell>
          <cell r="F356">
            <v>0</v>
          </cell>
          <cell r="G356">
            <v>0</v>
          </cell>
          <cell r="H356">
            <v>0</v>
          </cell>
          <cell r="I356">
            <v>0</v>
          </cell>
          <cell r="J356">
            <v>0</v>
          </cell>
          <cell r="K356">
            <v>0</v>
          </cell>
          <cell r="L356">
            <v>0</v>
          </cell>
          <cell r="M356">
            <v>0</v>
          </cell>
          <cell r="N356">
            <v>0</v>
          </cell>
          <cell r="O356">
            <v>0</v>
          </cell>
        </row>
        <row r="357">
          <cell r="A357" t="str">
            <v>Sea Freight0300AustraliaHIM-L</v>
          </cell>
          <cell r="B357" t="str">
            <v>Sea Freight</v>
          </cell>
          <cell r="C357" t="str">
            <v>0300</v>
          </cell>
          <cell r="D357" t="str">
            <v>Australia</v>
          </cell>
          <cell r="E357" t="str">
            <v>HIM-L</v>
          </cell>
          <cell r="F357">
            <v>0</v>
          </cell>
          <cell r="G357">
            <v>0</v>
          </cell>
          <cell r="H357">
            <v>0</v>
          </cell>
          <cell r="I357">
            <v>0</v>
          </cell>
          <cell r="J357">
            <v>0</v>
          </cell>
          <cell r="K357">
            <v>0</v>
          </cell>
          <cell r="L357">
            <v>0</v>
          </cell>
          <cell r="M357">
            <v>0</v>
          </cell>
          <cell r="N357">
            <v>0</v>
          </cell>
          <cell r="O357">
            <v>0</v>
          </cell>
        </row>
        <row r="358">
          <cell r="A358" t="str">
            <v>Sea Freight0300AustraliaHIM-F</v>
          </cell>
          <cell r="B358" t="str">
            <v>Sea Freight</v>
          </cell>
          <cell r="C358" t="str">
            <v>0300</v>
          </cell>
          <cell r="D358" t="str">
            <v>Australia</v>
          </cell>
          <cell r="E358" t="str">
            <v>HIM-F</v>
          </cell>
          <cell r="F358">
            <v>0</v>
          </cell>
          <cell r="G358">
            <v>0</v>
          </cell>
          <cell r="H358">
            <v>0</v>
          </cell>
          <cell r="I358">
            <v>0</v>
          </cell>
          <cell r="J358">
            <v>0</v>
          </cell>
          <cell r="K358">
            <v>0</v>
          </cell>
          <cell r="L358">
            <v>0</v>
          </cell>
          <cell r="M358">
            <v>0</v>
          </cell>
          <cell r="N358">
            <v>0</v>
          </cell>
          <cell r="O358">
            <v>0</v>
          </cell>
        </row>
        <row r="359">
          <cell r="A359" t="str">
            <v>Sea Freight0300AustraliaHIB-L</v>
          </cell>
          <cell r="B359" t="str">
            <v>Sea Freight</v>
          </cell>
          <cell r="C359" t="str">
            <v>0300</v>
          </cell>
          <cell r="D359" t="str">
            <v>Australia</v>
          </cell>
          <cell r="E359" t="str">
            <v>HIB-L</v>
          </cell>
          <cell r="F359">
            <v>0</v>
          </cell>
          <cell r="G359">
            <v>0</v>
          </cell>
          <cell r="H359">
            <v>0</v>
          </cell>
          <cell r="I359">
            <v>0</v>
          </cell>
          <cell r="J359">
            <v>0</v>
          </cell>
          <cell r="K359">
            <v>0</v>
          </cell>
          <cell r="L359">
            <v>0</v>
          </cell>
          <cell r="M359">
            <v>0</v>
          </cell>
          <cell r="N359">
            <v>0</v>
          </cell>
          <cell r="O359">
            <v>0</v>
          </cell>
        </row>
        <row r="360">
          <cell r="A360" t="str">
            <v>Sea Freight0300AustraliaHIB-F</v>
          </cell>
          <cell r="B360" t="str">
            <v>Sea Freight</v>
          </cell>
          <cell r="C360" t="str">
            <v>0300</v>
          </cell>
          <cell r="D360" t="str">
            <v>Australia</v>
          </cell>
          <cell r="E360" t="str">
            <v>HIB-F</v>
          </cell>
          <cell r="F360">
            <v>0</v>
          </cell>
          <cell r="G360">
            <v>0</v>
          </cell>
          <cell r="H360">
            <v>0</v>
          </cell>
          <cell r="I360">
            <v>0</v>
          </cell>
          <cell r="J360">
            <v>0</v>
          </cell>
          <cell r="K360">
            <v>0</v>
          </cell>
          <cell r="L360">
            <v>0</v>
          </cell>
          <cell r="M360">
            <v>0</v>
          </cell>
          <cell r="N360">
            <v>0</v>
          </cell>
          <cell r="O360">
            <v>0</v>
          </cell>
        </row>
        <row r="361">
          <cell r="A361" t="str">
            <v>Sea Freight0300AustraliaResult</v>
          </cell>
          <cell r="B361" t="str">
            <v>Sea Freight</v>
          </cell>
          <cell r="C361" t="str">
            <v>0300</v>
          </cell>
          <cell r="D361" t="str">
            <v>Australia</v>
          </cell>
          <cell r="E361" t="str">
            <v>Result</v>
          </cell>
          <cell r="F361">
            <v>0</v>
          </cell>
          <cell r="G361">
            <v>0</v>
          </cell>
          <cell r="H361">
            <v>0</v>
          </cell>
          <cell r="I361">
            <v>0</v>
          </cell>
          <cell r="J361">
            <v>0</v>
          </cell>
          <cell r="K361">
            <v>0</v>
          </cell>
          <cell r="L361">
            <v>0</v>
          </cell>
          <cell r="M361">
            <v>0</v>
          </cell>
          <cell r="N361">
            <v>0</v>
          </cell>
          <cell r="O361">
            <v>0</v>
          </cell>
        </row>
        <row r="362">
          <cell r="A362" t="str">
            <v>Sea Freight0301ChinaDSO Lump</v>
          </cell>
          <cell r="B362" t="str">
            <v>Sea Freight</v>
          </cell>
          <cell r="C362" t="str">
            <v>0301</v>
          </cell>
          <cell r="D362" t="str">
            <v>China</v>
          </cell>
          <cell r="E362" t="str">
            <v>DSO Lump</v>
          </cell>
          <cell r="F362">
            <v>0</v>
          </cell>
          <cell r="G362">
            <v>0</v>
          </cell>
          <cell r="H362">
            <v>0</v>
          </cell>
          <cell r="I362">
            <v>0</v>
          </cell>
          <cell r="J362">
            <v>0</v>
          </cell>
          <cell r="K362">
            <v>0</v>
          </cell>
          <cell r="L362">
            <v>0</v>
          </cell>
          <cell r="M362">
            <v>0</v>
          </cell>
          <cell r="N362">
            <v>0</v>
          </cell>
          <cell r="O362">
            <v>0</v>
          </cell>
        </row>
        <row r="363">
          <cell r="A363" t="str">
            <v>Sea Freight0301ChinaDSO Fines</v>
          </cell>
          <cell r="B363" t="str">
            <v>Sea Freight</v>
          </cell>
          <cell r="C363" t="str">
            <v>0301</v>
          </cell>
          <cell r="D363" t="str">
            <v>China</v>
          </cell>
          <cell r="E363" t="str">
            <v>DSO Fines</v>
          </cell>
          <cell r="F363">
            <v>0</v>
          </cell>
          <cell r="G363">
            <v>0</v>
          </cell>
          <cell r="H363">
            <v>0</v>
          </cell>
          <cell r="I363">
            <v>0</v>
          </cell>
          <cell r="J363">
            <v>0</v>
          </cell>
          <cell r="K363">
            <v>0</v>
          </cell>
          <cell r="L363">
            <v>0</v>
          </cell>
          <cell r="M363">
            <v>0</v>
          </cell>
          <cell r="N363">
            <v>0</v>
          </cell>
          <cell r="O363">
            <v>0</v>
          </cell>
        </row>
        <row r="364">
          <cell r="A364" t="str">
            <v>Sea Freight0301ChinaYandi</v>
          </cell>
          <cell r="B364" t="str">
            <v>Sea Freight</v>
          </cell>
          <cell r="C364" t="str">
            <v>0301</v>
          </cell>
          <cell r="D364" t="str">
            <v>China</v>
          </cell>
          <cell r="E364" t="str">
            <v>Yandi</v>
          </cell>
          <cell r="F364">
            <v>0</v>
          </cell>
          <cell r="G364">
            <v>0</v>
          </cell>
          <cell r="H364">
            <v>0</v>
          </cell>
          <cell r="I364">
            <v>0</v>
          </cell>
          <cell r="J364">
            <v>0</v>
          </cell>
          <cell r="K364">
            <v>0</v>
          </cell>
          <cell r="L364">
            <v>0</v>
          </cell>
          <cell r="M364">
            <v>0</v>
          </cell>
          <cell r="N364">
            <v>0</v>
          </cell>
          <cell r="O364">
            <v>0</v>
          </cell>
        </row>
        <row r="365">
          <cell r="A365" t="str">
            <v>Sea Freight0301ChinaSinter Fines</v>
          </cell>
          <cell r="B365" t="str">
            <v>Sea Freight</v>
          </cell>
          <cell r="C365" t="str">
            <v>0301</v>
          </cell>
          <cell r="D365" t="str">
            <v>China</v>
          </cell>
          <cell r="E365" t="str">
            <v>Sinter Fines</v>
          </cell>
          <cell r="F365">
            <v>0</v>
          </cell>
          <cell r="G365">
            <v>0</v>
          </cell>
          <cell r="H365">
            <v>0</v>
          </cell>
          <cell r="I365">
            <v>0</v>
          </cell>
          <cell r="J365">
            <v>0</v>
          </cell>
          <cell r="K365">
            <v>0</v>
          </cell>
          <cell r="L365">
            <v>0</v>
          </cell>
          <cell r="M365">
            <v>0</v>
          </cell>
          <cell r="N365">
            <v>0</v>
          </cell>
          <cell r="O365">
            <v>0</v>
          </cell>
        </row>
        <row r="366">
          <cell r="A366" t="str">
            <v>Sea Freight0301ChinaHIM-L</v>
          </cell>
          <cell r="B366" t="str">
            <v>Sea Freight</v>
          </cell>
          <cell r="C366" t="str">
            <v>0301</v>
          </cell>
          <cell r="D366" t="str">
            <v>China</v>
          </cell>
          <cell r="E366" t="str">
            <v>HIM-L</v>
          </cell>
          <cell r="F366">
            <v>0</v>
          </cell>
          <cell r="G366">
            <v>0</v>
          </cell>
          <cell r="H366">
            <v>0</v>
          </cell>
          <cell r="I366">
            <v>0</v>
          </cell>
          <cell r="J366">
            <v>0</v>
          </cell>
          <cell r="K366">
            <v>0</v>
          </cell>
          <cell r="L366">
            <v>0</v>
          </cell>
          <cell r="M366">
            <v>0</v>
          </cell>
          <cell r="N366">
            <v>0</v>
          </cell>
          <cell r="O366">
            <v>0</v>
          </cell>
        </row>
        <row r="367">
          <cell r="A367" t="str">
            <v>Sea Freight0301ChinaHIM-F</v>
          </cell>
          <cell r="B367" t="str">
            <v>Sea Freight</v>
          </cell>
          <cell r="C367" t="str">
            <v>0301</v>
          </cell>
          <cell r="D367" t="str">
            <v>China</v>
          </cell>
          <cell r="E367" t="str">
            <v>HIM-F</v>
          </cell>
          <cell r="F367">
            <v>0</v>
          </cell>
          <cell r="G367">
            <v>0</v>
          </cell>
          <cell r="H367">
            <v>0</v>
          </cell>
          <cell r="I367">
            <v>0</v>
          </cell>
          <cell r="J367">
            <v>0</v>
          </cell>
          <cell r="K367">
            <v>0</v>
          </cell>
          <cell r="L367">
            <v>0</v>
          </cell>
          <cell r="M367">
            <v>0</v>
          </cell>
          <cell r="N367">
            <v>0</v>
          </cell>
          <cell r="O367">
            <v>0</v>
          </cell>
        </row>
        <row r="368">
          <cell r="A368" t="str">
            <v>Sea Freight0301ChinaHIB-L</v>
          </cell>
          <cell r="B368" t="str">
            <v>Sea Freight</v>
          </cell>
          <cell r="C368" t="str">
            <v>0301</v>
          </cell>
          <cell r="D368" t="str">
            <v>China</v>
          </cell>
          <cell r="E368" t="str">
            <v>HIB-L</v>
          </cell>
          <cell r="F368">
            <v>0</v>
          </cell>
          <cell r="G368">
            <v>0</v>
          </cell>
          <cell r="H368">
            <v>0</v>
          </cell>
          <cell r="I368">
            <v>0</v>
          </cell>
          <cell r="J368">
            <v>0</v>
          </cell>
          <cell r="K368">
            <v>0</v>
          </cell>
          <cell r="L368">
            <v>0</v>
          </cell>
          <cell r="M368">
            <v>0</v>
          </cell>
          <cell r="N368">
            <v>0</v>
          </cell>
          <cell r="O368">
            <v>0</v>
          </cell>
        </row>
        <row r="369">
          <cell r="A369" t="str">
            <v>Sea Freight0301ChinaHIB-F</v>
          </cell>
          <cell r="B369" t="str">
            <v>Sea Freight</v>
          </cell>
          <cell r="C369" t="str">
            <v>0301</v>
          </cell>
          <cell r="D369" t="str">
            <v>China</v>
          </cell>
          <cell r="E369" t="str">
            <v>HIB-F</v>
          </cell>
          <cell r="F369">
            <v>0</v>
          </cell>
          <cell r="G369">
            <v>0</v>
          </cell>
          <cell r="H369">
            <v>0</v>
          </cell>
          <cell r="I369">
            <v>0</v>
          </cell>
          <cell r="J369">
            <v>0</v>
          </cell>
          <cell r="K369">
            <v>0</v>
          </cell>
          <cell r="L369">
            <v>0</v>
          </cell>
          <cell r="M369">
            <v>0</v>
          </cell>
          <cell r="N369">
            <v>0</v>
          </cell>
          <cell r="O369">
            <v>0</v>
          </cell>
        </row>
        <row r="370">
          <cell r="A370" t="str">
            <v>Sea Freight0301ChinaResult</v>
          </cell>
          <cell r="B370" t="str">
            <v>Sea Freight</v>
          </cell>
          <cell r="C370" t="str">
            <v>0301</v>
          </cell>
          <cell r="D370" t="str">
            <v>China</v>
          </cell>
          <cell r="E370" t="str">
            <v>Result</v>
          </cell>
          <cell r="F370">
            <v>0</v>
          </cell>
          <cell r="G370">
            <v>0</v>
          </cell>
          <cell r="H370">
            <v>0</v>
          </cell>
          <cell r="I370">
            <v>0</v>
          </cell>
          <cell r="J370">
            <v>0</v>
          </cell>
          <cell r="K370">
            <v>0</v>
          </cell>
          <cell r="L370">
            <v>0</v>
          </cell>
          <cell r="M370">
            <v>0</v>
          </cell>
          <cell r="N370">
            <v>0</v>
          </cell>
          <cell r="O370">
            <v>0</v>
          </cell>
        </row>
        <row r="371">
          <cell r="A371" t="str">
            <v>Sea Freight0303ChinaDSO Lump</v>
          </cell>
          <cell r="B371" t="str">
            <v>Sea Freight</v>
          </cell>
          <cell r="C371" t="str">
            <v>0303</v>
          </cell>
          <cell r="D371" t="str">
            <v>China</v>
          </cell>
          <cell r="E371" t="str">
            <v>DSO Lump</v>
          </cell>
          <cell r="F371">
            <v>0</v>
          </cell>
          <cell r="G371">
            <v>0</v>
          </cell>
          <cell r="H371">
            <v>0</v>
          </cell>
          <cell r="I371">
            <v>0</v>
          </cell>
          <cell r="J371">
            <v>0</v>
          </cell>
          <cell r="K371">
            <v>0</v>
          </cell>
          <cell r="L371">
            <v>0</v>
          </cell>
          <cell r="M371">
            <v>0</v>
          </cell>
          <cell r="N371">
            <v>0</v>
          </cell>
          <cell r="O371">
            <v>0</v>
          </cell>
        </row>
        <row r="372">
          <cell r="A372" t="str">
            <v>Sea Freight0303ChinaDSO Fines</v>
          </cell>
          <cell r="B372" t="str">
            <v>Sea Freight</v>
          </cell>
          <cell r="C372" t="str">
            <v>0303</v>
          </cell>
          <cell r="D372" t="str">
            <v>China</v>
          </cell>
          <cell r="E372" t="str">
            <v>DSO Fines</v>
          </cell>
          <cell r="F372">
            <v>0</v>
          </cell>
          <cell r="G372">
            <v>0</v>
          </cell>
          <cell r="H372">
            <v>0</v>
          </cell>
          <cell r="I372">
            <v>0</v>
          </cell>
          <cell r="J372">
            <v>74169.75</v>
          </cell>
          <cell r="K372">
            <v>0</v>
          </cell>
          <cell r="L372">
            <v>0</v>
          </cell>
          <cell r="M372">
            <v>0</v>
          </cell>
          <cell r="N372">
            <v>0</v>
          </cell>
          <cell r="O372">
            <v>0</v>
          </cell>
        </row>
        <row r="373">
          <cell r="A373" t="str">
            <v>Sea Freight0303ChinaYandi</v>
          </cell>
          <cell r="B373" t="str">
            <v>Sea Freight</v>
          </cell>
          <cell r="C373" t="str">
            <v>0303</v>
          </cell>
          <cell r="D373" t="str">
            <v>China</v>
          </cell>
          <cell r="E373" t="str">
            <v>Yandi</v>
          </cell>
          <cell r="F373">
            <v>0</v>
          </cell>
          <cell r="G373">
            <v>0</v>
          </cell>
          <cell r="H373">
            <v>0</v>
          </cell>
          <cell r="I373">
            <v>0</v>
          </cell>
          <cell r="J373">
            <v>0</v>
          </cell>
          <cell r="K373">
            <v>0</v>
          </cell>
          <cell r="L373">
            <v>0</v>
          </cell>
          <cell r="M373">
            <v>0</v>
          </cell>
          <cell r="N373">
            <v>0</v>
          </cell>
          <cell r="O373">
            <v>0</v>
          </cell>
        </row>
        <row r="374">
          <cell r="A374" t="str">
            <v>Sea Freight0303ChinaSinter Fines</v>
          </cell>
          <cell r="B374" t="str">
            <v>Sea Freight</v>
          </cell>
          <cell r="C374" t="str">
            <v>0303</v>
          </cell>
          <cell r="D374" t="str">
            <v>China</v>
          </cell>
          <cell r="E374" t="str">
            <v>Sinter Fines</v>
          </cell>
          <cell r="F374">
            <v>0</v>
          </cell>
          <cell r="G374">
            <v>0</v>
          </cell>
          <cell r="H374">
            <v>0</v>
          </cell>
          <cell r="I374">
            <v>0</v>
          </cell>
          <cell r="J374">
            <v>0</v>
          </cell>
          <cell r="K374">
            <v>0</v>
          </cell>
          <cell r="L374">
            <v>0</v>
          </cell>
          <cell r="M374">
            <v>0</v>
          </cell>
          <cell r="N374">
            <v>0</v>
          </cell>
          <cell r="O374">
            <v>0</v>
          </cell>
        </row>
        <row r="375">
          <cell r="A375" t="str">
            <v>Sea Freight0303ChinaHIM-L</v>
          </cell>
          <cell r="B375" t="str">
            <v>Sea Freight</v>
          </cell>
          <cell r="C375" t="str">
            <v>0303</v>
          </cell>
          <cell r="D375" t="str">
            <v>China</v>
          </cell>
          <cell r="E375" t="str">
            <v>HIM-L</v>
          </cell>
          <cell r="F375">
            <v>0</v>
          </cell>
          <cell r="G375">
            <v>0</v>
          </cell>
          <cell r="H375">
            <v>0</v>
          </cell>
          <cell r="I375">
            <v>0</v>
          </cell>
          <cell r="J375">
            <v>0</v>
          </cell>
          <cell r="K375">
            <v>0</v>
          </cell>
          <cell r="L375">
            <v>0</v>
          </cell>
          <cell r="M375">
            <v>0</v>
          </cell>
          <cell r="N375">
            <v>0</v>
          </cell>
          <cell r="O375">
            <v>0</v>
          </cell>
        </row>
        <row r="376">
          <cell r="A376" t="str">
            <v>Sea Freight0303ChinaHIM-F</v>
          </cell>
          <cell r="B376" t="str">
            <v>Sea Freight</v>
          </cell>
          <cell r="C376" t="str">
            <v>0303</v>
          </cell>
          <cell r="D376" t="str">
            <v>China</v>
          </cell>
          <cell r="E376" t="str">
            <v>HIM-F</v>
          </cell>
          <cell r="F376">
            <v>0</v>
          </cell>
          <cell r="G376">
            <v>0</v>
          </cell>
          <cell r="H376">
            <v>0</v>
          </cell>
          <cell r="I376">
            <v>0</v>
          </cell>
          <cell r="J376">
            <v>0</v>
          </cell>
          <cell r="K376">
            <v>0</v>
          </cell>
          <cell r="L376">
            <v>0</v>
          </cell>
          <cell r="M376">
            <v>0</v>
          </cell>
          <cell r="N376">
            <v>0</v>
          </cell>
          <cell r="O376">
            <v>0</v>
          </cell>
        </row>
        <row r="377">
          <cell r="A377" t="str">
            <v>Sea Freight0303ChinaHIB-L</v>
          </cell>
          <cell r="B377" t="str">
            <v>Sea Freight</v>
          </cell>
          <cell r="C377" t="str">
            <v>0303</v>
          </cell>
          <cell r="D377" t="str">
            <v>China</v>
          </cell>
          <cell r="E377" t="str">
            <v>HIB-L</v>
          </cell>
          <cell r="F377">
            <v>0</v>
          </cell>
          <cell r="G377">
            <v>0</v>
          </cell>
          <cell r="H377">
            <v>0</v>
          </cell>
          <cell r="I377">
            <v>0</v>
          </cell>
          <cell r="J377">
            <v>0</v>
          </cell>
          <cell r="K377">
            <v>0</v>
          </cell>
          <cell r="L377">
            <v>0</v>
          </cell>
          <cell r="M377">
            <v>0</v>
          </cell>
          <cell r="N377">
            <v>0</v>
          </cell>
          <cell r="O377">
            <v>0</v>
          </cell>
        </row>
        <row r="378">
          <cell r="A378" t="str">
            <v>Sea Freight0303ChinaHIB-F</v>
          </cell>
          <cell r="B378" t="str">
            <v>Sea Freight</v>
          </cell>
          <cell r="C378" t="str">
            <v>0303</v>
          </cell>
          <cell r="D378" t="str">
            <v>China</v>
          </cell>
          <cell r="E378" t="str">
            <v>HIB-F</v>
          </cell>
          <cell r="F378">
            <v>0</v>
          </cell>
          <cell r="G378">
            <v>0</v>
          </cell>
          <cell r="H378">
            <v>0</v>
          </cell>
          <cell r="I378">
            <v>0</v>
          </cell>
          <cell r="J378">
            <v>0</v>
          </cell>
          <cell r="K378">
            <v>0</v>
          </cell>
          <cell r="L378">
            <v>0</v>
          </cell>
          <cell r="M378">
            <v>0</v>
          </cell>
          <cell r="N378">
            <v>0</v>
          </cell>
          <cell r="O378">
            <v>0</v>
          </cell>
        </row>
        <row r="379">
          <cell r="A379" t="str">
            <v>Sea Freight0303ChinaResult</v>
          </cell>
          <cell r="B379" t="str">
            <v>Sea Freight</v>
          </cell>
          <cell r="C379" t="str">
            <v>0303</v>
          </cell>
          <cell r="D379" t="str">
            <v>China</v>
          </cell>
          <cell r="E379" t="str">
            <v>Result</v>
          </cell>
          <cell r="F379">
            <v>0</v>
          </cell>
          <cell r="G379">
            <v>0</v>
          </cell>
          <cell r="H379">
            <v>0</v>
          </cell>
          <cell r="I379">
            <v>0</v>
          </cell>
          <cell r="J379">
            <v>74169.75</v>
          </cell>
          <cell r="K379">
            <v>0</v>
          </cell>
          <cell r="L379">
            <v>0</v>
          </cell>
          <cell r="M379">
            <v>0</v>
          </cell>
          <cell r="N379">
            <v>0</v>
          </cell>
          <cell r="O379">
            <v>0</v>
          </cell>
        </row>
        <row r="380">
          <cell r="A380" t="str">
            <v>Commissions0300EuropeDSO Lump</v>
          </cell>
          <cell r="B380" t="str">
            <v>Commissions</v>
          </cell>
          <cell r="C380" t="str">
            <v>0300</v>
          </cell>
          <cell r="D380" t="str">
            <v>Europe</v>
          </cell>
          <cell r="E380" t="str">
            <v>DSO Lump</v>
          </cell>
          <cell r="F380" t="str">
            <v>AUD</v>
          </cell>
          <cell r="G380">
            <v>-29979</v>
          </cell>
          <cell r="H380">
            <v>733978.19</v>
          </cell>
          <cell r="I380">
            <v>85111.69</v>
          </cell>
          <cell r="J380">
            <v>734016.83</v>
          </cell>
          <cell r="K380">
            <v>-27761.45</v>
          </cell>
          <cell r="L380">
            <v>454995.91</v>
          </cell>
          <cell r="M380">
            <v>651198.82999999996</v>
          </cell>
          <cell r="N380">
            <v>0</v>
          </cell>
          <cell r="O380">
            <v>0</v>
          </cell>
        </row>
        <row r="381">
          <cell r="A381" t="str">
            <v>Commissions0300EuropeDSO Fines</v>
          </cell>
          <cell r="B381" t="str">
            <v>Commissions</v>
          </cell>
          <cell r="C381" t="str">
            <v>0300</v>
          </cell>
          <cell r="D381" t="str">
            <v>Europe</v>
          </cell>
          <cell r="E381" t="str">
            <v>DSO Fines</v>
          </cell>
          <cell r="F381" t="str">
            <v>AUD</v>
          </cell>
          <cell r="G381">
            <v>999802.6</v>
          </cell>
          <cell r="H381">
            <v>480972.35</v>
          </cell>
          <cell r="I381">
            <v>554859.96</v>
          </cell>
          <cell r="J381">
            <v>1103219.71</v>
          </cell>
          <cell r="K381">
            <v>884503.03</v>
          </cell>
          <cell r="L381">
            <v>-2270366.7400000002</v>
          </cell>
          <cell r="M381">
            <v>-210310.68</v>
          </cell>
          <cell r="N381">
            <v>290457.17</v>
          </cell>
          <cell r="O381">
            <v>238377.41</v>
          </cell>
        </row>
        <row r="382">
          <cell r="A382" t="str">
            <v>Commissions0300EuropeYandi</v>
          </cell>
          <cell r="B382" t="str">
            <v>Commissions</v>
          </cell>
          <cell r="C382" t="str">
            <v>0300</v>
          </cell>
          <cell r="D382" t="str">
            <v>Europe</v>
          </cell>
          <cell r="E382" t="str">
            <v>Yandi</v>
          </cell>
          <cell r="F382">
            <v>0</v>
          </cell>
          <cell r="G382">
            <v>0</v>
          </cell>
          <cell r="H382">
            <v>0</v>
          </cell>
          <cell r="I382">
            <v>0</v>
          </cell>
          <cell r="J382">
            <v>0</v>
          </cell>
          <cell r="K382">
            <v>0</v>
          </cell>
          <cell r="L382">
            <v>0</v>
          </cell>
          <cell r="M382">
            <v>0</v>
          </cell>
          <cell r="N382">
            <v>0</v>
          </cell>
          <cell r="O382">
            <v>0</v>
          </cell>
        </row>
        <row r="383">
          <cell r="A383" t="str">
            <v>Commissions0300EuropeSinter Fines</v>
          </cell>
          <cell r="B383" t="str">
            <v>Commissions</v>
          </cell>
          <cell r="C383" t="str">
            <v>0300</v>
          </cell>
          <cell r="D383" t="str">
            <v>Europe</v>
          </cell>
          <cell r="E383" t="str">
            <v>Sinter Fines</v>
          </cell>
          <cell r="F383" t="str">
            <v>AUD</v>
          </cell>
          <cell r="G383">
            <v>0</v>
          </cell>
          <cell r="H383">
            <v>244323.52</v>
          </cell>
          <cell r="I383">
            <v>0</v>
          </cell>
          <cell r="J383">
            <v>295569.32</v>
          </cell>
          <cell r="K383">
            <v>228175.97</v>
          </cell>
          <cell r="L383">
            <v>-387158.19</v>
          </cell>
          <cell r="M383">
            <v>22332.19</v>
          </cell>
          <cell r="N383">
            <v>37184.720000000001</v>
          </cell>
          <cell r="O383">
            <v>1498.82</v>
          </cell>
        </row>
        <row r="384">
          <cell r="A384" t="str">
            <v>Commissions0300EuropeHIM-L</v>
          </cell>
          <cell r="B384" t="str">
            <v>Commissions</v>
          </cell>
          <cell r="C384" t="str">
            <v>0300</v>
          </cell>
          <cell r="D384" t="str">
            <v>Europe</v>
          </cell>
          <cell r="E384" t="str">
            <v>HIM-L</v>
          </cell>
          <cell r="F384">
            <v>0</v>
          </cell>
          <cell r="G384">
            <v>0</v>
          </cell>
          <cell r="H384">
            <v>0</v>
          </cell>
          <cell r="I384">
            <v>0</v>
          </cell>
          <cell r="J384">
            <v>0</v>
          </cell>
          <cell r="K384">
            <v>0</v>
          </cell>
          <cell r="L384">
            <v>0</v>
          </cell>
          <cell r="M384">
            <v>0</v>
          </cell>
          <cell r="N384">
            <v>0</v>
          </cell>
          <cell r="O384">
            <v>0</v>
          </cell>
        </row>
        <row r="385">
          <cell r="A385" t="str">
            <v>Commissions0300EuropeHIM-F</v>
          </cell>
          <cell r="B385" t="str">
            <v>Commissions</v>
          </cell>
          <cell r="C385" t="str">
            <v>0300</v>
          </cell>
          <cell r="D385" t="str">
            <v>Europe</v>
          </cell>
          <cell r="E385" t="str">
            <v>HIM-F</v>
          </cell>
          <cell r="F385">
            <v>0</v>
          </cell>
          <cell r="G385">
            <v>0</v>
          </cell>
          <cell r="H385">
            <v>0</v>
          </cell>
          <cell r="I385">
            <v>0</v>
          </cell>
          <cell r="J385">
            <v>0</v>
          </cell>
          <cell r="K385">
            <v>0</v>
          </cell>
          <cell r="L385">
            <v>0</v>
          </cell>
          <cell r="M385">
            <v>0</v>
          </cell>
          <cell r="N385">
            <v>0</v>
          </cell>
          <cell r="O385">
            <v>0</v>
          </cell>
        </row>
        <row r="386">
          <cell r="A386" t="str">
            <v>Commissions0300EuropeHIB-L</v>
          </cell>
          <cell r="B386" t="str">
            <v>Commissions</v>
          </cell>
          <cell r="C386" t="str">
            <v>0300</v>
          </cell>
          <cell r="D386" t="str">
            <v>Europe</v>
          </cell>
          <cell r="E386" t="str">
            <v>HIB-L</v>
          </cell>
          <cell r="F386">
            <v>0</v>
          </cell>
          <cell r="G386">
            <v>0</v>
          </cell>
          <cell r="H386">
            <v>0</v>
          </cell>
          <cell r="I386">
            <v>0</v>
          </cell>
          <cell r="J386">
            <v>0</v>
          </cell>
          <cell r="K386">
            <v>0</v>
          </cell>
          <cell r="L386">
            <v>0</v>
          </cell>
          <cell r="M386">
            <v>0</v>
          </cell>
          <cell r="N386">
            <v>0</v>
          </cell>
          <cell r="O386">
            <v>0</v>
          </cell>
        </row>
        <row r="387">
          <cell r="A387" t="str">
            <v>Commissions0300EuropeHIB-F</v>
          </cell>
          <cell r="B387" t="str">
            <v>Commissions</v>
          </cell>
          <cell r="C387" t="str">
            <v>0300</v>
          </cell>
          <cell r="D387" t="str">
            <v>Europe</v>
          </cell>
          <cell r="E387" t="str">
            <v>HIB-F</v>
          </cell>
          <cell r="F387">
            <v>0</v>
          </cell>
          <cell r="G387">
            <v>0</v>
          </cell>
          <cell r="H387">
            <v>0</v>
          </cell>
          <cell r="I387">
            <v>0</v>
          </cell>
          <cell r="J387">
            <v>0</v>
          </cell>
          <cell r="K387">
            <v>0</v>
          </cell>
          <cell r="L387">
            <v>0</v>
          </cell>
          <cell r="M387">
            <v>0</v>
          </cell>
          <cell r="N387">
            <v>0</v>
          </cell>
          <cell r="O387">
            <v>0</v>
          </cell>
        </row>
        <row r="388">
          <cell r="A388" t="str">
            <v>Commissions0300EuropeResult</v>
          </cell>
          <cell r="B388" t="str">
            <v>Commissions</v>
          </cell>
          <cell r="C388" t="str">
            <v>0300</v>
          </cell>
          <cell r="D388" t="str">
            <v>Europe</v>
          </cell>
          <cell r="E388" t="str">
            <v>Result</v>
          </cell>
          <cell r="F388" t="str">
            <v>AUD</v>
          </cell>
          <cell r="G388">
            <v>969823.6</v>
          </cell>
          <cell r="H388">
            <v>1459274.06</v>
          </cell>
          <cell r="I388">
            <v>639971.65</v>
          </cell>
          <cell r="J388">
            <v>2132805.86</v>
          </cell>
          <cell r="K388">
            <v>1084917.55</v>
          </cell>
          <cell r="L388">
            <v>-2202529.02</v>
          </cell>
          <cell r="M388">
            <v>463220.34</v>
          </cell>
          <cell r="N388">
            <v>327641.89</v>
          </cell>
          <cell r="O388">
            <v>239876.23</v>
          </cell>
        </row>
        <row r="389">
          <cell r="A389" t="str">
            <v>Commissions0300JapanDSO Lump</v>
          </cell>
          <cell r="B389" t="str">
            <v>Commissions</v>
          </cell>
          <cell r="C389" t="str">
            <v>0300</v>
          </cell>
          <cell r="D389" t="str">
            <v>Japan</v>
          </cell>
          <cell r="E389" t="str">
            <v>DSO Lump</v>
          </cell>
          <cell r="F389" t="str">
            <v>AUD</v>
          </cell>
          <cell r="G389">
            <v>0</v>
          </cell>
          <cell r="H389">
            <v>0</v>
          </cell>
          <cell r="I389">
            <v>0</v>
          </cell>
          <cell r="J389">
            <v>0</v>
          </cell>
          <cell r="K389">
            <v>0</v>
          </cell>
          <cell r="L389">
            <v>0</v>
          </cell>
          <cell r="M389">
            <v>0</v>
          </cell>
          <cell r="N389">
            <v>0</v>
          </cell>
          <cell r="O389">
            <v>4246481.0199999996</v>
          </cell>
        </row>
        <row r="390">
          <cell r="A390" t="str">
            <v>Commissions0300JapanDSO Fines</v>
          </cell>
          <cell r="B390" t="str">
            <v>Commissions</v>
          </cell>
          <cell r="C390" t="str">
            <v>0300</v>
          </cell>
          <cell r="D390" t="str">
            <v>Japan</v>
          </cell>
          <cell r="E390" t="str">
            <v>DSO Fines</v>
          </cell>
          <cell r="F390" t="str">
            <v>AUD</v>
          </cell>
          <cell r="G390">
            <v>0</v>
          </cell>
          <cell r="H390">
            <v>0</v>
          </cell>
          <cell r="I390">
            <v>0</v>
          </cell>
          <cell r="J390">
            <v>0</v>
          </cell>
          <cell r="K390">
            <v>0</v>
          </cell>
          <cell r="L390">
            <v>0</v>
          </cell>
          <cell r="M390">
            <v>0</v>
          </cell>
          <cell r="N390">
            <v>0</v>
          </cell>
          <cell r="O390">
            <v>559594.28</v>
          </cell>
        </row>
        <row r="391">
          <cell r="A391" t="str">
            <v>Commissions0300JapanYandi</v>
          </cell>
          <cell r="B391" t="str">
            <v>Commissions</v>
          </cell>
          <cell r="C391" t="str">
            <v>0300</v>
          </cell>
          <cell r="D391" t="str">
            <v>Japan</v>
          </cell>
          <cell r="E391" t="str">
            <v>Yandi</v>
          </cell>
          <cell r="F391" t="str">
            <v>AUD</v>
          </cell>
          <cell r="G391">
            <v>439102.15</v>
          </cell>
          <cell r="H391">
            <v>601416.47</v>
          </cell>
          <cell r="I391">
            <v>416887.06</v>
          </cell>
          <cell r="J391">
            <v>489983.63</v>
          </cell>
          <cell r="K391">
            <v>24102.7</v>
          </cell>
          <cell r="L391">
            <v>1245172.74</v>
          </cell>
          <cell r="M391">
            <v>443996.56</v>
          </cell>
          <cell r="N391">
            <v>399858.05</v>
          </cell>
          <cell r="O391">
            <v>-524972.52</v>
          </cell>
        </row>
        <row r="392">
          <cell r="A392" t="str">
            <v>Commissions0300JapanSinter Fines</v>
          </cell>
          <cell r="B392" t="str">
            <v>Commissions</v>
          </cell>
          <cell r="C392" t="str">
            <v>0300</v>
          </cell>
          <cell r="D392" t="str">
            <v>Japan</v>
          </cell>
          <cell r="E392" t="str">
            <v>Sinter Fines</v>
          </cell>
          <cell r="F392">
            <v>0</v>
          </cell>
          <cell r="G392">
            <v>0</v>
          </cell>
          <cell r="H392">
            <v>0</v>
          </cell>
          <cell r="I392">
            <v>0</v>
          </cell>
          <cell r="J392">
            <v>0</v>
          </cell>
          <cell r="K392">
            <v>0</v>
          </cell>
          <cell r="L392">
            <v>0</v>
          </cell>
          <cell r="M392">
            <v>0</v>
          </cell>
          <cell r="N392">
            <v>0</v>
          </cell>
          <cell r="O392">
            <v>0</v>
          </cell>
        </row>
        <row r="393">
          <cell r="A393" t="str">
            <v>Commissions0300JapanHIM-L</v>
          </cell>
          <cell r="B393" t="str">
            <v>Commissions</v>
          </cell>
          <cell r="C393" t="str">
            <v>0300</v>
          </cell>
          <cell r="D393" t="str">
            <v>Japan</v>
          </cell>
          <cell r="E393" t="str">
            <v>HIM-L</v>
          </cell>
          <cell r="F393">
            <v>0</v>
          </cell>
          <cell r="G393">
            <v>0</v>
          </cell>
          <cell r="H393">
            <v>0</v>
          </cell>
          <cell r="I393">
            <v>0</v>
          </cell>
          <cell r="J393">
            <v>0</v>
          </cell>
          <cell r="K393">
            <v>0</v>
          </cell>
          <cell r="L393">
            <v>0</v>
          </cell>
          <cell r="M393">
            <v>0</v>
          </cell>
          <cell r="N393">
            <v>0</v>
          </cell>
          <cell r="O393">
            <v>0</v>
          </cell>
        </row>
        <row r="394">
          <cell r="A394" t="str">
            <v>Commissions0300JapanHIM-F</v>
          </cell>
          <cell r="B394" t="str">
            <v>Commissions</v>
          </cell>
          <cell r="C394" t="str">
            <v>0300</v>
          </cell>
          <cell r="D394" t="str">
            <v>Japan</v>
          </cell>
          <cell r="E394" t="str">
            <v>HIM-F</v>
          </cell>
          <cell r="F394">
            <v>0</v>
          </cell>
          <cell r="G394">
            <v>0</v>
          </cell>
          <cell r="H394">
            <v>0</v>
          </cell>
          <cell r="I394">
            <v>0</v>
          </cell>
          <cell r="J394">
            <v>0</v>
          </cell>
          <cell r="K394">
            <v>0</v>
          </cell>
          <cell r="L394">
            <v>0</v>
          </cell>
          <cell r="M394">
            <v>0</v>
          </cell>
          <cell r="N394">
            <v>0</v>
          </cell>
          <cell r="O394">
            <v>0</v>
          </cell>
        </row>
        <row r="395">
          <cell r="A395" t="str">
            <v>Commissions0300JapanHIB-L</v>
          </cell>
          <cell r="B395" t="str">
            <v>Commissions</v>
          </cell>
          <cell r="C395" t="str">
            <v>0300</v>
          </cell>
          <cell r="D395" t="str">
            <v>Japan</v>
          </cell>
          <cell r="E395" t="str">
            <v>HIB-L</v>
          </cell>
          <cell r="F395" t="str">
            <v>AUD</v>
          </cell>
          <cell r="G395">
            <v>0</v>
          </cell>
          <cell r="H395">
            <v>0</v>
          </cell>
          <cell r="I395">
            <v>0</v>
          </cell>
          <cell r="J395">
            <v>0</v>
          </cell>
          <cell r="K395">
            <v>0</v>
          </cell>
          <cell r="L395">
            <v>0</v>
          </cell>
          <cell r="M395">
            <v>0</v>
          </cell>
          <cell r="N395">
            <v>0</v>
          </cell>
          <cell r="O395">
            <v>15346.66</v>
          </cell>
        </row>
        <row r="396">
          <cell r="A396" t="str">
            <v>Commissions0300JapanHIB-F</v>
          </cell>
          <cell r="B396" t="str">
            <v>Commissions</v>
          </cell>
          <cell r="C396" t="str">
            <v>0300</v>
          </cell>
          <cell r="D396" t="str">
            <v>Japan</v>
          </cell>
          <cell r="E396" t="str">
            <v>HIB-F</v>
          </cell>
          <cell r="F396" t="str">
            <v>AUD</v>
          </cell>
          <cell r="G396">
            <v>0</v>
          </cell>
          <cell r="H396">
            <v>0</v>
          </cell>
          <cell r="I396">
            <v>0</v>
          </cell>
          <cell r="J396">
            <v>0</v>
          </cell>
          <cell r="K396">
            <v>0</v>
          </cell>
          <cell r="L396">
            <v>0</v>
          </cell>
          <cell r="M396">
            <v>0</v>
          </cell>
          <cell r="N396">
            <v>0</v>
          </cell>
          <cell r="O396">
            <v>14362.57</v>
          </cell>
        </row>
        <row r="397">
          <cell r="A397" t="str">
            <v>Commissions0300JapanResult</v>
          </cell>
          <cell r="B397" t="str">
            <v>Commissions</v>
          </cell>
          <cell r="C397" t="str">
            <v>0300</v>
          </cell>
          <cell r="D397" t="str">
            <v>Japan</v>
          </cell>
          <cell r="E397" t="str">
            <v>Result</v>
          </cell>
          <cell r="F397" t="str">
            <v>AUD</v>
          </cell>
          <cell r="G397">
            <v>439102.15</v>
          </cell>
          <cell r="H397">
            <v>601416.47</v>
          </cell>
          <cell r="I397">
            <v>416887.06</v>
          </cell>
          <cell r="J397">
            <v>489983.63</v>
          </cell>
          <cell r="K397">
            <v>24102.7</v>
          </cell>
          <cell r="L397">
            <v>1245172.74</v>
          </cell>
          <cell r="M397">
            <v>443996.56</v>
          </cell>
          <cell r="N397">
            <v>399858.05</v>
          </cell>
          <cell r="O397">
            <v>4310812.01</v>
          </cell>
        </row>
        <row r="398">
          <cell r="A398" t="str">
            <v>Commissions0300ChinaDSO Lump</v>
          </cell>
          <cell r="B398" t="str">
            <v>Commissions</v>
          </cell>
          <cell r="C398" t="str">
            <v>0300</v>
          </cell>
          <cell r="D398" t="str">
            <v>China</v>
          </cell>
          <cell r="E398" t="str">
            <v>DSO Lump</v>
          </cell>
          <cell r="F398" t="str">
            <v>AUD</v>
          </cell>
          <cell r="G398">
            <v>1350295.75</v>
          </cell>
          <cell r="H398">
            <v>350395.32</v>
          </cell>
          <cell r="I398">
            <v>2406560.52</v>
          </cell>
          <cell r="J398">
            <v>-97428.85</v>
          </cell>
          <cell r="K398">
            <v>58715.8</v>
          </cell>
          <cell r="L398">
            <v>-321581.15000000002</v>
          </cell>
          <cell r="M398">
            <v>1469879.06</v>
          </cell>
          <cell r="N398">
            <v>-1274887.46</v>
          </cell>
          <cell r="O398">
            <v>-33504.51</v>
          </cell>
        </row>
        <row r="399">
          <cell r="A399" t="str">
            <v>Commissions0300ChinaDSO Fines</v>
          </cell>
          <cell r="B399" t="str">
            <v>Commissions</v>
          </cell>
          <cell r="C399" t="str">
            <v>0300</v>
          </cell>
          <cell r="D399" t="str">
            <v>China</v>
          </cell>
          <cell r="E399" t="str">
            <v>DSO Fines</v>
          </cell>
          <cell r="F399" t="str">
            <v>AUD</v>
          </cell>
          <cell r="G399">
            <v>2095185.9199999999</v>
          </cell>
          <cell r="H399">
            <v>3097873.5</v>
          </cell>
          <cell r="I399">
            <v>2255613.0499999998</v>
          </cell>
          <cell r="J399">
            <v>355646.63</v>
          </cell>
          <cell r="K399">
            <v>-487616.66</v>
          </cell>
          <cell r="L399">
            <v>87466.18</v>
          </cell>
          <cell r="M399">
            <v>-279940.90000000002</v>
          </cell>
          <cell r="N399">
            <v>-1067834.48</v>
          </cell>
          <cell r="O399">
            <v>-178972.06</v>
          </cell>
        </row>
        <row r="400">
          <cell r="A400" t="str">
            <v>Commissions0300ChinaYandi</v>
          </cell>
          <cell r="B400" t="str">
            <v>Commissions</v>
          </cell>
          <cell r="C400" t="str">
            <v>0300</v>
          </cell>
          <cell r="D400" t="str">
            <v>China</v>
          </cell>
          <cell r="E400" t="str">
            <v>Yandi</v>
          </cell>
          <cell r="F400" t="str">
            <v>AUD</v>
          </cell>
          <cell r="G400">
            <v>44005.27</v>
          </cell>
          <cell r="H400">
            <v>88479.33</v>
          </cell>
          <cell r="I400">
            <v>28045.77</v>
          </cell>
          <cell r="J400">
            <v>0</v>
          </cell>
          <cell r="K400">
            <v>-35994.75</v>
          </cell>
          <cell r="L400">
            <v>878685.14</v>
          </cell>
          <cell r="M400">
            <v>-22809.57</v>
          </cell>
          <cell r="N400">
            <v>0</v>
          </cell>
          <cell r="O400">
            <v>0</v>
          </cell>
        </row>
        <row r="401">
          <cell r="A401" t="str">
            <v>Commissions0300ChinaSinter Fines</v>
          </cell>
          <cell r="B401" t="str">
            <v>Commissions</v>
          </cell>
          <cell r="C401" t="str">
            <v>0300</v>
          </cell>
          <cell r="D401" t="str">
            <v>China</v>
          </cell>
          <cell r="E401" t="str">
            <v>Sinter Fines</v>
          </cell>
          <cell r="F401">
            <v>0</v>
          </cell>
          <cell r="G401">
            <v>0</v>
          </cell>
          <cell r="H401">
            <v>0</v>
          </cell>
          <cell r="I401">
            <v>0</v>
          </cell>
          <cell r="J401">
            <v>0</v>
          </cell>
          <cell r="K401">
            <v>0</v>
          </cell>
          <cell r="L401">
            <v>0</v>
          </cell>
          <cell r="M401">
            <v>0</v>
          </cell>
          <cell r="N401">
            <v>0</v>
          </cell>
          <cell r="O401">
            <v>0</v>
          </cell>
        </row>
        <row r="402">
          <cell r="A402" t="str">
            <v>Commissions0300ChinaHIM-L</v>
          </cell>
          <cell r="B402" t="str">
            <v>Commissions</v>
          </cell>
          <cell r="C402" t="str">
            <v>0300</v>
          </cell>
          <cell r="D402" t="str">
            <v>China</v>
          </cell>
          <cell r="E402" t="str">
            <v>HIM-L</v>
          </cell>
          <cell r="F402">
            <v>0</v>
          </cell>
          <cell r="G402">
            <v>0</v>
          </cell>
          <cell r="H402">
            <v>0</v>
          </cell>
          <cell r="I402">
            <v>0</v>
          </cell>
          <cell r="J402">
            <v>0</v>
          </cell>
          <cell r="K402">
            <v>0</v>
          </cell>
          <cell r="L402">
            <v>0</v>
          </cell>
          <cell r="M402">
            <v>0</v>
          </cell>
          <cell r="N402">
            <v>0</v>
          </cell>
          <cell r="O402">
            <v>0</v>
          </cell>
        </row>
        <row r="403">
          <cell r="A403" t="str">
            <v>Commissions0300ChinaHIM-F</v>
          </cell>
          <cell r="B403" t="str">
            <v>Commissions</v>
          </cell>
          <cell r="C403" t="str">
            <v>0300</v>
          </cell>
          <cell r="D403" t="str">
            <v>China</v>
          </cell>
          <cell r="E403" t="str">
            <v>HIM-F</v>
          </cell>
          <cell r="F403">
            <v>0</v>
          </cell>
          <cell r="G403">
            <v>0</v>
          </cell>
          <cell r="H403">
            <v>0</v>
          </cell>
          <cell r="I403">
            <v>0</v>
          </cell>
          <cell r="J403">
            <v>0</v>
          </cell>
          <cell r="K403">
            <v>0</v>
          </cell>
          <cell r="L403">
            <v>0</v>
          </cell>
          <cell r="M403">
            <v>0</v>
          </cell>
          <cell r="N403">
            <v>0</v>
          </cell>
          <cell r="O403">
            <v>0</v>
          </cell>
        </row>
        <row r="404">
          <cell r="A404" t="str">
            <v>Commissions0300ChinaHIB-L</v>
          </cell>
          <cell r="B404" t="str">
            <v>Commissions</v>
          </cell>
          <cell r="C404" t="str">
            <v>0300</v>
          </cell>
          <cell r="D404" t="str">
            <v>China</v>
          </cell>
          <cell r="E404" t="str">
            <v>HIB-L</v>
          </cell>
          <cell r="F404">
            <v>0</v>
          </cell>
          <cell r="G404">
            <v>0</v>
          </cell>
          <cell r="H404">
            <v>0</v>
          </cell>
          <cell r="I404">
            <v>0</v>
          </cell>
          <cell r="J404">
            <v>0</v>
          </cell>
          <cell r="K404">
            <v>0</v>
          </cell>
          <cell r="L404">
            <v>0</v>
          </cell>
          <cell r="M404">
            <v>0</v>
          </cell>
          <cell r="N404">
            <v>0</v>
          </cell>
          <cell r="O404">
            <v>0</v>
          </cell>
        </row>
        <row r="405">
          <cell r="A405" t="str">
            <v>Commissions0300ChinaHIB-F</v>
          </cell>
          <cell r="B405" t="str">
            <v>Commissions</v>
          </cell>
          <cell r="C405" t="str">
            <v>0300</v>
          </cell>
          <cell r="D405" t="str">
            <v>China</v>
          </cell>
          <cell r="E405" t="str">
            <v>HIB-F</v>
          </cell>
          <cell r="F405">
            <v>0</v>
          </cell>
          <cell r="G405">
            <v>0</v>
          </cell>
          <cell r="H405">
            <v>0</v>
          </cell>
          <cell r="I405">
            <v>0</v>
          </cell>
          <cell r="J405">
            <v>0</v>
          </cell>
          <cell r="K405">
            <v>0</v>
          </cell>
          <cell r="L405">
            <v>0</v>
          </cell>
          <cell r="M405">
            <v>0</v>
          </cell>
          <cell r="N405">
            <v>0</v>
          </cell>
          <cell r="O405">
            <v>0</v>
          </cell>
        </row>
        <row r="406">
          <cell r="A406" t="str">
            <v>Commissions0300ChinaResult</v>
          </cell>
          <cell r="B406" t="str">
            <v>Commissions</v>
          </cell>
          <cell r="C406" t="str">
            <v>0300</v>
          </cell>
          <cell r="D406" t="str">
            <v>China</v>
          </cell>
          <cell r="E406" t="str">
            <v>Result</v>
          </cell>
          <cell r="F406" t="str">
            <v>AUD</v>
          </cell>
          <cell r="G406">
            <v>3489486.94</v>
          </cell>
          <cell r="H406">
            <v>3536748.15</v>
          </cell>
          <cell r="I406">
            <v>4690219.34</v>
          </cell>
          <cell r="J406">
            <v>258217.78</v>
          </cell>
          <cell r="K406">
            <v>-464895.61</v>
          </cell>
          <cell r="L406">
            <v>644570.17000000004</v>
          </cell>
          <cell r="M406">
            <v>1167128.5900000001</v>
          </cell>
          <cell r="N406">
            <v>-2342721.94</v>
          </cell>
          <cell r="O406">
            <v>-212476.57</v>
          </cell>
        </row>
        <row r="407">
          <cell r="A407" t="str">
            <v>Commissions0300KoreaDSO Lump</v>
          </cell>
          <cell r="B407" t="str">
            <v>Commissions</v>
          </cell>
          <cell r="C407" t="str">
            <v>0300</v>
          </cell>
          <cell r="D407" t="str">
            <v>Korea</v>
          </cell>
          <cell r="E407" t="str">
            <v>DSO Lump</v>
          </cell>
          <cell r="F407" t="str">
            <v>AUD</v>
          </cell>
          <cell r="G407">
            <v>102242.78</v>
          </cell>
          <cell r="H407">
            <v>70782.070000000007</v>
          </cell>
          <cell r="I407">
            <v>272615.09999999998</v>
          </cell>
          <cell r="J407">
            <v>85900.64</v>
          </cell>
          <cell r="K407">
            <v>0</v>
          </cell>
          <cell r="L407">
            <v>216190.61</v>
          </cell>
          <cell r="M407">
            <v>142712.31</v>
          </cell>
          <cell r="N407">
            <v>68592.72</v>
          </cell>
          <cell r="O407">
            <v>139709.29999999999</v>
          </cell>
        </row>
        <row r="408">
          <cell r="A408" t="str">
            <v>Commissions0300KoreaDSO Fines</v>
          </cell>
          <cell r="B408" t="str">
            <v>Commissions</v>
          </cell>
          <cell r="C408" t="str">
            <v>0300</v>
          </cell>
          <cell r="D408" t="str">
            <v>Korea</v>
          </cell>
          <cell r="E408" t="str">
            <v>DSO Fines</v>
          </cell>
          <cell r="F408" t="str">
            <v>AUD</v>
          </cell>
          <cell r="G408">
            <v>151750.68</v>
          </cell>
          <cell r="H408">
            <v>178795.97</v>
          </cell>
          <cell r="I408">
            <v>164779.49</v>
          </cell>
          <cell r="J408">
            <v>195750.47</v>
          </cell>
          <cell r="K408">
            <v>0</v>
          </cell>
          <cell r="L408">
            <v>498604.78</v>
          </cell>
          <cell r="M408">
            <v>26177.89</v>
          </cell>
          <cell r="N408">
            <v>-1462208.5</v>
          </cell>
          <cell r="O408">
            <v>-345532.78</v>
          </cell>
        </row>
        <row r="409">
          <cell r="A409" t="str">
            <v>Commissions0300KoreaYandi</v>
          </cell>
          <cell r="B409" t="str">
            <v>Commissions</v>
          </cell>
          <cell r="C409" t="str">
            <v>0300</v>
          </cell>
          <cell r="D409" t="str">
            <v>Korea</v>
          </cell>
          <cell r="E409" t="str">
            <v>Yandi</v>
          </cell>
          <cell r="F409" t="str">
            <v>AUD</v>
          </cell>
          <cell r="G409">
            <v>196567.74</v>
          </cell>
          <cell r="H409">
            <v>213436.75</v>
          </cell>
          <cell r="I409">
            <v>-327726.89</v>
          </cell>
          <cell r="J409">
            <v>183898.96</v>
          </cell>
          <cell r="K409">
            <v>0</v>
          </cell>
          <cell r="L409">
            <v>529707.82999999996</v>
          </cell>
          <cell r="M409">
            <v>157261.78</v>
          </cell>
          <cell r="N409">
            <v>426685.09</v>
          </cell>
          <cell r="O409">
            <v>385816.41</v>
          </cell>
        </row>
        <row r="410">
          <cell r="A410" t="str">
            <v>Commissions0300KoreaSinter Fines</v>
          </cell>
          <cell r="B410" t="str">
            <v>Commissions</v>
          </cell>
          <cell r="C410" t="str">
            <v>0300</v>
          </cell>
          <cell r="D410" t="str">
            <v>Korea</v>
          </cell>
          <cell r="E410" t="str">
            <v>Sinter Fines</v>
          </cell>
          <cell r="F410">
            <v>0</v>
          </cell>
          <cell r="G410">
            <v>0</v>
          </cell>
          <cell r="H410">
            <v>0</v>
          </cell>
          <cell r="I410">
            <v>0</v>
          </cell>
          <cell r="J410">
            <v>0</v>
          </cell>
          <cell r="K410">
            <v>0</v>
          </cell>
          <cell r="L410">
            <v>0</v>
          </cell>
          <cell r="M410">
            <v>0</v>
          </cell>
          <cell r="N410">
            <v>0</v>
          </cell>
          <cell r="O410">
            <v>0</v>
          </cell>
        </row>
        <row r="411">
          <cell r="A411" t="str">
            <v>Commissions0300KoreaHIM-L</v>
          </cell>
          <cell r="B411" t="str">
            <v>Commissions</v>
          </cell>
          <cell r="C411" t="str">
            <v>0300</v>
          </cell>
          <cell r="D411" t="str">
            <v>Korea</v>
          </cell>
          <cell r="E411" t="str">
            <v>HIM-L</v>
          </cell>
          <cell r="F411">
            <v>0</v>
          </cell>
          <cell r="G411">
            <v>0</v>
          </cell>
          <cell r="H411">
            <v>0</v>
          </cell>
          <cell r="I411">
            <v>0</v>
          </cell>
          <cell r="J411">
            <v>0</v>
          </cell>
          <cell r="K411">
            <v>0</v>
          </cell>
          <cell r="L411">
            <v>0</v>
          </cell>
          <cell r="M411">
            <v>0</v>
          </cell>
          <cell r="N411">
            <v>0</v>
          </cell>
          <cell r="O411">
            <v>0</v>
          </cell>
        </row>
        <row r="412">
          <cell r="A412" t="str">
            <v>Commissions0300KoreaHIM-F</v>
          </cell>
          <cell r="B412" t="str">
            <v>Commissions</v>
          </cell>
          <cell r="C412" t="str">
            <v>0300</v>
          </cell>
          <cell r="D412" t="str">
            <v>Korea</v>
          </cell>
          <cell r="E412" t="str">
            <v>HIM-F</v>
          </cell>
          <cell r="F412">
            <v>0</v>
          </cell>
          <cell r="G412">
            <v>0</v>
          </cell>
          <cell r="H412">
            <v>0</v>
          </cell>
          <cell r="I412">
            <v>0</v>
          </cell>
          <cell r="J412">
            <v>0</v>
          </cell>
          <cell r="K412">
            <v>0</v>
          </cell>
          <cell r="L412">
            <v>0</v>
          </cell>
          <cell r="M412">
            <v>0</v>
          </cell>
          <cell r="N412">
            <v>0</v>
          </cell>
          <cell r="O412">
            <v>0</v>
          </cell>
        </row>
        <row r="413">
          <cell r="A413" t="str">
            <v>Commissions0300KoreaHIB-L</v>
          </cell>
          <cell r="B413" t="str">
            <v>Commissions</v>
          </cell>
          <cell r="C413" t="str">
            <v>0300</v>
          </cell>
          <cell r="D413" t="str">
            <v>Korea</v>
          </cell>
          <cell r="E413" t="str">
            <v>HIB-L</v>
          </cell>
          <cell r="F413">
            <v>0</v>
          </cell>
          <cell r="G413">
            <v>0</v>
          </cell>
          <cell r="H413">
            <v>0</v>
          </cell>
          <cell r="I413">
            <v>0</v>
          </cell>
          <cell r="J413">
            <v>0</v>
          </cell>
          <cell r="K413">
            <v>0</v>
          </cell>
          <cell r="L413">
            <v>0</v>
          </cell>
          <cell r="M413">
            <v>0</v>
          </cell>
          <cell r="N413">
            <v>0</v>
          </cell>
          <cell r="O413">
            <v>0</v>
          </cell>
        </row>
        <row r="414">
          <cell r="A414" t="str">
            <v>Commissions0300KoreaHIB-F</v>
          </cell>
          <cell r="B414" t="str">
            <v>Commissions</v>
          </cell>
          <cell r="C414" t="str">
            <v>0300</v>
          </cell>
          <cell r="D414" t="str">
            <v>Korea</v>
          </cell>
          <cell r="E414" t="str">
            <v>HIB-F</v>
          </cell>
          <cell r="F414">
            <v>0</v>
          </cell>
          <cell r="G414">
            <v>0</v>
          </cell>
          <cell r="H414">
            <v>0</v>
          </cell>
          <cell r="I414">
            <v>0</v>
          </cell>
          <cell r="J414">
            <v>0</v>
          </cell>
          <cell r="K414">
            <v>0</v>
          </cell>
          <cell r="L414">
            <v>0</v>
          </cell>
          <cell r="M414">
            <v>0</v>
          </cell>
          <cell r="N414">
            <v>0</v>
          </cell>
          <cell r="O414">
            <v>0</v>
          </cell>
        </row>
        <row r="415">
          <cell r="A415" t="str">
            <v>Commissions0300KoreaResult</v>
          </cell>
          <cell r="B415" t="str">
            <v>Commissions</v>
          </cell>
          <cell r="C415" t="str">
            <v>0300</v>
          </cell>
          <cell r="D415" t="str">
            <v>Korea</v>
          </cell>
          <cell r="E415" t="str">
            <v>Result</v>
          </cell>
          <cell r="F415" t="str">
            <v>AUD</v>
          </cell>
          <cell r="G415">
            <v>450561.2</v>
          </cell>
          <cell r="H415">
            <v>463014.79</v>
          </cell>
          <cell r="I415">
            <v>109667.7</v>
          </cell>
          <cell r="J415">
            <v>465550.07</v>
          </cell>
          <cell r="K415">
            <v>0</v>
          </cell>
          <cell r="L415">
            <v>1244503.22</v>
          </cell>
          <cell r="M415">
            <v>326151.98</v>
          </cell>
          <cell r="N415">
            <v>-966930.69</v>
          </cell>
          <cell r="O415">
            <v>179992.93</v>
          </cell>
        </row>
        <row r="416">
          <cell r="A416" t="str">
            <v>Commissions0300TaiwanDSO Lump</v>
          </cell>
          <cell r="B416" t="str">
            <v>Commissions</v>
          </cell>
          <cell r="C416" t="str">
            <v>0300</v>
          </cell>
          <cell r="D416" t="str">
            <v>Taiwan</v>
          </cell>
          <cell r="E416" t="str">
            <v>DSO Lump</v>
          </cell>
          <cell r="F416" t="str">
            <v>AUD</v>
          </cell>
          <cell r="G416">
            <v>197973.64</v>
          </cell>
          <cell r="H416">
            <v>416718.91</v>
          </cell>
          <cell r="I416">
            <v>388877.01</v>
          </cell>
          <cell r="J416">
            <v>63885.22</v>
          </cell>
          <cell r="K416">
            <v>701.11</v>
          </cell>
          <cell r="L416">
            <v>637466.18000000005</v>
          </cell>
          <cell r="M416">
            <v>-354449.62</v>
          </cell>
          <cell r="N416">
            <v>12618.88</v>
          </cell>
          <cell r="O416">
            <v>-636771.69999999995</v>
          </cell>
        </row>
        <row r="417">
          <cell r="A417" t="str">
            <v>Commissions0300TaiwanDSO Fines</v>
          </cell>
          <cell r="B417" t="str">
            <v>Commissions</v>
          </cell>
          <cell r="C417" t="str">
            <v>0300</v>
          </cell>
          <cell r="D417" t="str">
            <v>Taiwan</v>
          </cell>
          <cell r="E417" t="str">
            <v>DSO Fines</v>
          </cell>
          <cell r="F417" t="str">
            <v>AUD</v>
          </cell>
          <cell r="G417">
            <v>56308.36</v>
          </cell>
          <cell r="H417">
            <v>99160.75</v>
          </cell>
          <cell r="I417">
            <v>33399.21</v>
          </cell>
          <cell r="J417">
            <v>41720.46</v>
          </cell>
          <cell r="K417">
            <v>30.52</v>
          </cell>
          <cell r="L417">
            <v>155871.54</v>
          </cell>
          <cell r="M417">
            <v>-107414.73</v>
          </cell>
          <cell r="N417">
            <v>29285.040000000001</v>
          </cell>
          <cell r="O417">
            <v>93813.75</v>
          </cell>
        </row>
        <row r="418">
          <cell r="A418" t="str">
            <v>Commissions0300TaiwanYandi</v>
          </cell>
          <cell r="B418" t="str">
            <v>Commissions</v>
          </cell>
          <cell r="C418" t="str">
            <v>0300</v>
          </cell>
          <cell r="D418" t="str">
            <v>Taiwan</v>
          </cell>
          <cell r="E418" t="str">
            <v>Yandi</v>
          </cell>
          <cell r="F418" t="str">
            <v>AUD</v>
          </cell>
          <cell r="G418">
            <v>0</v>
          </cell>
          <cell r="H418">
            <v>0</v>
          </cell>
          <cell r="I418">
            <v>120.56</v>
          </cell>
          <cell r="J418">
            <v>0</v>
          </cell>
          <cell r="K418">
            <v>0</v>
          </cell>
          <cell r="L418">
            <v>0</v>
          </cell>
          <cell r="M418">
            <v>-46577.72</v>
          </cell>
          <cell r="N418">
            <v>0</v>
          </cell>
          <cell r="O418">
            <v>0</v>
          </cell>
        </row>
        <row r="419">
          <cell r="A419" t="str">
            <v>Commissions0300TaiwanSinter Fines</v>
          </cell>
          <cell r="B419" t="str">
            <v>Commissions</v>
          </cell>
          <cell r="C419" t="str">
            <v>0300</v>
          </cell>
          <cell r="D419" t="str">
            <v>Taiwan</v>
          </cell>
          <cell r="E419" t="str">
            <v>Sinter Fines</v>
          </cell>
          <cell r="F419">
            <v>0</v>
          </cell>
          <cell r="G419">
            <v>0</v>
          </cell>
          <cell r="H419">
            <v>0</v>
          </cell>
          <cell r="I419">
            <v>0</v>
          </cell>
          <cell r="J419">
            <v>0</v>
          </cell>
          <cell r="K419">
            <v>0</v>
          </cell>
          <cell r="L419">
            <v>0</v>
          </cell>
          <cell r="M419">
            <v>0</v>
          </cell>
          <cell r="N419">
            <v>0</v>
          </cell>
          <cell r="O419">
            <v>0</v>
          </cell>
        </row>
        <row r="420">
          <cell r="A420" t="str">
            <v>Commissions0300TaiwanHIM-L</v>
          </cell>
          <cell r="B420" t="str">
            <v>Commissions</v>
          </cell>
          <cell r="C420" t="str">
            <v>0300</v>
          </cell>
          <cell r="D420" t="str">
            <v>Taiwan</v>
          </cell>
          <cell r="E420" t="str">
            <v>HIM-L</v>
          </cell>
          <cell r="F420">
            <v>0</v>
          </cell>
          <cell r="G420">
            <v>0</v>
          </cell>
          <cell r="H420">
            <v>0</v>
          </cell>
          <cell r="I420">
            <v>0</v>
          </cell>
          <cell r="J420">
            <v>0</v>
          </cell>
          <cell r="K420">
            <v>0</v>
          </cell>
          <cell r="L420">
            <v>0</v>
          </cell>
          <cell r="M420">
            <v>0</v>
          </cell>
          <cell r="N420">
            <v>0</v>
          </cell>
          <cell r="O420">
            <v>0</v>
          </cell>
        </row>
        <row r="421">
          <cell r="A421" t="str">
            <v>Commissions0300TaiwanHIM-F</v>
          </cell>
          <cell r="B421" t="str">
            <v>Commissions</v>
          </cell>
          <cell r="C421" t="str">
            <v>0300</v>
          </cell>
          <cell r="D421" t="str">
            <v>Taiwan</v>
          </cell>
          <cell r="E421" t="str">
            <v>HIM-F</v>
          </cell>
          <cell r="F421">
            <v>0</v>
          </cell>
          <cell r="G421">
            <v>0</v>
          </cell>
          <cell r="H421">
            <v>0</v>
          </cell>
          <cell r="I421">
            <v>0</v>
          </cell>
          <cell r="J421">
            <v>0</v>
          </cell>
          <cell r="K421">
            <v>0</v>
          </cell>
          <cell r="L421">
            <v>0</v>
          </cell>
          <cell r="M421">
            <v>0</v>
          </cell>
          <cell r="N421">
            <v>0</v>
          </cell>
          <cell r="O421">
            <v>0</v>
          </cell>
        </row>
        <row r="422">
          <cell r="A422" t="str">
            <v>Commissions0300TaiwanHIB-L</v>
          </cell>
          <cell r="B422" t="str">
            <v>Commissions</v>
          </cell>
          <cell r="C422" t="str">
            <v>0300</v>
          </cell>
          <cell r="D422" t="str">
            <v>Taiwan</v>
          </cell>
          <cell r="E422" t="str">
            <v>HIB-L</v>
          </cell>
          <cell r="F422">
            <v>0</v>
          </cell>
          <cell r="G422">
            <v>0</v>
          </cell>
          <cell r="H422">
            <v>0</v>
          </cell>
          <cell r="I422">
            <v>0</v>
          </cell>
          <cell r="J422">
            <v>0</v>
          </cell>
          <cell r="K422">
            <v>0</v>
          </cell>
          <cell r="L422">
            <v>0</v>
          </cell>
          <cell r="M422">
            <v>0</v>
          </cell>
          <cell r="N422">
            <v>0</v>
          </cell>
          <cell r="O422">
            <v>0</v>
          </cell>
        </row>
        <row r="423">
          <cell r="A423" t="str">
            <v>Commissions0300TaiwanHIB-F</v>
          </cell>
          <cell r="B423" t="str">
            <v>Commissions</v>
          </cell>
          <cell r="C423" t="str">
            <v>0300</v>
          </cell>
          <cell r="D423" t="str">
            <v>Taiwan</v>
          </cell>
          <cell r="E423" t="str">
            <v>HIB-F</v>
          </cell>
          <cell r="F423">
            <v>0</v>
          </cell>
          <cell r="G423">
            <v>0</v>
          </cell>
          <cell r="H423">
            <v>0</v>
          </cell>
          <cell r="I423">
            <v>0</v>
          </cell>
          <cell r="J423">
            <v>0</v>
          </cell>
          <cell r="K423">
            <v>0</v>
          </cell>
          <cell r="L423">
            <v>0</v>
          </cell>
          <cell r="M423">
            <v>0</v>
          </cell>
          <cell r="N423">
            <v>0</v>
          </cell>
          <cell r="O423">
            <v>0</v>
          </cell>
        </row>
        <row r="424">
          <cell r="A424" t="str">
            <v>Commissions0300TaiwanResult</v>
          </cell>
          <cell r="B424" t="str">
            <v>Commissions</v>
          </cell>
          <cell r="C424" t="str">
            <v>0300</v>
          </cell>
          <cell r="D424" t="str">
            <v>Taiwan</v>
          </cell>
          <cell r="E424" t="str">
            <v>Result</v>
          </cell>
          <cell r="F424" t="str">
            <v>AUD</v>
          </cell>
          <cell r="G424">
            <v>254282</v>
          </cell>
          <cell r="H424">
            <v>515879.66</v>
          </cell>
          <cell r="I424">
            <v>422396.78</v>
          </cell>
          <cell r="J424">
            <v>105605.68</v>
          </cell>
          <cell r="K424">
            <v>731.63</v>
          </cell>
          <cell r="L424">
            <v>793337.72</v>
          </cell>
          <cell r="M424">
            <v>-508442.07</v>
          </cell>
          <cell r="N424">
            <v>41903.919999999998</v>
          </cell>
          <cell r="O424">
            <v>-542957.94999999995</v>
          </cell>
        </row>
        <row r="425">
          <cell r="A425" t="str">
            <v>Commissions0300PakistanDSO Lump</v>
          </cell>
          <cell r="B425" t="str">
            <v>Commissions</v>
          </cell>
          <cell r="C425" t="str">
            <v>0300</v>
          </cell>
          <cell r="D425" t="str">
            <v>Pakistan</v>
          </cell>
          <cell r="E425" t="str">
            <v>DSO Lump</v>
          </cell>
          <cell r="F425" t="str">
            <v>AUD</v>
          </cell>
          <cell r="G425">
            <v>0</v>
          </cell>
          <cell r="H425">
            <v>0</v>
          </cell>
          <cell r="I425">
            <v>0</v>
          </cell>
          <cell r="J425">
            <v>0</v>
          </cell>
          <cell r="K425">
            <v>0</v>
          </cell>
          <cell r="L425">
            <v>0</v>
          </cell>
          <cell r="M425">
            <v>0</v>
          </cell>
          <cell r="N425">
            <v>0</v>
          </cell>
          <cell r="O425">
            <v>394396.91</v>
          </cell>
        </row>
        <row r="426">
          <cell r="A426" t="str">
            <v>Commissions0300PakistanDSO Fines</v>
          </cell>
          <cell r="B426" t="str">
            <v>Commissions</v>
          </cell>
          <cell r="C426" t="str">
            <v>0300</v>
          </cell>
          <cell r="D426" t="str">
            <v>Pakistan</v>
          </cell>
          <cell r="E426" t="str">
            <v>DSO Fines</v>
          </cell>
          <cell r="F426" t="str">
            <v>AUD</v>
          </cell>
          <cell r="G426">
            <v>0</v>
          </cell>
          <cell r="H426">
            <v>0</v>
          </cell>
          <cell r="I426">
            <v>0</v>
          </cell>
          <cell r="J426">
            <v>0</v>
          </cell>
          <cell r="K426">
            <v>0</v>
          </cell>
          <cell r="L426">
            <v>0</v>
          </cell>
          <cell r="M426">
            <v>0</v>
          </cell>
          <cell r="N426">
            <v>0</v>
          </cell>
          <cell r="O426">
            <v>115215.17</v>
          </cell>
        </row>
        <row r="427">
          <cell r="A427" t="str">
            <v>Commissions0300PakistanYandi</v>
          </cell>
          <cell r="B427" t="str">
            <v>Commissions</v>
          </cell>
          <cell r="C427" t="str">
            <v>0300</v>
          </cell>
          <cell r="D427" t="str">
            <v>Pakistan</v>
          </cell>
          <cell r="E427" t="str">
            <v>Yandi</v>
          </cell>
          <cell r="F427">
            <v>0</v>
          </cell>
          <cell r="G427">
            <v>0</v>
          </cell>
          <cell r="H427">
            <v>0</v>
          </cell>
          <cell r="I427">
            <v>0</v>
          </cell>
          <cell r="J427">
            <v>0</v>
          </cell>
          <cell r="K427">
            <v>0</v>
          </cell>
          <cell r="L427">
            <v>0</v>
          </cell>
          <cell r="M427">
            <v>0</v>
          </cell>
          <cell r="N427">
            <v>0</v>
          </cell>
          <cell r="O427">
            <v>0</v>
          </cell>
        </row>
        <row r="428">
          <cell r="A428" t="str">
            <v>Commissions0300PakistanSinter Fines</v>
          </cell>
          <cell r="B428" t="str">
            <v>Commissions</v>
          </cell>
          <cell r="C428" t="str">
            <v>0300</v>
          </cell>
          <cell r="D428" t="str">
            <v>Pakistan</v>
          </cell>
          <cell r="E428" t="str">
            <v>Sinter Fines</v>
          </cell>
          <cell r="F428">
            <v>0</v>
          </cell>
          <cell r="G428">
            <v>0</v>
          </cell>
          <cell r="H428">
            <v>0</v>
          </cell>
          <cell r="I428">
            <v>0</v>
          </cell>
          <cell r="J428">
            <v>0</v>
          </cell>
          <cell r="K428">
            <v>0</v>
          </cell>
          <cell r="L428">
            <v>0</v>
          </cell>
          <cell r="M428">
            <v>0</v>
          </cell>
          <cell r="N428">
            <v>0</v>
          </cell>
          <cell r="O428">
            <v>0</v>
          </cell>
        </row>
        <row r="429">
          <cell r="A429" t="str">
            <v>Commissions0300PakistanHIM-L</v>
          </cell>
          <cell r="B429" t="str">
            <v>Commissions</v>
          </cell>
          <cell r="C429" t="str">
            <v>0300</v>
          </cell>
          <cell r="D429" t="str">
            <v>Pakistan</v>
          </cell>
          <cell r="E429" t="str">
            <v>HIM-L</v>
          </cell>
          <cell r="F429">
            <v>0</v>
          </cell>
          <cell r="G429">
            <v>0</v>
          </cell>
          <cell r="H429">
            <v>0</v>
          </cell>
          <cell r="I429">
            <v>0</v>
          </cell>
          <cell r="J429">
            <v>0</v>
          </cell>
          <cell r="K429">
            <v>0</v>
          </cell>
          <cell r="L429">
            <v>0</v>
          </cell>
          <cell r="M429">
            <v>0</v>
          </cell>
          <cell r="N429">
            <v>0</v>
          </cell>
          <cell r="O429">
            <v>0</v>
          </cell>
        </row>
        <row r="430">
          <cell r="A430" t="str">
            <v>Commissions0300PakistanHIM-F</v>
          </cell>
          <cell r="B430" t="str">
            <v>Commissions</v>
          </cell>
          <cell r="C430" t="str">
            <v>0300</v>
          </cell>
          <cell r="D430" t="str">
            <v>Pakistan</v>
          </cell>
          <cell r="E430" t="str">
            <v>HIM-F</v>
          </cell>
          <cell r="F430">
            <v>0</v>
          </cell>
          <cell r="G430">
            <v>0</v>
          </cell>
          <cell r="H430">
            <v>0</v>
          </cell>
          <cell r="I430">
            <v>0</v>
          </cell>
          <cell r="J430">
            <v>0</v>
          </cell>
          <cell r="K430">
            <v>0</v>
          </cell>
          <cell r="L430">
            <v>0</v>
          </cell>
          <cell r="M430">
            <v>0</v>
          </cell>
          <cell r="N430">
            <v>0</v>
          </cell>
          <cell r="O430">
            <v>0</v>
          </cell>
        </row>
        <row r="431">
          <cell r="A431" t="str">
            <v>Commissions0300PakistanHIB-L</v>
          </cell>
          <cell r="B431" t="str">
            <v>Commissions</v>
          </cell>
          <cell r="C431" t="str">
            <v>0300</v>
          </cell>
          <cell r="D431" t="str">
            <v>Pakistan</v>
          </cell>
          <cell r="E431" t="str">
            <v>HIB-L</v>
          </cell>
          <cell r="F431">
            <v>0</v>
          </cell>
          <cell r="G431">
            <v>0</v>
          </cell>
          <cell r="H431">
            <v>0</v>
          </cell>
          <cell r="I431">
            <v>0</v>
          </cell>
          <cell r="J431">
            <v>0</v>
          </cell>
          <cell r="K431">
            <v>0</v>
          </cell>
          <cell r="L431">
            <v>0</v>
          </cell>
          <cell r="M431">
            <v>0</v>
          </cell>
          <cell r="N431">
            <v>0</v>
          </cell>
          <cell r="O431">
            <v>0</v>
          </cell>
        </row>
        <row r="432">
          <cell r="A432" t="str">
            <v>Commissions0300PakistanHIB-F</v>
          </cell>
          <cell r="B432" t="str">
            <v>Commissions</v>
          </cell>
          <cell r="C432" t="str">
            <v>0300</v>
          </cell>
          <cell r="D432" t="str">
            <v>Pakistan</v>
          </cell>
          <cell r="E432" t="str">
            <v>HIB-F</v>
          </cell>
          <cell r="F432">
            <v>0</v>
          </cell>
          <cell r="G432">
            <v>0</v>
          </cell>
          <cell r="H432">
            <v>0</v>
          </cell>
          <cell r="I432">
            <v>0</v>
          </cell>
          <cell r="J432">
            <v>0</v>
          </cell>
          <cell r="K432">
            <v>0</v>
          </cell>
          <cell r="L432">
            <v>0</v>
          </cell>
          <cell r="M432">
            <v>0</v>
          </cell>
          <cell r="N432">
            <v>0</v>
          </cell>
          <cell r="O432">
            <v>0</v>
          </cell>
        </row>
        <row r="433">
          <cell r="A433" t="str">
            <v>Commissions0300PakistanResult</v>
          </cell>
          <cell r="B433" t="str">
            <v>Commissions</v>
          </cell>
          <cell r="C433" t="str">
            <v>0300</v>
          </cell>
          <cell r="D433" t="str">
            <v>Pakistan</v>
          </cell>
          <cell r="E433" t="str">
            <v>Result</v>
          </cell>
          <cell r="F433" t="str">
            <v>AUD</v>
          </cell>
          <cell r="G433">
            <v>0</v>
          </cell>
          <cell r="H433">
            <v>0</v>
          </cell>
          <cell r="I433">
            <v>0</v>
          </cell>
          <cell r="J433">
            <v>0</v>
          </cell>
          <cell r="K433">
            <v>0</v>
          </cell>
          <cell r="L433">
            <v>0</v>
          </cell>
          <cell r="M433">
            <v>0</v>
          </cell>
          <cell r="N433">
            <v>0</v>
          </cell>
          <cell r="O433">
            <v>509612.08</v>
          </cell>
        </row>
        <row r="434">
          <cell r="A434" t="str">
            <v>Commissions0300Other AsiaDSO Lump</v>
          </cell>
          <cell r="B434" t="str">
            <v>Commissions</v>
          </cell>
          <cell r="C434" t="str">
            <v>0300</v>
          </cell>
          <cell r="D434" t="str">
            <v>Other Asia</v>
          </cell>
          <cell r="E434" t="str">
            <v>DSO Lump</v>
          </cell>
          <cell r="F434">
            <v>0</v>
          </cell>
          <cell r="G434">
            <v>0</v>
          </cell>
          <cell r="H434">
            <v>0</v>
          </cell>
          <cell r="I434">
            <v>0</v>
          </cell>
          <cell r="J434">
            <v>0</v>
          </cell>
          <cell r="K434">
            <v>0</v>
          </cell>
          <cell r="L434">
            <v>0</v>
          </cell>
          <cell r="M434">
            <v>0</v>
          </cell>
          <cell r="N434">
            <v>0</v>
          </cell>
          <cell r="O434">
            <v>0</v>
          </cell>
        </row>
        <row r="435">
          <cell r="A435" t="str">
            <v>Commissions0300Other AsiaDSO Fines</v>
          </cell>
          <cell r="B435" t="str">
            <v>Commissions</v>
          </cell>
          <cell r="C435" t="str">
            <v>0300</v>
          </cell>
          <cell r="D435" t="str">
            <v>Other Asia</v>
          </cell>
          <cell r="E435" t="str">
            <v>DSO Fines</v>
          </cell>
          <cell r="F435">
            <v>0</v>
          </cell>
          <cell r="G435">
            <v>0</v>
          </cell>
          <cell r="H435">
            <v>0</v>
          </cell>
          <cell r="I435">
            <v>0</v>
          </cell>
          <cell r="J435">
            <v>0</v>
          </cell>
          <cell r="K435">
            <v>0</v>
          </cell>
          <cell r="L435">
            <v>0</v>
          </cell>
          <cell r="M435">
            <v>0</v>
          </cell>
          <cell r="N435">
            <v>0</v>
          </cell>
          <cell r="O435">
            <v>0</v>
          </cell>
        </row>
        <row r="436">
          <cell r="A436" t="str">
            <v>Commissions0300Other AsiaYandi</v>
          </cell>
          <cell r="B436" t="str">
            <v>Commissions</v>
          </cell>
          <cell r="C436" t="str">
            <v>0300</v>
          </cell>
          <cell r="D436" t="str">
            <v>Other Asia</v>
          </cell>
          <cell r="E436" t="str">
            <v>Yandi</v>
          </cell>
          <cell r="F436">
            <v>0</v>
          </cell>
          <cell r="G436">
            <v>0</v>
          </cell>
          <cell r="H436">
            <v>0</v>
          </cell>
          <cell r="I436">
            <v>0</v>
          </cell>
          <cell r="J436">
            <v>0</v>
          </cell>
          <cell r="K436">
            <v>0</v>
          </cell>
          <cell r="L436">
            <v>0</v>
          </cell>
          <cell r="M436">
            <v>0</v>
          </cell>
          <cell r="N436">
            <v>0</v>
          </cell>
          <cell r="O436">
            <v>0</v>
          </cell>
        </row>
        <row r="437">
          <cell r="A437" t="str">
            <v>Commissions0300Other AsiaSinter Fines</v>
          </cell>
          <cell r="B437" t="str">
            <v>Commissions</v>
          </cell>
          <cell r="C437" t="str">
            <v>0300</v>
          </cell>
          <cell r="D437" t="str">
            <v>Other Asia</v>
          </cell>
          <cell r="E437" t="str">
            <v>Sinter Fines</v>
          </cell>
          <cell r="F437">
            <v>0</v>
          </cell>
          <cell r="G437">
            <v>0</v>
          </cell>
          <cell r="H437">
            <v>0</v>
          </cell>
          <cell r="I437">
            <v>0</v>
          </cell>
          <cell r="J437">
            <v>0</v>
          </cell>
          <cell r="K437">
            <v>0</v>
          </cell>
          <cell r="L437">
            <v>0</v>
          </cell>
          <cell r="M437">
            <v>0</v>
          </cell>
          <cell r="N437">
            <v>0</v>
          </cell>
          <cell r="O437">
            <v>0</v>
          </cell>
        </row>
        <row r="438">
          <cell r="A438" t="str">
            <v>Commissions0300Other AsiaHIM-L</v>
          </cell>
          <cell r="B438" t="str">
            <v>Commissions</v>
          </cell>
          <cell r="C438" t="str">
            <v>0300</v>
          </cell>
          <cell r="D438" t="str">
            <v>Other Asia</v>
          </cell>
          <cell r="E438" t="str">
            <v>HIM-L</v>
          </cell>
          <cell r="F438">
            <v>0</v>
          </cell>
          <cell r="G438">
            <v>0</v>
          </cell>
          <cell r="H438">
            <v>0</v>
          </cell>
          <cell r="I438">
            <v>0</v>
          </cell>
          <cell r="J438">
            <v>0</v>
          </cell>
          <cell r="K438">
            <v>0</v>
          </cell>
          <cell r="L438">
            <v>0</v>
          </cell>
          <cell r="M438">
            <v>0</v>
          </cell>
          <cell r="N438">
            <v>0</v>
          </cell>
          <cell r="O438">
            <v>0</v>
          </cell>
        </row>
        <row r="439">
          <cell r="A439" t="str">
            <v>Commissions0300Other AsiaHIM-F</v>
          </cell>
          <cell r="B439" t="str">
            <v>Commissions</v>
          </cell>
          <cell r="C439" t="str">
            <v>0300</v>
          </cell>
          <cell r="D439" t="str">
            <v>Other Asia</v>
          </cell>
          <cell r="E439" t="str">
            <v>HIM-F</v>
          </cell>
          <cell r="F439">
            <v>0</v>
          </cell>
          <cell r="G439">
            <v>0</v>
          </cell>
          <cell r="H439">
            <v>0</v>
          </cell>
          <cell r="I439">
            <v>0</v>
          </cell>
          <cell r="J439">
            <v>0</v>
          </cell>
          <cell r="K439">
            <v>0</v>
          </cell>
          <cell r="L439">
            <v>0</v>
          </cell>
          <cell r="M439">
            <v>0</v>
          </cell>
          <cell r="N439">
            <v>0</v>
          </cell>
          <cell r="O439">
            <v>0</v>
          </cell>
        </row>
        <row r="440">
          <cell r="A440" t="str">
            <v>Commissions0300Other AsiaHIB-L</v>
          </cell>
          <cell r="B440" t="str">
            <v>Commissions</v>
          </cell>
          <cell r="C440" t="str">
            <v>0300</v>
          </cell>
          <cell r="D440" t="str">
            <v>Other Asia</v>
          </cell>
          <cell r="E440" t="str">
            <v>HIB-L</v>
          </cell>
          <cell r="F440">
            <v>0</v>
          </cell>
          <cell r="G440">
            <v>0</v>
          </cell>
          <cell r="H440">
            <v>0</v>
          </cell>
          <cell r="I440">
            <v>0</v>
          </cell>
          <cell r="J440">
            <v>0</v>
          </cell>
          <cell r="K440">
            <v>0</v>
          </cell>
          <cell r="L440">
            <v>0</v>
          </cell>
          <cell r="M440">
            <v>0</v>
          </cell>
          <cell r="N440">
            <v>0</v>
          </cell>
          <cell r="O440">
            <v>0</v>
          </cell>
        </row>
        <row r="441">
          <cell r="A441" t="str">
            <v>Commissions0300Other AsiaHIB-F</v>
          </cell>
          <cell r="B441" t="str">
            <v>Commissions</v>
          </cell>
          <cell r="C441" t="str">
            <v>0300</v>
          </cell>
          <cell r="D441" t="str">
            <v>Other Asia</v>
          </cell>
          <cell r="E441" t="str">
            <v>HIB-F</v>
          </cell>
          <cell r="F441">
            <v>0</v>
          </cell>
          <cell r="G441">
            <v>0</v>
          </cell>
          <cell r="H441">
            <v>0</v>
          </cell>
          <cell r="I441">
            <v>0</v>
          </cell>
          <cell r="J441">
            <v>0</v>
          </cell>
          <cell r="K441">
            <v>0</v>
          </cell>
          <cell r="L441">
            <v>0</v>
          </cell>
          <cell r="M441">
            <v>0</v>
          </cell>
          <cell r="N441">
            <v>0</v>
          </cell>
          <cell r="O441">
            <v>0</v>
          </cell>
        </row>
        <row r="442">
          <cell r="A442" t="str">
            <v>Commissions0300Other AsiaResult</v>
          </cell>
          <cell r="B442" t="str">
            <v>Commissions</v>
          </cell>
          <cell r="C442" t="str">
            <v>0300</v>
          </cell>
          <cell r="D442" t="str">
            <v>Other Asia</v>
          </cell>
          <cell r="E442" t="str">
            <v>Result</v>
          </cell>
          <cell r="F442">
            <v>0</v>
          </cell>
          <cell r="G442">
            <v>0</v>
          </cell>
          <cell r="H442">
            <v>0</v>
          </cell>
          <cell r="I442">
            <v>0</v>
          </cell>
          <cell r="J442">
            <v>0</v>
          </cell>
          <cell r="K442">
            <v>0</v>
          </cell>
          <cell r="L442">
            <v>0</v>
          </cell>
          <cell r="M442">
            <v>0</v>
          </cell>
          <cell r="N442">
            <v>0</v>
          </cell>
          <cell r="O442">
            <v>0</v>
          </cell>
        </row>
        <row r="443">
          <cell r="A443" t="str">
            <v>Commissions0300AustraliaDSO Lump</v>
          </cell>
          <cell r="B443" t="str">
            <v>Commissions</v>
          </cell>
          <cell r="C443" t="str">
            <v>0300</v>
          </cell>
          <cell r="D443" t="str">
            <v>Australia</v>
          </cell>
          <cell r="E443" t="str">
            <v>DSO Lump</v>
          </cell>
          <cell r="F443">
            <v>0</v>
          </cell>
          <cell r="G443">
            <v>0</v>
          </cell>
          <cell r="H443">
            <v>0</v>
          </cell>
          <cell r="I443">
            <v>0</v>
          </cell>
          <cell r="J443">
            <v>0</v>
          </cell>
          <cell r="K443">
            <v>0</v>
          </cell>
          <cell r="L443">
            <v>0</v>
          </cell>
          <cell r="M443">
            <v>0</v>
          </cell>
          <cell r="N443">
            <v>0</v>
          </cell>
          <cell r="O443">
            <v>0</v>
          </cell>
        </row>
        <row r="444">
          <cell r="A444" t="str">
            <v>Commissions0300AustraliaDSO Fines</v>
          </cell>
          <cell r="B444" t="str">
            <v>Commissions</v>
          </cell>
          <cell r="C444" t="str">
            <v>0300</v>
          </cell>
          <cell r="D444" t="str">
            <v>Australia</v>
          </cell>
          <cell r="E444" t="str">
            <v>DSO Fines</v>
          </cell>
          <cell r="F444">
            <v>0</v>
          </cell>
          <cell r="G444">
            <v>0</v>
          </cell>
          <cell r="H444">
            <v>0</v>
          </cell>
          <cell r="I444">
            <v>0</v>
          </cell>
          <cell r="J444">
            <v>0</v>
          </cell>
          <cell r="K444">
            <v>0</v>
          </cell>
          <cell r="L444">
            <v>0</v>
          </cell>
          <cell r="M444">
            <v>0</v>
          </cell>
          <cell r="N444">
            <v>0</v>
          </cell>
          <cell r="O444">
            <v>0</v>
          </cell>
        </row>
        <row r="445">
          <cell r="A445" t="str">
            <v>Commissions0300AustraliaYandi</v>
          </cell>
          <cell r="B445" t="str">
            <v>Commissions</v>
          </cell>
          <cell r="C445" t="str">
            <v>0300</v>
          </cell>
          <cell r="D445" t="str">
            <v>Australia</v>
          </cell>
          <cell r="E445" t="str">
            <v>Yandi</v>
          </cell>
          <cell r="F445">
            <v>0</v>
          </cell>
          <cell r="G445">
            <v>0</v>
          </cell>
          <cell r="H445">
            <v>0</v>
          </cell>
          <cell r="I445">
            <v>0</v>
          </cell>
          <cell r="J445">
            <v>0</v>
          </cell>
          <cell r="K445">
            <v>0</v>
          </cell>
          <cell r="L445">
            <v>0</v>
          </cell>
          <cell r="M445">
            <v>0</v>
          </cell>
          <cell r="N445">
            <v>0</v>
          </cell>
          <cell r="O445">
            <v>0</v>
          </cell>
        </row>
        <row r="446">
          <cell r="A446" t="str">
            <v>Commissions0300AustraliaSinter Fines</v>
          </cell>
          <cell r="B446" t="str">
            <v>Commissions</v>
          </cell>
          <cell r="C446" t="str">
            <v>0300</v>
          </cell>
          <cell r="D446" t="str">
            <v>Australia</v>
          </cell>
          <cell r="E446" t="str">
            <v>Sinter Fines</v>
          </cell>
          <cell r="F446">
            <v>0</v>
          </cell>
          <cell r="G446">
            <v>0</v>
          </cell>
          <cell r="H446">
            <v>0</v>
          </cell>
          <cell r="I446">
            <v>0</v>
          </cell>
          <cell r="J446">
            <v>0</v>
          </cell>
          <cell r="K446">
            <v>0</v>
          </cell>
          <cell r="L446">
            <v>0</v>
          </cell>
          <cell r="M446">
            <v>0</v>
          </cell>
          <cell r="N446">
            <v>0</v>
          </cell>
          <cell r="O446">
            <v>0</v>
          </cell>
        </row>
        <row r="447">
          <cell r="A447" t="str">
            <v>Commissions0300AustraliaHIM-L</v>
          </cell>
          <cell r="B447" t="str">
            <v>Commissions</v>
          </cell>
          <cell r="C447" t="str">
            <v>0300</v>
          </cell>
          <cell r="D447" t="str">
            <v>Australia</v>
          </cell>
          <cell r="E447" t="str">
            <v>HIM-L</v>
          </cell>
          <cell r="F447">
            <v>0</v>
          </cell>
          <cell r="G447">
            <v>0</v>
          </cell>
          <cell r="H447">
            <v>0</v>
          </cell>
          <cell r="I447">
            <v>0</v>
          </cell>
          <cell r="J447">
            <v>0</v>
          </cell>
          <cell r="K447">
            <v>0</v>
          </cell>
          <cell r="L447">
            <v>0</v>
          </cell>
          <cell r="M447">
            <v>0</v>
          </cell>
          <cell r="N447">
            <v>0</v>
          </cell>
          <cell r="O447">
            <v>0</v>
          </cell>
        </row>
        <row r="448">
          <cell r="A448" t="str">
            <v>Commissions0300AustraliaHIM-F</v>
          </cell>
          <cell r="B448" t="str">
            <v>Commissions</v>
          </cell>
          <cell r="C448" t="str">
            <v>0300</v>
          </cell>
          <cell r="D448" t="str">
            <v>Australia</v>
          </cell>
          <cell r="E448" t="str">
            <v>HIM-F</v>
          </cell>
          <cell r="F448">
            <v>0</v>
          </cell>
          <cell r="G448">
            <v>0</v>
          </cell>
          <cell r="H448">
            <v>0</v>
          </cell>
          <cell r="I448">
            <v>0</v>
          </cell>
          <cell r="J448">
            <v>0</v>
          </cell>
          <cell r="K448">
            <v>0</v>
          </cell>
          <cell r="L448">
            <v>0</v>
          </cell>
          <cell r="M448">
            <v>0</v>
          </cell>
          <cell r="N448">
            <v>0</v>
          </cell>
          <cell r="O448">
            <v>0</v>
          </cell>
        </row>
        <row r="449">
          <cell r="A449" t="str">
            <v>Commissions0300AustraliaHIB-L</v>
          </cell>
          <cell r="B449" t="str">
            <v>Commissions</v>
          </cell>
          <cell r="C449" t="str">
            <v>0300</v>
          </cell>
          <cell r="D449" t="str">
            <v>Australia</v>
          </cell>
          <cell r="E449" t="str">
            <v>HIB-L</v>
          </cell>
          <cell r="F449">
            <v>0</v>
          </cell>
          <cell r="G449">
            <v>0</v>
          </cell>
          <cell r="H449">
            <v>0</v>
          </cell>
          <cell r="I449">
            <v>0</v>
          </cell>
          <cell r="J449">
            <v>0</v>
          </cell>
          <cell r="K449">
            <v>0</v>
          </cell>
          <cell r="L449">
            <v>0</v>
          </cell>
          <cell r="M449">
            <v>0</v>
          </cell>
          <cell r="N449">
            <v>0</v>
          </cell>
          <cell r="O449">
            <v>0</v>
          </cell>
        </row>
        <row r="450">
          <cell r="A450" t="str">
            <v>Commissions0300AustraliaHIB-F</v>
          </cell>
          <cell r="B450" t="str">
            <v>Commissions</v>
          </cell>
          <cell r="C450" t="str">
            <v>0300</v>
          </cell>
          <cell r="D450" t="str">
            <v>Australia</v>
          </cell>
          <cell r="E450" t="str">
            <v>HIB-F</v>
          </cell>
          <cell r="F450">
            <v>0</v>
          </cell>
          <cell r="G450">
            <v>0</v>
          </cell>
          <cell r="H450">
            <v>0</v>
          </cell>
          <cell r="I450">
            <v>0</v>
          </cell>
          <cell r="J450">
            <v>0</v>
          </cell>
          <cell r="K450">
            <v>0</v>
          </cell>
          <cell r="L450">
            <v>0</v>
          </cell>
          <cell r="M450">
            <v>0</v>
          </cell>
          <cell r="N450">
            <v>0</v>
          </cell>
          <cell r="O450">
            <v>0</v>
          </cell>
        </row>
        <row r="451">
          <cell r="A451" t="str">
            <v>Commissions0300AustraliaResult</v>
          </cell>
          <cell r="B451" t="str">
            <v>Commissions</v>
          </cell>
          <cell r="C451" t="str">
            <v>0300</v>
          </cell>
          <cell r="D451" t="str">
            <v>Australia</v>
          </cell>
          <cell r="E451" t="str">
            <v>Result</v>
          </cell>
          <cell r="F451">
            <v>0</v>
          </cell>
          <cell r="G451">
            <v>0</v>
          </cell>
          <cell r="H451">
            <v>0</v>
          </cell>
          <cell r="I451">
            <v>0</v>
          </cell>
          <cell r="J451">
            <v>0</v>
          </cell>
          <cell r="K451">
            <v>0</v>
          </cell>
          <cell r="L451">
            <v>0</v>
          </cell>
          <cell r="M451">
            <v>0</v>
          </cell>
          <cell r="N451">
            <v>0</v>
          </cell>
          <cell r="O451">
            <v>0</v>
          </cell>
        </row>
        <row r="452">
          <cell r="A452" t="str">
            <v>Commissions0301ChinaDSO Lump</v>
          </cell>
          <cell r="B452" t="str">
            <v>Commissions</v>
          </cell>
          <cell r="C452" t="str">
            <v>0301</v>
          </cell>
          <cell r="D452" t="str">
            <v>China</v>
          </cell>
          <cell r="E452" t="str">
            <v>DSO Lump</v>
          </cell>
          <cell r="F452" t="str">
            <v>AUD</v>
          </cell>
          <cell r="G452">
            <v>1135111.44</v>
          </cell>
          <cell r="H452">
            <v>674768.06</v>
          </cell>
          <cell r="I452">
            <v>978619.27</v>
          </cell>
          <cell r="J452">
            <v>123342.2</v>
          </cell>
          <cell r="K452">
            <v>3164.72</v>
          </cell>
          <cell r="L452">
            <v>345457.86</v>
          </cell>
          <cell r="M452">
            <v>73759.19</v>
          </cell>
          <cell r="N452">
            <v>199434.79</v>
          </cell>
          <cell r="O452">
            <v>-216149.78</v>
          </cell>
        </row>
        <row r="453">
          <cell r="A453" t="str">
            <v>Commissions0301ChinaDSO Fines</v>
          </cell>
          <cell r="B453" t="str">
            <v>Commissions</v>
          </cell>
          <cell r="C453" t="str">
            <v>0301</v>
          </cell>
          <cell r="D453" t="str">
            <v>China</v>
          </cell>
          <cell r="E453" t="str">
            <v>DSO Fines</v>
          </cell>
          <cell r="F453" t="str">
            <v>AUD</v>
          </cell>
          <cell r="G453">
            <v>2799374.58</v>
          </cell>
          <cell r="H453">
            <v>1100184.6599999999</v>
          </cell>
          <cell r="I453">
            <v>1612636.13</v>
          </cell>
          <cell r="J453">
            <v>517847.41</v>
          </cell>
          <cell r="K453">
            <v>-321700.28000000003</v>
          </cell>
          <cell r="L453">
            <v>-277941.34999999998</v>
          </cell>
          <cell r="M453">
            <v>-137677.20000000001</v>
          </cell>
          <cell r="N453">
            <v>140862.91</v>
          </cell>
          <cell r="O453">
            <v>-260604.69</v>
          </cell>
        </row>
        <row r="454">
          <cell r="A454" t="str">
            <v>Commissions0301ChinaYandi</v>
          </cell>
          <cell r="B454" t="str">
            <v>Commissions</v>
          </cell>
          <cell r="C454" t="str">
            <v>0301</v>
          </cell>
          <cell r="D454" t="str">
            <v>China</v>
          </cell>
          <cell r="E454" t="str">
            <v>Yandi</v>
          </cell>
          <cell r="F454">
            <v>0</v>
          </cell>
          <cell r="G454">
            <v>0</v>
          </cell>
          <cell r="H454">
            <v>0</v>
          </cell>
          <cell r="I454">
            <v>0</v>
          </cell>
          <cell r="J454">
            <v>0</v>
          </cell>
          <cell r="K454">
            <v>0</v>
          </cell>
          <cell r="L454">
            <v>0</v>
          </cell>
          <cell r="M454">
            <v>0</v>
          </cell>
          <cell r="N454">
            <v>0</v>
          </cell>
          <cell r="O454">
            <v>0</v>
          </cell>
        </row>
        <row r="455">
          <cell r="A455" t="str">
            <v>Commissions0301ChinaSinter Fines</v>
          </cell>
          <cell r="B455" t="str">
            <v>Commissions</v>
          </cell>
          <cell r="C455" t="str">
            <v>0301</v>
          </cell>
          <cell r="D455" t="str">
            <v>China</v>
          </cell>
          <cell r="E455" t="str">
            <v>Sinter Fines</v>
          </cell>
          <cell r="F455">
            <v>0</v>
          </cell>
          <cell r="G455">
            <v>0</v>
          </cell>
          <cell r="H455">
            <v>0</v>
          </cell>
          <cell r="I455">
            <v>0</v>
          </cell>
          <cell r="J455">
            <v>0</v>
          </cell>
          <cell r="K455">
            <v>0</v>
          </cell>
          <cell r="L455">
            <v>0</v>
          </cell>
          <cell r="M455">
            <v>0</v>
          </cell>
          <cell r="N455">
            <v>0</v>
          </cell>
          <cell r="O455">
            <v>0</v>
          </cell>
        </row>
        <row r="456">
          <cell r="A456" t="str">
            <v>Commissions0301ChinaHIM-L</v>
          </cell>
          <cell r="B456" t="str">
            <v>Commissions</v>
          </cell>
          <cell r="C456" t="str">
            <v>0301</v>
          </cell>
          <cell r="D456" t="str">
            <v>China</v>
          </cell>
          <cell r="E456" t="str">
            <v>HIM-L</v>
          </cell>
          <cell r="F456">
            <v>0</v>
          </cell>
          <cell r="G456">
            <v>0</v>
          </cell>
          <cell r="H456">
            <v>0</v>
          </cell>
          <cell r="I456">
            <v>0</v>
          </cell>
          <cell r="J456">
            <v>0</v>
          </cell>
          <cell r="K456">
            <v>0</v>
          </cell>
          <cell r="L456">
            <v>0</v>
          </cell>
          <cell r="M456">
            <v>0</v>
          </cell>
          <cell r="N456">
            <v>0</v>
          </cell>
          <cell r="O456">
            <v>0</v>
          </cell>
        </row>
        <row r="457">
          <cell r="A457" t="str">
            <v>Commissions0301ChinaHIM-F</v>
          </cell>
          <cell r="B457" t="str">
            <v>Commissions</v>
          </cell>
          <cell r="C457" t="str">
            <v>0301</v>
          </cell>
          <cell r="D457" t="str">
            <v>China</v>
          </cell>
          <cell r="E457" t="str">
            <v>HIM-F</v>
          </cell>
          <cell r="F457">
            <v>0</v>
          </cell>
          <cell r="G457">
            <v>0</v>
          </cell>
          <cell r="H457">
            <v>0</v>
          </cell>
          <cell r="I457">
            <v>0</v>
          </cell>
          <cell r="J457">
            <v>0</v>
          </cell>
          <cell r="K457">
            <v>0</v>
          </cell>
          <cell r="L457">
            <v>0</v>
          </cell>
          <cell r="M457">
            <v>0</v>
          </cell>
          <cell r="N457">
            <v>0</v>
          </cell>
          <cell r="O457">
            <v>0</v>
          </cell>
        </row>
        <row r="458">
          <cell r="A458" t="str">
            <v>Commissions0301ChinaHIB-L</v>
          </cell>
          <cell r="B458" t="str">
            <v>Commissions</v>
          </cell>
          <cell r="C458" t="str">
            <v>0301</v>
          </cell>
          <cell r="D458" t="str">
            <v>China</v>
          </cell>
          <cell r="E458" t="str">
            <v>HIB-L</v>
          </cell>
          <cell r="F458">
            <v>0</v>
          </cell>
          <cell r="G458">
            <v>0</v>
          </cell>
          <cell r="H458">
            <v>0</v>
          </cell>
          <cell r="I458">
            <v>0</v>
          </cell>
          <cell r="J458">
            <v>0</v>
          </cell>
          <cell r="K458">
            <v>0</v>
          </cell>
          <cell r="L458">
            <v>0</v>
          </cell>
          <cell r="M458">
            <v>0</v>
          </cell>
          <cell r="N458">
            <v>0</v>
          </cell>
          <cell r="O458">
            <v>0</v>
          </cell>
        </row>
        <row r="459">
          <cell r="A459" t="str">
            <v>Commissions0301ChinaHIB-F</v>
          </cell>
          <cell r="B459" t="str">
            <v>Commissions</v>
          </cell>
          <cell r="C459" t="str">
            <v>0301</v>
          </cell>
          <cell r="D459" t="str">
            <v>China</v>
          </cell>
          <cell r="E459" t="str">
            <v>HIB-F</v>
          </cell>
          <cell r="F459">
            <v>0</v>
          </cell>
          <cell r="G459">
            <v>0</v>
          </cell>
          <cell r="H459">
            <v>0</v>
          </cell>
          <cell r="I459">
            <v>0</v>
          </cell>
          <cell r="J459">
            <v>0</v>
          </cell>
          <cell r="K459">
            <v>0</v>
          </cell>
          <cell r="L459">
            <v>0</v>
          </cell>
          <cell r="M459">
            <v>0</v>
          </cell>
          <cell r="N459">
            <v>0</v>
          </cell>
          <cell r="O459">
            <v>0</v>
          </cell>
        </row>
        <row r="460">
          <cell r="A460" t="str">
            <v>Commissions0301ChinaResult</v>
          </cell>
          <cell r="B460" t="str">
            <v>Commissions</v>
          </cell>
          <cell r="C460" t="str">
            <v>0301</v>
          </cell>
          <cell r="D460" t="str">
            <v>China</v>
          </cell>
          <cell r="E460" t="str">
            <v>Result</v>
          </cell>
          <cell r="F460" t="str">
            <v>AUD</v>
          </cell>
          <cell r="G460">
            <v>3934486.02</v>
          </cell>
          <cell r="H460">
            <v>1774952.72</v>
          </cell>
          <cell r="I460">
            <v>2591255.4</v>
          </cell>
          <cell r="J460">
            <v>641189.61</v>
          </cell>
          <cell r="K460">
            <v>-318535.56</v>
          </cell>
          <cell r="L460">
            <v>67516.509999999995</v>
          </cell>
          <cell r="M460">
            <v>-63918.01</v>
          </cell>
          <cell r="N460">
            <v>340297.7</v>
          </cell>
          <cell r="O460">
            <v>-476754.47</v>
          </cell>
        </row>
        <row r="461">
          <cell r="A461" t="str">
            <v>Commissions0303ChinaDSO Lump</v>
          </cell>
          <cell r="B461" t="str">
            <v>Commissions</v>
          </cell>
          <cell r="C461" t="str">
            <v>0303</v>
          </cell>
          <cell r="D461" t="str">
            <v>China</v>
          </cell>
          <cell r="E461" t="str">
            <v>DSO Lump</v>
          </cell>
          <cell r="F461" t="str">
            <v>AUD</v>
          </cell>
          <cell r="G461">
            <v>462894.8</v>
          </cell>
          <cell r="H461">
            <v>0</v>
          </cell>
          <cell r="I461">
            <v>360020.54</v>
          </cell>
          <cell r="J461">
            <v>3983.55</v>
          </cell>
          <cell r="K461">
            <v>0</v>
          </cell>
          <cell r="L461">
            <v>828147.65</v>
          </cell>
          <cell r="M461">
            <v>149614.12</v>
          </cell>
          <cell r="N461">
            <v>0</v>
          </cell>
          <cell r="O461">
            <v>0</v>
          </cell>
        </row>
        <row r="462">
          <cell r="A462" t="str">
            <v>Commissions0303ChinaDSO Fines</v>
          </cell>
          <cell r="B462" t="str">
            <v>Commissions</v>
          </cell>
          <cell r="C462" t="str">
            <v>0303</v>
          </cell>
          <cell r="D462" t="str">
            <v>China</v>
          </cell>
          <cell r="E462" t="str">
            <v>DSO Fines</v>
          </cell>
          <cell r="F462" t="str">
            <v>AUD</v>
          </cell>
          <cell r="G462">
            <v>950248.45</v>
          </cell>
          <cell r="H462">
            <v>2597192.2799999998</v>
          </cell>
          <cell r="I462">
            <v>2496887.23</v>
          </cell>
          <cell r="J462">
            <v>0</v>
          </cell>
          <cell r="K462">
            <v>0</v>
          </cell>
          <cell r="L462">
            <v>1167700.82</v>
          </cell>
          <cell r="M462">
            <v>0</v>
          </cell>
          <cell r="N462">
            <v>0</v>
          </cell>
          <cell r="O462">
            <v>0</v>
          </cell>
        </row>
        <row r="463">
          <cell r="A463" t="str">
            <v>Commissions0303ChinaYandi</v>
          </cell>
          <cell r="B463" t="str">
            <v>Commissions</v>
          </cell>
          <cell r="C463" t="str">
            <v>0303</v>
          </cell>
          <cell r="D463" t="str">
            <v>China</v>
          </cell>
          <cell r="E463" t="str">
            <v>Yandi</v>
          </cell>
          <cell r="F463" t="str">
            <v>AUD</v>
          </cell>
          <cell r="G463">
            <v>246143.98</v>
          </cell>
          <cell r="H463">
            <v>726355.37</v>
          </cell>
          <cell r="I463">
            <v>533208.55000000005</v>
          </cell>
          <cell r="J463">
            <v>0</v>
          </cell>
          <cell r="K463">
            <v>0</v>
          </cell>
          <cell r="L463">
            <v>763032.6</v>
          </cell>
          <cell r="M463">
            <v>0</v>
          </cell>
          <cell r="N463">
            <v>0</v>
          </cell>
          <cell r="O463">
            <v>0</v>
          </cell>
        </row>
        <row r="464">
          <cell r="A464" t="str">
            <v>Commissions0303ChinaSinter Fines</v>
          </cell>
          <cell r="B464" t="str">
            <v>Commissions</v>
          </cell>
          <cell r="C464" t="str">
            <v>0303</v>
          </cell>
          <cell r="D464" t="str">
            <v>China</v>
          </cell>
          <cell r="E464" t="str">
            <v>Sinter Fines</v>
          </cell>
          <cell r="F464">
            <v>0</v>
          </cell>
          <cell r="G464">
            <v>0</v>
          </cell>
          <cell r="H464">
            <v>0</v>
          </cell>
          <cell r="I464">
            <v>0</v>
          </cell>
          <cell r="J464">
            <v>0</v>
          </cell>
          <cell r="K464">
            <v>0</v>
          </cell>
          <cell r="L464">
            <v>0</v>
          </cell>
          <cell r="M464">
            <v>0</v>
          </cell>
          <cell r="N464">
            <v>0</v>
          </cell>
          <cell r="O464">
            <v>0</v>
          </cell>
        </row>
        <row r="465">
          <cell r="A465" t="str">
            <v>Commissions0303ChinaHIM-L</v>
          </cell>
          <cell r="B465" t="str">
            <v>Commissions</v>
          </cell>
          <cell r="C465" t="str">
            <v>0303</v>
          </cell>
          <cell r="D465" t="str">
            <v>China</v>
          </cell>
          <cell r="E465" t="str">
            <v>HIM-L</v>
          </cell>
          <cell r="F465">
            <v>0</v>
          </cell>
          <cell r="G465">
            <v>0</v>
          </cell>
          <cell r="H465">
            <v>0</v>
          </cell>
          <cell r="I465">
            <v>0</v>
          </cell>
          <cell r="J465">
            <v>0</v>
          </cell>
          <cell r="K465">
            <v>0</v>
          </cell>
          <cell r="L465">
            <v>0</v>
          </cell>
          <cell r="M465">
            <v>0</v>
          </cell>
          <cell r="N465">
            <v>0</v>
          </cell>
          <cell r="O465">
            <v>0</v>
          </cell>
        </row>
        <row r="466">
          <cell r="A466" t="str">
            <v>Commissions0303ChinaHIM-F</v>
          </cell>
          <cell r="B466" t="str">
            <v>Commissions</v>
          </cell>
          <cell r="C466" t="str">
            <v>0303</v>
          </cell>
          <cell r="D466" t="str">
            <v>China</v>
          </cell>
          <cell r="E466" t="str">
            <v>HIM-F</v>
          </cell>
          <cell r="F466">
            <v>0</v>
          </cell>
          <cell r="G466">
            <v>0</v>
          </cell>
          <cell r="H466">
            <v>0</v>
          </cell>
          <cell r="I466">
            <v>0</v>
          </cell>
          <cell r="J466">
            <v>0</v>
          </cell>
          <cell r="K466">
            <v>0</v>
          </cell>
          <cell r="L466">
            <v>0</v>
          </cell>
          <cell r="M466">
            <v>0</v>
          </cell>
          <cell r="N466">
            <v>0</v>
          </cell>
          <cell r="O466">
            <v>0</v>
          </cell>
        </row>
        <row r="467">
          <cell r="A467" t="str">
            <v>Commissions0303ChinaHIB-L</v>
          </cell>
          <cell r="B467" t="str">
            <v>Commissions</v>
          </cell>
          <cell r="C467" t="str">
            <v>0303</v>
          </cell>
          <cell r="D467" t="str">
            <v>China</v>
          </cell>
          <cell r="E467" t="str">
            <v>HIB-L</v>
          </cell>
          <cell r="F467">
            <v>0</v>
          </cell>
          <cell r="G467">
            <v>0</v>
          </cell>
          <cell r="H467">
            <v>0</v>
          </cell>
          <cell r="I467">
            <v>0</v>
          </cell>
          <cell r="J467">
            <v>0</v>
          </cell>
          <cell r="K467">
            <v>0</v>
          </cell>
          <cell r="L467">
            <v>0</v>
          </cell>
          <cell r="M467">
            <v>0</v>
          </cell>
          <cell r="N467">
            <v>0</v>
          </cell>
          <cell r="O467">
            <v>0</v>
          </cell>
        </row>
        <row r="468">
          <cell r="A468" t="str">
            <v>Commissions0303ChinaHIB-F</v>
          </cell>
          <cell r="B468" t="str">
            <v>Commissions</v>
          </cell>
          <cell r="C468" t="str">
            <v>0303</v>
          </cell>
          <cell r="D468" t="str">
            <v>China</v>
          </cell>
          <cell r="E468" t="str">
            <v>HIB-F</v>
          </cell>
          <cell r="F468">
            <v>0</v>
          </cell>
          <cell r="G468">
            <v>0</v>
          </cell>
          <cell r="H468">
            <v>0</v>
          </cell>
          <cell r="I468">
            <v>0</v>
          </cell>
          <cell r="J468">
            <v>0</v>
          </cell>
          <cell r="K468">
            <v>0</v>
          </cell>
          <cell r="L468">
            <v>0</v>
          </cell>
          <cell r="M468">
            <v>0</v>
          </cell>
          <cell r="N468">
            <v>0</v>
          </cell>
          <cell r="O468">
            <v>0</v>
          </cell>
        </row>
        <row r="469">
          <cell r="A469" t="str">
            <v>Commissions0303ChinaResult</v>
          </cell>
          <cell r="B469" t="str">
            <v>Commissions</v>
          </cell>
          <cell r="C469" t="str">
            <v>0303</v>
          </cell>
          <cell r="D469" t="str">
            <v>China</v>
          </cell>
          <cell r="E469" t="str">
            <v>Result</v>
          </cell>
          <cell r="F469" t="str">
            <v>AUD</v>
          </cell>
          <cell r="G469">
            <v>1659287.23</v>
          </cell>
          <cell r="H469">
            <v>3323547.65</v>
          </cell>
          <cell r="I469">
            <v>3390116.32</v>
          </cell>
          <cell r="J469">
            <v>3983.55</v>
          </cell>
          <cell r="K469">
            <v>0</v>
          </cell>
          <cell r="L469">
            <v>2758881.07</v>
          </cell>
          <cell r="M469">
            <v>149614.12</v>
          </cell>
          <cell r="N469">
            <v>0</v>
          </cell>
          <cell r="O469">
            <v>0</v>
          </cell>
        </row>
        <row r="470">
          <cell r="A470" t="str">
            <v>WAG Royalties0300EuropeDSO Lump</v>
          </cell>
          <cell r="B470" t="str">
            <v>WAG Royalties</v>
          </cell>
          <cell r="C470" t="str">
            <v>0300</v>
          </cell>
          <cell r="D470" t="str">
            <v>Europe</v>
          </cell>
          <cell r="E470" t="str">
            <v>DSO Lump</v>
          </cell>
          <cell r="F470" t="str">
            <v>AUD</v>
          </cell>
          <cell r="G470">
            <v>524693.32999999996</v>
          </cell>
          <cell r="H470">
            <v>804029.67</v>
          </cell>
          <cell r="I470">
            <v>199161.77</v>
          </cell>
          <cell r="J470">
            <v>539423.43000000005</v>
          </cell>
          <cell r="K470">
            <v>389096.83</v>
          </cell>
          <cell r="L470">
            <v>251053.66</v>
          </cell>
          <cell r="M470">
            <v>983002.5</v>
          </cell>
          <cell r="N470">
            <v>586498.79</v>
          </cell>
          <cell r="O470">
            <v>183012.36</v>
          </cell>
        </row>
        <row r="471">
          <cell r="A471" t="str">
            <v>WAG Royalties0300EuropeDSO Fines</v>
          </cell>
          <cell r="B471" t="str">
            <v>WAG Royalties</v>
          </cell>
          <cell r="C471" t="str">
            <v>0300</v>
          </cell>
          <cell r="D471" t="str">
            <v>Europe</v>
          </cell>
          <cell r="E471" t="str">
            <v>DSO Fines</v>
          </cell>
          <cell r="F471" t="str">
            <v>AUD</v>
          </cell>
          <cell r="G471">
            <v>165138.65</v>
          </cell>
          <cell r="H471">
            <v>165437.31</v>
          </cell>
          <cell r="I471">
            <v>185685.37</v>
          </cell>
          <cell r="J471">
            <v>94845.42</v>
          </cell>
          <cell r="K471">
            <v>195657.68</v>
          </cell>
          <cell r="L471">
            <v>41581.31</v>
          </cell>
          <cell r="M471">
            <v>227631.17</v>
          </cell>
          <cell r="N471">
            <v>141020.29999999999</v>
          </cell>
          <cell r="O471">
            <v>73494.539999999994</v>
          </cell>
        </row>
        <row r="472">
          <cell r="A472" t="str">
            <v>WAG Royalties0300EuropeYandi</v>
          </cell>
          <cell r="B472" t="str">
            <v>WAG Royalties</v>
          </cell>
          <cell r="C472" t="str">
            <v>0300</v>
          </cell>
          <cell r="D472" t="str">
            <v>Europe</v>
          </cell>
          <cell r="E472" t="str">
            <v>Yandi</v>
          </cell>
          <cell r="F472">
            <v>0</v>
          </cell>
          <cell r="G472">
            <v>0</v>
          </cell>
          <cell r="H472">
            <v>0</v>
          </cell>
          <cell r="I472">
            <v>0</v>
          </cell>
          <cell r="J472">
            <v>0</v>
          </cell>
          <cell r="K472">
            <v>0</v>
          </cell>
          <cell r="L472">
            <v>0</v>
          </cell>
          <cell r="M472">
            <v>0</v>
          </cell>
          <cell r="N472">
            <v>0</v>
          </cell>
          <cell r="O472">
            <v>0</v>
          </cell>
        </row>
        <row r="473">
          <cell r="A473" t="str">
            <v>WAG Royalties0300EuropeSinter Fines</v>
          </cell>
          <cell r="B473" t="str">
            <v>WAG Royalties</v>
          </cell>
          <cell r="C473" t="str">
            <v>0300</v>
          </cell>
          <cell r="D473" t="str">
            <v>Europe</v>
          </cell>
          <cell r="E473" t="str">
            <v>Sinter Fines</v>
          </cell>
          <cell r="F473" t="str">
            <v>AUD</v>
          </cell>
          <cell r="G473">
            <v>0</v>
          </cell>
          <cell r="H473">
            <v>64787.040000000001</v>
          </cell>
          <cell r="I473">
            <v>0</v>
          </cell>
          <cell r="J473">
            <v>77452.12</v>
          </cell>
          <cell r="K473">
            <v>-760.44</v>
          </cell>
          <cell r="L473">
            <v>104518.48</v>
          </cell>
          <cell r="M473">
            <v>80386.41</v>
          </cell>
          <cell r="N473">
            <v>58907.96</v>
          </cell>
          <cell r="O473">
            <v>210.2</v>
          </cell>
        </row>
        <row r="474">
          <cell r="A474" t="str">
            <v>WAG Royalties0300EuropeHIM-L</v>
          </cell>
          <cell r="B474" t="str">
            <v>WAG Royalties</v>
          </cell>
          <cell r="C474" t="str">
            <v>0300</v>
          </cell>
          <cell r="D474" t="str">
            <v>Europe</v>
          </cell>
          <cell r="E474" t="str">
            <v>HIM-L</v>
          </cell>
          <cell r="F474">
            <v>0</v>
          </cell>
          <cell r="G474">
            <v>0</v>
          </cell>
          <cell r="H474">
            <v>0</v>
          </cell>
          <cell r="I474">
            <v>0</v>
          </cell>
          <cell r="J474">
            <v>0</v>
          </cell>
          <cell r="K474">
            <v>0</v>
          </cell>
          <cell r="L474">
            <v>0</v>
          </cell>
          <cell r="M474">
            <v>0</v>
          </cell>
          <cell r="N474">
            <v>0</v>
          </cell>
          <cell r="O474">
            <v>0</v>
          </cell>
        </row>
        <row r="475">
          <cell r="A475" t="str">
            <v>WAG Royalties0300EuropeHIM-F</v>
          </cell>
          <cell r="B475" t="str">
            <v>WAG Royalties</v>
          </cell>
          <cell r="C475" t="str">
            <v>0300</v>
          </cell>
          <cell r="D475" t="str">
            <v>Europe</v>
          </cell>
          <cell r="E475" t="str">
            <v>HIM-F</v>
          </cell>
          <cell r="F475">
            <v>0</v>
          </cell>
          <cell r="G475">
            <v>0</v>
          </cell>
          <cell r="H475">
            <v>0</v>
          </cell>
          <cell r="I475">
            <v>0</v>
          </cell>
          <cell r="J475">
            <v>0</v>
          </cell>
          <cell r="K475">
            <v>0</v>
          </cell>
          <cell r="L475">
            <v>0</v>
          </cell>
          <cell r="M475">
            <v>0</v>
          </cell>
          <cell r="N475">
            <v>0</v>
          </cell>
          <cell r="O475">
            <v>0</v>
          </cell>
        </row>
        <row r="476">
          <cell r="A476" t="str">
            <v>WAG Royalties0300EuropeHIB-L</v>
          </cell>
          <cell r="B476" t="str">
            <v>WAG Royalties</v>
          </cell>
          <cell r="C476" t="str">
            <v>0300</v>
          </cell>
          <cell r="D476" t="str">
            <v>Europe</v>
          </cell>
          <cell r="E476" t="str">
            <v>HIB-L</v>
          </cell>
          <cell r="F476">
            <v>0</v>
          </cell>
          <cell r="G476">
            <v>0</v>
          </cell>
          <cell r="H476">
            <v>0</v>
          </cell>
          <cell r="I476">
            <v>0</v>
          </cell>
          <cell r="J476">
            <v>0</v>
          </cell>
          <cell r="K476">
            <v>0</v>
          </cell>
          <cell r="L476">
            <v>0</v>
          </cell>
          <cell r="M476">
            <v>0</v>
          </cell>
          <cell r="N476">
            <v>0</v>
          </cell>
          <cell r="O476">
            <v>0</v>
          </cell>
        </row>
        <row r="477">
          <cell r="A477" t="str">
            <v>WAG Royalties0300EuropeHIB-F</v>
          </cell>
          <cell r="B477" t="str">
            <v>WAG Royalties</v>
          </cell>
          <cell r="C477" t="str">
            <v>0300</v>
          </cell>
          <cell r="D477" t="str">
            <v>Europe</v>
          </cell>
          <cell r="E477" t="str">
            <v>HIB-F</v>
          </cell>
          <cell r="F477">
            <v>0</v>
          </cell>
          <cell r="G477">
            <v>0</v>
          </cell>
          <cell r="H477">
            <v>0</v>
          </cell>
          <cell r="I477">
            <v>0</v>
          </cell>
          <cell r="J477">
            <v>0</v>
          </cell>
          <cell r="K477">
            <v>0</v>
          </cell>
          <cell r="L477">
            <v>0</v>
          </cell>
          <cell r="M477">
            <v>0</v>
          </cell>
          <cell r="N477">
            <v>0</v>
          </cell>
          <cell r="O477">
            <v>0</v>
          </cell>
        </row>
        <row r="478">
          <cell r="A478" t="str">
            <v>WAG Royalties0300EuropeResult</v>
          </cell>
          <cell r="B478" t="str">
            <v>WAG Royalties</v>
          </cell>
          <cell r="C478" t="str">
            <v>0300</v>
          </cell>
          <cell r="D478" t="str">
            <v>Europe</v>
          </cell>
          <cell r="E478" t="str">
            <v>Result</v>
          </cell>
          <cell r="F478" t="str">
            <v>AUD</v>
          </cell>
          <cell r="G478">
            <v>689831.98</v>
          </cell>
          <cell r="H478">
            <v>1034254.02</v>
          </cell>
          <cell r="I478">
            <v>384847.14</v>
          </cell>
          <cell r="J478">
            <v>711720.97</v>
          </cell>
          <cell r="K478">
            <v>583994.06999999995</v>
          </cell>
          <cell r="L478">
            <v>397153.45</v>
          </cell>
          <cell r="M478">
            <v>1291020.08</v>
          </cell>
          <cell r="N478">
            <v>786427.05</v>
          </cell>
          <cell r="O478">
            <v>256717.1</v>
          </cell>
        </row>
        <row r="479">
          <cell r="A479" t="str">
            <v>WAG Royalties0300JapanDSO Lump</v>
          </cell>
          <cell r="B479" t="str">
            <v>WAG Royalties</v>
          </cell>
          <cell r="C479" t="str">
            <v>0300</v>
          </cell>
          <cell r="D479" t="str">
            <v>Japan</v>
          </cell>
          <cell r="E479" t="str">
            <v>DSO Lump</v>
          </cell>
          <cell r="F479" t="str">
            <v>AUD</v>
          </cell>
          <cell r="G479">
            <v>1768411.83</v>
          </cell>
          <cell r="H479">
            <v>1207460.3700000001</v>
          </cell>
          <cell r="I479">
            <v>1562705.59</v>
          </cell>
          <cell r="J479">
            <v>1061049.3500000001</v>
          </cell>
          <cell r="K479">
            <v>993401.37</v>
          </cell>
          <cell r="L479">
            <v>1150002.6599999999</v>
          </cell>
          <cell r="M479">
            <v>906610.06</v>
          </cell>
          <cell r="N479">
            <v>904812.81</v>
          </cell>
          <cell r="O479">
            <v>969659.41</v>
          </cell>
        </row>
        <row r="480">
          <cell r="A480" t="str">
            <v>WAG Royalties0300JapanDSO Fines</v>
          </cell>
          <cell r="B480" t="str">
            <v>WAG Royalties</v>
          </cell>
          <cell r="C480" t="str">
            <v>0300</v>
          </cell>
          <cell r="D480" t="str">
            <v>Japan</v>
          </cell>
          <cell r="E480" t="str">
            <v>DSO Fines</v>
          </cell>
          <cell r="F480" t="str">
            <v>AUD</v>
          </cell>
          <cell r="G480">
            <v>151908.20000000001</v>
          </cell>
          <cell r="H480">
            <v>342548.38</v>
          </cell>
          <cell r="I480">
            <v>266379.28999999998</v>
          </cell>
          <cell r="J480">
            <v>158799.96</v>
          </cell>
          <cell r="K480">
            <v>137851.31</v>
          </cell>
          <cell r="L480">
            <v>123948.87</v>
          </cell>
          <cell r="M480">
            <v>156965.14000000001</v>
          </cell>
          <cell r="N480">
            <v>155645.63</v>
          </cell>
          <cell r="O480">
            <v>5792.8</v>
          </cell>
        </row>
        <row r="481">
          <cell r="A481" t="str">
            <v>WAG Royalties0300JapanYandi</v>
          </cell>
          <cell r="B481" t="str">
            <v>WAG Royalties</v>
          </cell>
          <cell r="C481" t="str">
            <v>0300</v>
          </cell>
          <cell r="D481" t="str">
            <v>Japan</v>
          </cell>
          <cell r="E481" t="str">
            <v>Yandi</v>
          </cell>
          <cell r="F481" t="str">
            <v>AUD</v>
          </cell>
          <cell r="G481">
            <v>813524.07</v>
          </cell>
          <cell r="H481">
            <v>1118916.02</v>
          </cell>
          <cell r="I481">
            <v>774702.73</v>
          </cell>
          <cell r="J481">
            <v>928741.36</v>
          </cell>
          <cell r="K481">
            <v>1157628.52</v>
          </cell>
          <cell r="L481">
            <v>1169730.5900000001</v>
          </cell>
          <cell r="M481">
            <v>1106482.8999999999</v>
          </cell>
          <cell r="N481">
            <v>847727.23</v>
          </cell>
          <cell r="O481">
            <v>776609.88</v>
          </cell>
        </row>
        <row r="482">
          <cell r="A482" t="str">
            <v>WAG Royalties0300JapanSinter Fines</v>
          </cell>
          <cell r="B482" t="str">
            <v>WAG Royalties</v>
          </cell>
          <cell r="C482" t="str">
            <v>0300</v>
          </cell>
          <cell r="D482" t="str">
            <v>Japan</v>
          </cell>
          <cell r="E482" t="str">
            <v>Sinter Fines</v>
          </cell>
          <cell r="F482">
            <v>0</v>
          </cell>
          <cell r="G482">
            <v>0</v>
          </cell>
          <cell r="H482">
            <v>0</v>
          </cell>
          <cell r="I482">
            <v>0</v>
          </cell>
          <cell r="J482">
            <v>0</v>
          </cell>
          <cell r="K482">
            <v>0</v>
          </cell>
          <cell r="L482">
            <v>0</v>
          </cell>
          <cell r="M482">
            <v>0</v>
          </cell>
          <cell r="N482">
            <v>0</v>
          </cell>
          <cell r="O482">
            <v>0</v>
          </cell>
        </row>
        <row r="483">
          <cell r="A483" t="str">
            <v>WAG Royalties0300JapanHIM-L</v>
          </cell>
          <cell r="B483" t="str">
            <v>WAG Royalties</v>
          </cell>
          <cell r="C483" t="str">
            <v>0300</v>
          </cell>
          <cell r="D483" t="str">
            <v>Japan</v>
          </cell>
          <cell r="E483" t="str">
            <v>HIM-L</v>
          </cell>
          <cell r="F483">
            <v>0</v>
          </cell>
          <cell r="G483">
            <v>0</v>
          </cell>
          <cell r="H483">
            <v>0</v>
          </cell>
          <cell r="I483">
            <v>0</v>
          </cell>
          <cell r="J483">
            <v>0</v>
          </cell>
          <cell r="K483">
            <v>0</v>
          </cell>
          <cell r="L483">
            <v>0</v>
          </cell>
          <cell r="M483">
            <v>0</v>
          </cell>
          <cell r="N483">
            <v>0</v>
          </cell>
          <cell r="O483">
            <v>0</v>
          </cell>
        </row>
        <row r="484">
          <cell r="A484" t="str">
            <v>WAG Royalties0300JapanHIM-F</v>
          </cell>
          <cell r="B484" t="str">
            <v>WAG Royalties</v>
          </cell>
          <cell r="C484" t="str">
            <v>0300</v>
          </cell>
          <cell r="D484" t="str">
            <v>Japan</v>
          </cell>
          <cell r="E484" t="str">
            <v>HIM-F</v>
          </cell>
          <cell r="F484">
            <v>0</v>
          </cell>
          <cell r="G484">
            <v>0</v>
          </cell>
          <cell r="H484">
            <v>0</v>
          </cell>
          <cell r="I484">
            <v>0</v>
          </cell>
          <cell r="J484">
            <v>0</v>
          </cell>
          <cell r="K484">
            <v>0</v>
          </cell>
          <cell r="L484">
            <v>0</v>
          </cell>
          <cell r="M484">
            <v>0</v>
          </cell>
          <cell r="N484">
            <v>0</v>
          </cell>
          <cell r="O484">
            <v>0</v>
          </cell>
        </row>
        <row r="485">
          <cell r="A485" t="str">
            <v>WAG Royalties0300JapanHIB-L</v>
          </cell>
          <cell r="B485" t="str">
            <v>WAG Royalties</v>
          </cell>
          <cell r="C485" t="str">
            <v>0300</v>
          </cell>
          <cell r="D485" t="str">
            <v>Japan</v>
          </cell>
          <cell r="E485" t="str">
            <v>HIB-L</v>
          </cell>
          <cell r="F485">
            <v>0</v>
          </cell>
          <cell r="G485">
            <v>0</v>
          </cell>
          <cell r="H485">
            <v>0</v>
          </cell>
          <cell r="I485">
            <v>0</v>
          </cell>
          <cell r="J485">
            <v>0</v>
          </cell>
          <cell r="K485">
            <v>0</v>
          </cell>
          <cell r="L485">
            <v>0</v>
          </cell>
          <cell r="M485">
            <v>0</v>
          </cell>
          <cell r="N485">
            <v>0</v>
          </cell>
          <cell r="O485">
            <v>0</v>
          </cell>
        </row>
        <row r="486">
          <cell r="A486" t="str">
            <v>WAG Royalties0300JapanHIB-F</v>
          </cell>
          <cell r="B486" t="str">
            <v>WAG Royalties</v>
          </cell>
          <cell r="C486" t="str">
            <v>0300</v>
          </cell>
          <cell r="D486" t="str">
            <v>Japan</v>
          </cell>
          <cell r="E486" t="str">
            <v>HIB-F</v>
          </cell>
          <cell r="F486">
            <v>0</v>
          </cell>
          <cell r="G486">
            <v>0</v>
          </cell>
          <cell r="H486">
            <v>0</v>
          </cell>
          <cell r="I486">
            <v>0</v>
          </cell>
          <cell r="J486">
            <v>0</v>
          </cell>
          <cell r="K486">
            <v>0</v>
          </cell>
          <cell r="L486">
            <v>0</v>
          </cell>
          <cell r="M486">
            <v>0</v>
          </cell>
          <cell r="N486">
            <v>0</v>
          </cell>
          <cell r="O486">
            <v>0</v>
          </cell>
        </row>
        <row r="487">
          <cell r="A487" t="str">
            <v>WAG Royalties0300JapanResult</v>
          </cell>
          <cell r="B487" t="str">
            <v>WAG Royalties</v>
          </cell>
          <cell r="C487" t="str">
            <v>0300</v>
          </cell>
          <cell r="D487" t="str">
            <v>Japan</v>
          </cell>
          <cell r="E487" t="str">
            <v>Result</v>
          </cell>
          <cell r="F487" t="str">
            <v>AUD</v>
          </cell>
          <cell r="G487">
            <v>2733844.1</v>
          </cell>
          <cell r="H487">
            <v>2668924.77</v>
          </cell>
          <cell r="I487">
            <v>2603787.61</v>
          </cell>
          <cell r="J487">
            <v>2148590.67</v>
          </cell>
          <cell r="K487">
            <v>2288881.2000000002</v>
          </cell>
          <cell r="L487">
            <v>2443682.12</v>
          </cell>
          <cell r="M487">
            <v>2170058.1</v>
          </cell>
          <cell r="N487">
            <v>1908185.67</v>
          </cell>
          <cell r="O487">
            <v>1752062.09</v>
          </cell>
        </row>
        <row r="488">
          <cell r="A488" t="str">
            <v>WAG Royalties0300ChinaDSO Lump</v>
          </cell>
          <cell r="B488" t="str">
            <v>WAG Royalties</v>
          </cell>
          <cell r="C488" t="str">
            <v>0300</v>
          </cell>
          <cell r="D488" t="str">
            <v>China</v>
          </cell>
          <cell r="E488" t="str">
            <v>DSO Lump</v>
          </cell>
          <cell r="F488" t="str">
            <v>AUD</v>
          </cell>
          <cell r="G488">
            <v>925057.19</v>
          </cell>
          <cell r="H488">
            <v>302947.76</v>
          </cell>
          <cell r="I488">
            <v>1625854.47</v>
          </cell>
          <cell r="J488">
            <v>451320.71</v>
          </cell>
          <cell r="K488">
            <v>362457.23</v>
          </cell>
          <cell r="L488">
            <v>403352.95</v>
          </cell>
          <cell r="M488">
            <v>634065.13</v>
          </cell>
          <cell r="N488">
            <v>75432.740000000005</v>
          </cell>
          <cell r="O488">
            <v>770727.55</v>
          </cell>
        </row>
        <row r="489">
          <cell r="A489" t="str">
            <v>WAG Royalties0300ChinaDSO Fines</v>
          </cell>
          <cell r="B489" t="str">
            <v>WAG Royalties</v>
          </cell>
          <cell r="C489" t="str">
            <v>0300</v>
          </cell>
          <cell r="D489" t="str">
            <v>China</v>
          </cell>
          <cell r="E489" t="str">
            <v>DSO Fines</v>
          </cell>
          <cell r="F489" t="str">
            <v>AUD</v>
          </cell>
          <cell r="G489">
            <v>738687.81</v>
          </cell>
          <cell r="H489">
            <v>921030.55</v>
          </cell>
          <cell r="I489">
            <v>441954.57</v>
          </cell>
          <cell r="J489">
            <v>746540.88</v>
          </cell>
          <cell r="K489">
            <v>488722.08</v>
          </cell>
          <cell r="L489">
            <v>555697.04</v>
          </cell>
          <cell r="M489">
            <v>684542.99</v>
          </cell>
          <cell r="N489">
            <v>486527.61</v>
          </cell>
          <cell r="O489">
            <v>851541.28</v>
          </cell>
        </row>
        <row r="490">
          <cell r="A490" t="str">
            <v>WAG Royalties0300ChinaYandi</v>
          </cell>
          <cell r="B490" t="str">
            <v>WAG Royalties</v>
          </cell>
          <cell r="C490" t="str">
            <v>0300</v>
          </cell>
          <cell r="D490" t="str">
            <v>China</v>
          </cell>
          <cell r="E490" t="str">
            <v>Yandi</v>
          </cell>
          <cell r="F490" t="str">
            <v>AUD</v>
          </cell>
          <cell r="G490">
            <v>27360.5</v>
          </cell>
          <cell r="H490">
            <v>46623.42</v>
          </cell>
          <cell r="I490">
            <v>0</v>
          </cell>
          <cell r="J490">
            <v>45939.5</v>
          </cell>
          <cell r="K490">
            <v>547.12</v>
          </cell>
          <cell r="L490">
            <v>3655.22</v>
          </cell>
          <cell r="M490">
            <v>46006.73</v>
          </cell>
          <cell r="N490">
            <v>93659.74</v>
          </cell>
          <cell r="O490">
            <v>-342.43</v>
          </cell>
        </row>
        <row r="491">
          <cell r="A491" t="str">
            <v>WAG Royalties0300ChinaSinter Fines</v>
          </cell>
          <cell r="B491" t="str">
            <v>WAG Royalties</v>
          </cell>
          <cell r="C491" t="str">
            <v>0300</v>
          </cell>
          <cell r="D491" t="str">
            <v>China</v>
          </cell>
          <cell r="E491" t="str">
            <v>Sinter Fines</v>
          </cell>
          <cell r="F491">
            <v>0</v>
          </cell>
          <cell r="G491">
            <v>0</v>
          </cell>
          <cell r="H491">
            <v>0</v>
          </cell>
          <cell r="I491">
            <v>0</v>
          </cell>
          <cell r="J491">
            <v>0</v>
          </cell>
          <cell r="K491">
            <v>0</v>
          </cell>
          <cell r="L491">
            <v>0</v>
          </cell>
          <cell r="M491">
            <v>0</v>
          </cell>
          <cell r="N491">
            <v>0</v>
          </cell>
          <cell r="O491">
            <v>0</v>
          </cell>
        </row>
        <row r="492">
          <cell r="A492" t="str">
            <v>WAG Royalties0300ChinaHIM-L</v>
          </cell>
          <cell r="B492" t="str">
            <v>WAG Royalties</v>
          </cell>
          <cell r="C492" t="str">
            <v>0300</v>
          </cell>
          <cell r="D492" t="str">
            <v>China</v>
          </cell>
          <cell r="E492" t="str">
            <v>HIM-L</v>
          </cell>
          <cell r="F492">
            <v>0</v>
          </cell>
          <cell r="G492">
            <v>0</v>
          </cell>
          <cell r="H492">
            <v>0</v>
          </cell>
          <cell r="I492">
            <v>0</v>
          </cell>
          <cell r="J492">
            <v>0</v>
          </cell>
          <cell r="K492">
            <v>0</v>
          </cell>
          <cell r="L492">
            <v>0</v>
          </cell>
          <cell r="M492">
            <v>0</v>
          </cell>
          <cell r="N492">
            <v>0</v>
          </cell>
          <cell r="O492">
            <v>0</v>
          </cell>
        </row>
        <row r="493">
          <cell r="A493" t="str">
            <v>WAG Royalties0300ChinaHIM-F</v>
          </cell>
          <cell r="B493" t="str">
            <v>WAG Royalties</v>
          </cell>
          <cell r="C493" t="str">
            <v>0300</v>
          </cell>
          <cell r="D493" t="str">
            <v>China</v>
          </cell>
          <cell r="E493" t="str">
            <v>HIM-F</v>
          </cell>
          <cell r="F493">
            <v>0</v>
          </cell>
          <cell r="G493">
            <v>0</v>
          </cell>
          <cell r="H493">
            <v>0</v>
          </cell>
          <cell r="I493">
            <v>0</v>
          </cell>
          <cell r="J493">
            <v>0</v>
          </cell>
          <cell r="K493">
            <v>0</v>
          </cell>
          <cell r="L493">
            <v>0</v>
          </cell>
          <cell r="M493">
            <v>0</v>
          </cell>
          <cell r="N493">
            <v>0</v>
          </cell>
          <cell r="O493">
            <v>0</v>
          </cell>
        </row>
        <row r="494">
          <cell r="A494" t="str">
            <v>WAG Royalties0300ChinaHIB-L</v>
          </cell>
          <cell r="B494" t="str">
            <v>WAG Royalties</v>
          </cell>
          <cell r="C494" t="str">
            <v>0300</v>
          </cell>
          <cell r="D494" t="str">
            <v>China</v>
          </cell>
          <cell r="E494" t="str">
            <v>HIB-L</v>
          </cell>
          <cell r="F494">
            <v>0</v>
          </cell>
          <cell r="G494">
            <v>0</v>
          </cell>
          <cell r="H494">
            <v>0</v>
          </cell>
          <cell r="I494">
            <v>0</v>
          </cell>
          <cell r="J494">
            <v>0</v>
          </cell>
          <cell r="K494">
            <v>0</v>
          </cell>
          <cell r="L494">
            <v>0</v>
          </cell>
          <cell r="M494">
            <v>0</v>
          </cell>
          <cell r="N494">
            <v>0</v>
          </cell>
          <cell r="O494">
            <v>0</v>
          </cell>
        </row>
        <row r="495">
          <cell r="A495" t="str">
            <v>WAG Royalties0300ChinaHIB-F</v>
          </cell>
          <cell r="B495" t="str">
            <v>WAG Royalties</v>
          </cell>
          <cell r="C495" t="str">
            <v>0300</v>
          </cell>
          <cell r="D495" t="str">
            <v>China</v>
          </cell>
          <cell r="E495" t="str">
            <v>HIB-F</v>
          </cell>
          <cell r="F495">
            <v>0</v>
          </cell>
          <cell r="G495">
            <v>0</v>
          </cell>
          <cell r="H495">
            <v>0</v>
          </cell>
          <cell r="I495">
            <v>0</v>
          </cell>
          <cell r="J495">
            <v>0</v>
          </cell>
          <cell r="K495">
            <v>0</v>
          </cell>
          <cell r="L495">
            <v>0</v>
          </cell>
          <cell r="M495">
            <v>0</v>
          </cell>
          <cell r="N495">
            <v>0</v>
          </cell>
          <cell r="O495">
            <v>0</v>
          </cell>
        </row>
        <row r="496">
          <cell r="A496" t="str">
            <v>WAG Royalties0300ChinaResult</v>
          </cell>
          <cell r="B496" t="str">
            <v>WAG Royalties</v>
          </cell>
          <cell r="C496" t="str">
            <v>0300</v>
          </cell>
          <cell r="D496" t="str">
            <v>China</v>
          </cell>
          <cell r="E496" t="str">
            <v>Result</v>
          </cell>
          <cell r="F496" t="str">
            <v>AUD</v>
          </cell>
          <cell r="G496">
            <v>1691105.5</v>
          </cell>
          <cell r="H496">
            <v>1270601.73</v>
          </cell>
          <cell r="I496">
            <v>2067809.04</v>
          </cell>
          <cell r="J496">
            <v>1243801.0900000001</v>
          </cell>
          <cell r="K496">
            <v>851726.43</v>
          </cell>
          <cell r="L496">
            <v>962705.21</v>
          </cell>
          <cell r="M496">
            <v>1364614.85</v>
          </cell>
          <cell r="N496">
            <v>655620.09</v>
          </cell>
          <cell r="O496">
            <v>1621926.4</v>
          </cell>
        </row>
        <row r="497">
          <cell r="A497" t="str">
            <v>WAG Royalties0300KoreaDSO Lump</v>
          </cell>
          <cell r="B497" t="str">
            <v>WAG Royalties</v>
          </cell>
          <cell r="C497" t="str">
            <v>0300</v>
          </cell>
          <cell r="D497" t="str">
            <v>Korea</v>
          </cell>
          <cell r="E497" t="str">
            <v>DSO Lump</v>
          </cell>
          <cell r="F497" t="str">
            <v>AUD</v>
          </cell>
          <cell r="G497">
            <v>646105.67000000004</v>
          </cell>
          <cell r="H497">
            <v>444749.53</v>
          </cell>
          <cell r="I497">
            <v>911090.41</v>
          </cell>
          <cell r="J497">
            <v>556288.51</v>
          </cell>
          <cell r="K497">
            <v>812134.94</v>
          </cell>
          <cell r="L497">
            <v>668481.94999999995</v>
          </cell>
          <cell r="M497">
            <v>889490.7</v>
          </cell>
          <cell r="N497">
            <v>632907.80000000005</v>
          </cell>
          <cell r="O497">
            <v>867839.07</v>
          </cell>
        </row>
        <row r="498">
          <cell r="A498" t="str">
            <v>WAG Royalties0300KoreaDSO Fines</v>
          </cell>
          <cell r="B498" t="str">
            <v>WAG Royalties</v>
          </cell>
          <cell r="C498" t="str">
            <v>0300</v>
          </cell>
          <cell r="D498" t="str">
            <v>Korea</v>
          </cell>
          <cell r="E498" t="str">
            <v>DSO Fines</v>
          </cell>
          <cell r="F498" t="str">
            <v>AUD</v>
          </cell>
          <cell r="G498">
            <v>104084.27</v>
          </cell>
          <cell r="H498">
            <v>121261.8</v>
          </cell>
          <cell r="I498">
            <v>44652.63</v>
          </cell>
          <cell r="J498">
            <v>139229.20000000001</v>
          </cell>
          <cell r="K498">
            <v>139981.79999999999</v>
          </cell>
          <cell r="L498">
            <v>228999.48</v>
          </cell>
          <cell r="M498">
            <v>77234.27</v>
          </cell>
          <cell r="N498">
            <v>0</v>
          </cell>
          <cell r="O498">
            <v>51743.74</v>
          </cell>
        </row>
        <row r="499">
          <cell r="A499" t="str">
            <v>WAG Royalties0300KoreaYandi</v>
          </cell>
          <cell r="B499" t="str">
            <v>WAG Royalties</v>
          </cell>
          <cell r="C499" t="str">
            <v>0300</v>
          </cell>
          <cell r="D499" t="str">
            <v>Korea</v>
          </cell>
          <cell r="E499" t="str">
            <v>Yandi</v>
          </cell>
          <cell r="F499" t="str">
            <v>AUD</v>
          </cell>
          <cell r="G499">
            <v>593025.25</v>
          </cell>
          <cell r="H499">
            <v>642473.56999999995</v>
          </cell>
          <cell r="I499">
            <v>206577.62</v>
          </cell>
          <cell r="J499">
            <v>565864.51</v>
          </cell>
          <cell r="K499">
            <v>866251.42</v>
          </cell>
          <cell r="L499">
            <v>857119.53</v>
          </cell>
          <cell r="M499">
            <v>456050.79</v>
          </cell>
          <cell r="N499">
            <v>694117.35</v>
          </cell>
          <cell r="O499">
            <v>1074681.4099999999</v>
          </cell>
        </row>
        <row r="500">
          <cell r="A500" t="str">
            <v>WAG Royalties0300KoreaSinter Fines</v>
          </cell>
          <cell r="B500" t="str">
            <v>WAG Royalties</v>
          </cell>
          <cell r="C500" t="str">
            <v>0300</v>
          </cell>
          <cell r="D500" t="str">
            <v>Korea</v>
          </cell>
          <cell r="E500" t="str">
            <v>Sinter Fines</v>
          </cell>
          <cell r="F500">
            <v>0</v>
          </cell>
          <cell r="G500">
            <v>0</v>
          </cell>
          <cell r="H500">
            <v>0</v>
          </cell>
          <cell r="I500">
            <v>0</v>
          </cell>
          <cell r="J500">
            <v>0</v>
          </cell>
          <cell r="K500">
            <v>0</v>
          </cell>
          <cell r="L500">
            <v>0</v>
          </cell>
          <cell r="M500">
            <v>0</v>
          </cell>
          <cell r="N500">
            <v>0</v>
          </cell>
          <cell r="O500">
            <v>0</v>
          </cell>
        </row>
        <row r="501">
          <cell r="A501" t="str">
            <v>WAG Royalties0300KoreaHIM-L</v>
          </cell>
          <cell r="B501" t="str">
            <v>WAG Royalties</v>
          </cell>
          <cell r="C501" t="str">
            <v>0300</v>
          </cell>
          <cell r="D501" t="str">
            <v>Korea</v>
          </cell>
          <cell r="E501" t="str">
            <v>HIM-L</v>
          </cell>
          <cell r="F501">
            <v>0</v>
          </cell>
          <cell r="G501">
            <v>0</v>
          </cell>
          <cell r="H501">
            <v>0</v>
          </cell>
          <cell r="I501">
            <v>0</v>
          </cell>
          <cell r="J501">
            <v>0</v>
          </cell>
          <cell r="K501">
            <v>0</v>
          </cell>
          <cell r="L501">
            <v>0</v>
          </cell>
          <cell r="M501">
            <v>0</v>
          </cell>
          <cell r="N501">
            <v>0</v>
          </cell>
          <cell r="O501">
            <v>0</v>
          </cell>
        </row>
        <row r="502">
          <cell r="A502" t="str">
            <v>WAG Royalties0300KoreaHIM-F</v>
          </cell>
          <cell r="B502" t="str">
            <v>WAG Royalties</v>
          </cell>
          <cell r="C502" t="str">
            <v>0300</v>
          </cell>
          <cell r="D502" t="str">
            <v>Korea</v>
          </cell>
          <cell r="E502" t="str">
            <v>HIM-F</v>
          </cell>
          <cell r="F502">
            <v>0</v>
          </cell>
          <cell r="G502">
            <v>0</v>
          </cell>
          <cell r="H502">
            <v>0</v>
          </cell>
          <cell r="I502">
            <v>0</v>
          </cell>
          <cell r="J502">
            <v>0</v>
          </cell>
          <cell r="K502">
            <v>0</v>
          </cell>
          <cell r="L502">
            <v>0</v>
          </cell>
          <cell r="M502">
            <v>0</v>
          </cell>
          <cell r="N502">
            <v>0</v>
          </cell>
          <cell r="O502">
            <v>0</v>
          </cell>
        </row>
        <row r="503">
          <cell r="A503" t="str">
            <v>WAG Royalties0300KoreaHIB-L</v>
          </cell>
          <cell r="B503" t="str">
            <v>WAG Royalties</v>
          </cell>
          <cell r="C503" t="str">
            <v>0300</v>
          </cell>
          <cell r="D503" t="str">
            <v>Korea</v>
          </cell>
          <cell r="E503" t="str">
            <v>HIB-L</v>
          </cell>
          <cell r="F503">
            <v>0</v>
          </cell>
          <cell r="G503">
            <v>0</v>
          </cell>
          <cell r="H503">
            <v>0</v>
          </cell>
          <cell r="I503">
            <v>0</v>
          </cell>
          <cell r="J503">
            <v>0</v>
          </cell>
          <cell r="K503">
            <v>0</v>
          </cell>
          <cell r="L503">
            <v>0</v>
          </cell>
          <cell r="M503">
            <v>0</v>
          </cell>
          <cell r="N503">
            <v>0</v>
          </cell>
          <cell r="O503">
            <v>0</v>
          </cell>
        </row>
        <row r="504">
          <cell r="A504" t="str">
            <v>WAG Royalties0300KoreaHIB-F</v>
          </cell>
          <cell r="B504" t="str">
            <v>WAG Royalties</v>
          </cell>
          <cell r="C504" t="str">
            <v>0300</v>
          </cell>
          <cell r="D504" t="str">
            <v>Korea</v>
          </cell>
          <cell r="E504" t="str">
            <v>HIB-F</v>
          </cell>
          <cell r="F504">
            <v>0</v>
          </cell>
          <cell r="G504">
            <v>0</v>
          </cell>
          <cell r="H504">
            <v>0</v>
          </cell>
          <cell r="I504">
            <v>0</v>
          </cell>
          <cell r="J504">
            <v>0</v>
          </cell>
          <cell r="K504">
            <v>0</v>
          </cell>
          <cell r="L504">
            <v>0</v>
          </cell>
          <cell r="M504">
            <v>0</v>
          </cell>
          <cell r="N504">
            <v>0</v>
          </cell>
          <cell r="O504">
            <v>0</v>
          </cell>
        </row>
        <row r="505">
          <cell r="A505" t="str">
            <v>WAG Royalties0300KoreaResult</v>
          </cell>
          <cell r="B505" t="str">
            <v>WAG Royalties</v>
          </cell>
          <cell r="C505" t="str">
            <v>0300</v>
          </cell>
          <cell r="D505" t="str">
            <v>Korea</v>
          </cell>
          <cell r="E505" t="str">
            <v>Result</v>
          </cell>
          <cell r="F505" t="str">
            <v>AUD</v>
          </cell>
          <cell r="G505">
            <v>1343215.19</v>
          </cell>
          <cell r="H505">
            <v>1208484.8999999999</v>
          </cell>
          <cell r="I505">
            <v>1162320.6599999999</v>
          </cell>
          <cell r="J505">
            <v>1261382.22</v>
          </cell>
          <cell r="K505">
            <v>1818368.16</v>
          </cell>
          <cell r="L505">
            <v>1754600.96</v>
          </cell>
          <cell r="M505">
            <v>1422775.76</v>
          </cell>
          <cell r="N505">
            <v>1327025.1499999999</v>
          </cell>
          <cell r="O505">
            <v>1994264.22</v>
          </cell>
        </row>
        <row r="506">
          <cell r="A506" t="str">
            <v>WAG Royalties0300TaiwanDSO Lump</v>
          </cell>
          <cell r="B506" t="str">
            <v>WAG Royalties</v>
          </cell>
          <cell r="C506" t="str">
            <v>0300</v>
          </cell>
          <cell r="D506" t="str">
            <v>Taiwan</v>
          </cell>
          <cell r="E506" t="str">
            <v>DSO Lump</v>
          </cell>
          <cell r="F506" t="str">
            <v>AUD</v>
          </cell>
          <cell r="G506">
            <v>424787.68</v>
          </cell>
          <cell r="H506">
            <v>905652.6</v>
          </cell>
          <cell r="I506">
            <v>839107.09</v>
          </cell>
          <cell r="J506">
            <v>140255.45000000001</v>
          </cell>
          <cell r="K506">
            <v>685167.3</v>
          </cell>
          <cell r="L506">
            <v>818801.25</v>
          </cell>
          <cell r="M506">
            <v>563313.67000000004</v>
          </cell>
          <cell r="N506">
            <v>528403.4</v>
          </cell>
          <cell r="O506">
            <v>864662.63</v>
          </cell>
        </row>
        <row r="507">
          <cell r="A507" t="str">
            <v>WAG Royalties0300TaiwanDSO Fines</v>
          </cell>
          <cell r="B507" t="str">
            <v>WAG Royalties</v>
          </cell>
          <cell r="C507" t="str">
            <v>0300</v>
          </cell>
          <cell r="D507" t="str">
            <v>Taiwan</v>
          </cell>
          <cell r="E507" t="str">
            <v>DSO Fines</v>
          </cell>
          <cell r="F507" t="str">
            <v>AUD</v>
          </cell>
          <cell r="G507">
            <v>109595.17</v>
          </cell>
          <cell r="H507">
            <v>193476.51</v>
          </cell>
          <cell r="I507">
            <v>65295.95</v>
          </cell>
          <cell r="J507">
            <v>83494.759999999995</v>
          </cell>
          <cell r="K507">
            <v>268987.03000000003</v>
          </cell>
          <cell r="L507">
            <v>62949.17</v>
          </cell>
          <cell r="M507">
            <v>188451.47</v>
          </cell>
          <cell r="N507">
            <v>71233.259999999995</v>
          </cell>
          <cell r="O507">
            <v>222200.84</v>
          </cell>
        </row>
        <row r="508">
          <cell r="A508" t="str">
            <v>WAG Royalties0300TaiwanYandi</v>
          </cell>
          <cell r="B508" t="str">
            <v>WAG Royalties</v>
          </cell>
          <cell r="C508" t="str">
            <v>0300</v>
          </cell>
          <cell r="D508" t="str">
            <v>Taiwan</v>
          </cell>
          <cell r="E508" t="str">
            <v>Yandi</v>
          </cell>
          <cell r="F508" t="str">
            <v>AUD</v>
          </cell>
          <cell r="G508">
            <v>0</v>
          </cell>
          <cell r="H508">
            <v>0</v>
          </cell>
          <cell r="I508">
            <v>457.37</v>
          </cell>
          <cell r="J508">
            <v>0</v>
          </cell>
          <cell r="K508">
            <v>0</v>
          </cell>
          <cell r="L508">
            <v>0</v>
          </cell>
          <cell r="M508">
            <v>0</v>
          </cell>
          <cell r="N508">
            <v>0</v>
          </cell>
          <cell r="O508">
            <v>0</v>
          </cell>
        </row>
        <row r="509">
          <cell r="A509" t="str">
            <v>WAG Royalties0300TaiwanSinter Fines</v>
          </cell>
          <cell r="B509" t="str">
            <v>WAG Royalties</v>
          </cell>
          <cell r="C509" t="str">
            <v>0300</v>
          </cell>
          <cell r="D509" t="str">
            <v>Taiwan</v>
          </cell>
          <cell r="E509" t="str">
            <v>Sinter Fines</v>
          </cell>
          <cell r="F509">
            <v>0</v>
          </cell>
          <cell r="G509">
            <v>0</v>
          </cell>
          <cell r="H509">
            <v>0</v>
          </cell>
          <cell r="I509">
            <v>0</v>
          </cell>
          <cell r="J509">
            <v>0</v>
          </cell>
          <cell r="K509">
            <v>0</v>
          </cell>
          <cell r="L509">
            <v>0</v>
          </cell>
          <cell r="M509">
            <v>0</v>
          </cell>
          <cell r="N509">
            <v>0</v>
          </cell>
          <cell r="O509">
            <v>0</v>
          </cell>
        </row>
        <row r="510">
          <cell r="A510" t="str">
            <v>WAG Royalties0300TaiwanHIM-L</v>
          </cell>
          <cell r="B510" t="str">
            <v>WAG Royalties</v>
          </cell>
          <cell r="C510" t="str">
            <v>0300</v>
          </cell>
          <cell r="D510" t="str">
            <v>Taiwan</v>
          </cell>
          <cell r="E510" t="str">
            <v>HIM-L</v>
          </cell>
          <cell r="F510">
            <v>0</v>
          </cell>
          <cell r="G510">
            <v>0</v>
          </cell>
          <cell r="H510">
            <v>0</v>
          </cell>
          <cell r="I510">
            <v>0</v>
          </cell>
          <cell r="J510">
            <v>0</v>
          </cell>
          <cell r="K510">
            <v>0</v>
          </cell>
          <cell r="L510">
            <v>0</v>
          </cell>
          <cell r="M510">
            <v>0</v>
          </cell>
          <cell r="N510">
            <v>0</v>
          </cell>
          <cell r="O510">
            <v>0</v>
          </cell>
        </row>
        <row r="511">
          <cell r="A511" t="str">
            <v>WAG Royalties0300TaiwanHIM-F</v>
          </cell>
          <cell r="B511" t="str">
            <v>WAG Royalties</v>
          </cell>
          <cell r="C511" t="str">
            <v>0300</v>
          </cell>
          <cell r="D511" t="str">
            <v>Taiwan</v>
          </cell>
          <cell r="E511" t="str">
            <v>HIM-F</v>
          </cell>
          <cell r="F511">
            <v>0</v>
          </cell>
          <cell r="G511">
            <v>0</v>
          </cell>
          <cell r="H511">
            <v>0</v>
          </cell>
          <cell r="I511">
            <v>0</v>
          </cell>
          <cell r="J511">
            <v>0</v>
          </cell>
          <cell r="K511">
            <v>0</v>
          </cell>
          <cell r="L511">
            <v>0</v>
          </cell>
          <cell r="M511">
            <v>0</v>
          </cell>
          <cell r="N511">
            <v>0</v>
          </cell>
          <cell r="O511">
            <v>0</v>
          </cell>
        </row>
        <row r="512">
          <cell r="A512" t="str">
            <v>WAG Royalties0300TaiwanHIB-L</v>
          </cell>
          <cell r="B512" t="str">
            <v>WAG Royalties</v>
          </cell>
          <cell r="C512" t="str">
            <v>0300</v>
          </cell>
          <cell r="D512" t="str">
            <v>Taiwan</v>
          </cell>
          <cell r="E512" t="str">
            <v>HIB-L</v>
          </cell>
          <cell r="F512">
            <v>0</v>
          </cell>
          <cell r="G512">
            <v>0</v>
          </cell>
          <cell r="H512">
            <v>0</v>
          </cell>
          <cell r="I512">
            <v>0</v>
          </cell>
          <cell r="J512">
            <v>0</v>
          </cell>
          <cell r="K512">
            <v>0</v>
          </cell>
          <cell r="L512">
            <v>0</v>
          </cell>
          <cell r="M512">
            <v>0</v>
          </cell>
          <cell r="N512">
            <v>0</v>
          </cell>
          <cell r="O512">
            <v>0</v>
          </cell>
        </row>
        <row r="513">
          <cell r="A513" t="str">
            <v>WAG Royalties0300TaiwanHIB-F</v>
          </cell>
          <cell r="B513" t="str">
            <v>WAG Royalties</v>
          </cell>
          <cell r="C513" t="str">
            <v>0300</v>
          </cell>
          <cell r="D513" t="str">
            <v>Taiwan</v>
          </cell>
          <cell r="E513" t="str">
            <v>HIB-F</v>
          </cell>
          <cell r="F513">
            <v>0</v>
          </cell>
          <cell r="G513">
            <v>0</v>
          </cell>
          <cell r="H513">
            <v>0</v>
          </cell>
          <cell r="I513">
            <v>0</v>
          </cell>
          <cell r="J513">
            <v>0</v>
          </cell>
          <cell r="K513">
            <v>0</v>
          </cell>
          <cell r="L513">
            <v>0</v>
          </cell>
          <cell r="M513">
            <v>0</v>
          </cell>
          <cell r="N513">
            <v>0</v>
          </cell>
          <cell r="O513">
            <v>0</v>
          </cell>
        </row>
        <row r="514">
          <cell r="A514" t="str">
            <v>WAG Royalties0300TaiwanResult</v>
          </cell>
          <cell r="B514" t="str">
            <v>WAG Royalties</v>
          </cell>
          <cell r="C514" t="str">
            <v>0300</v>
          </cell>
          <cell r="D514" t="str">
            <v>Taiwan</v>
          </cell>
          <cell r="E514" t="str">
            <v>Result</v>
          </cell>
          <cell r="F514" t="str">
            <v>AUD</v>
          </cell>
          <cell r="G514">
            <v>534382.85</v>
          </cell>
          <cell r="H514">
            <v>1099129.1100000001</v>
          </cell>
          <cell r="I514">
            <v>904860.41</v>
          </cell>
          <cell r="J514">
            <v>223750.21</v>
          </cell>
          <cell r="K514">
            <v>954154.33</v>
          </cell>
          <cell r="L514">
            <v>881750.42</v>
          </cell>
          <cell r="M514">
            <v>751765.14</v>
          </cell>
          <cell r="N514">
            <v>599636.66</v>
          </cell>
          <cell r="O514">
            <v>1086863.47</v>
          </cell>
        </row>
        <row r="515">
          <cell r="A515" t="str">
            <v>WAG Royalties0300PakistanDSO Lump</v>
          </cell>
          <cell r="B515" t="str">
            <v>WAG Royalties</v>
          </cell>
          <cell r="C515" t="str">
            <v>0300</v>
          </cell>
          <cell r="D515" t="str">
            <v>Pakistan</v>
          </cell>
          <cell r="E515" t="str">
            <v>DSO Lump</v>
          </cell>
          <cell r="F515" t="str">
            <v>AUD</v>
          </cell>
          <cell r="G515">
            <v>146306.23999999999</v>
          </cell>
          <cell r="H515">
            <v>0</v>
          </cell>
          <cell r="I515">
            <v>274374.17</v>
          </cell>
          <cell r="J515">
            <v>0</v>
          </cell>
          <cell r="K515">
            <v>115671.44</v>
          </cell>
          <cell r="L515">
            <v>222168.4</v>
          </cell>
          <cell r="M515">
            <v>0</v>
          </cell>
          <cell r="N515">
            <v>0</v>
          </cell>
          <cell r="O515">
            <v>147539.39000000001</v>
          </cell>
        </row>
        <row r="516">
          <cell r="A516" t="str">
            <v>WAG Royalties0300PakistanDSO Fines</v>
          </cell>
          <cell r="B516" t="str">
            <v>WAG Royalties</v>
          </cell>
          <cell r="C516" t="str">
            <v>0300</v>
          </cell>
          <cell r="D516" t="str">
            <v>Pakistan</v>
          </cell>
          <cell r="E516" t="str">
            <v>DSO Fines</v>
          </cell>
          <cell r="F516" t="str">
            <v>AUD</v>
          </cell>
          <cell r="G516">
            <v>54754.97</v>
          </cell>
          <cell r="H516">
            <v>0</v>
          </cell>
          <cell r="I516">
            <v>647.39</v>
          </cell>
          <cell r="J516">
            <v>0</v>
          </cell>
          <cell r="K516">
            <v>285.27999999999997</v>
          </cell>
          <cell r="L516">
            <v>47490.01</v>
          </cell>
          <cell r="M516">
            <v>0</v>
          </cell>
          <cell r="N516">
            <v>0</v>
          </cell>
          <cell r="O516">
            <v>0</v>
          </cell>
        </row>
        <row r="517">
          <cell r="A517" t="str">
            <v>WAG Royalties0300PakistanYandi</v>
          </cell>
          <cell r="B517" t="str">
            <v>WAG Royalties</v>
          </cell>
          <cell r="C517" t="str">
            <v>0300</v>
          </cell>
          <cell r="D517" t="str">
            <v>Pakistan</v>
          </cell>
          <cell r="E517" t="str">
            <v>Yandi</v>
          </cell>
          <cell r="F517">
            <v>0</v>
          </cell>
          <cell r="G517">
            <v>0</v>
          </cell>
          <cell r="H517">
            <v>0</v>
          </cell>
          <cell r="I517">
            <v>0</v>
          </cell>
          <cell r="J517">
            <v>0</v>
          </cell>
          <cell r="K517">
            <v>0</v>
          </cell>
          <cell r="L517">
            <v>0</v>
          </cell>
          <cell r="M517">
            <v>0</v>
          </cell>
          <cell r="N517">
            <v>0</v>
          </cell>
          <cell r="O517">
            <v>0</v>
          </cell>
        </row>
        <row r="518">
          <cell r="A518" t="str">
            <v>WAG Royalties0300PakistanSinter Fines</v>
          </cell>
          <cell r="B518" t="str">
            <v>WAG Royalties</v>
          </cell>
          <cell r="C518" t="str">
            <v>0300</v>
          </cell>
          <cell r="D518" t="str">
            <v>Pakistan</v>
          </cell>
          <cell r="E518" t="str">
            <v>Sinter Fines</v>
          </cell>
          <cell r="F518">
            <v>0</v>
          </cell>
          <cell r="G518">
            <v>0</v>
          </cell>
          <cell r="H518">
            <v>0</v>
          </cell>
          <cell r="I518">
            <v>0</v>
          </cell>
          <cell r="J518">
            <v>0</v>
          </cell>
          <cell r="K518">
            <v>0</v>
          </cell>
          <cell r="L518">
            <v>0</v>
          </cell>
          <cell r="M518">
            <v>0</v>
          </cell>
          <cell r="N518">
            <v>0</v>
          </cell>
          <cell r="O518">
            <v>0</v>
          </cell>
        </row>
        <row r="519">
          <cell r="A519" t="str">
            <v>WAG Royalties0300PakistanHIM-L</v>
          </cell>
          <cell r="B519" t="str">
            <v>WAG Royalties</v>
          </cell>
          <cell r="C519" t="str">
            <v>0300</v>
          </cell>
          <cell r="D519" t="str">
            <v>Pakistan</v>
          </cell>
          <cell r="E519" t="str">
            <v>HIM-L</v>
          </cell>
          <cell r="F519">
            <v>0</v>
          </cell>
          <cell r="G519">
            <v>0</v>
          </cell>
          <cell r="H519">
            <v>0</v>
          </cell>
          <cell r="I519">
            <v>0</v>
          </cell>
          <cell r="J519">
            <v>0</v>
          </cell>
          <cell r="K519">
            <v>0</v>
          </cell>
          <cell r="L519">
            <v>0</v>
          </cell>
          <cell r="M519">
            <v>0</v>
          </cell>
          <cell r="N519">
            <v>0</v>
          </cell>
          <cell r="O519">
            <v>0</v>
          </cell>
        </row>
        <row r="520">
          <cell r="A520" t="str">
            <v>WAG Royalties0300PakistanHIM-F</v>
          </cell>
          <cell r="B520" t="str">
            <v>WAG Royalties</v>
          </cell>
          <cell r="C520" t="str">
            <v>0300</v>
          </cell>
          <cell r="D520" t="str">
            <v>Pakistan</v>
          </cell>
          <cell r="E520" t="str">
            <v>HIM-F</v>
          </cell>
          <cell r="F520">
            <v>0</v>
          </cell>
          <cell r="G520">
            <v>0</v>
          </cell>
          <cell r="H520">
            <v>0</v>
          </cell>
          <cell r="I520">
            <v>0</v>
          </cell>
          <cell r="J520">
            <v>0</v>
          </cell>
          <cell r="K520">
            <v>0</v>
          </cell>
          <cell r="L520">
            <v>0</v>
          </cell>
          <cell r="M520">
            <v>0</v>
          </cell>
          <cell r="N520">
            <v>0</v>
          </cell>
          <cell r="O520">
            <v>0</v>
          </cell>
        </row>
        <row r="521">
          <cell r="A521" t="str">
            <v>WAG Royalties0300PakistanHIB-L</v>
          </cell>
          <cell r="B521" t="str">
            <v>WAG Royalties</v>
          </cell>
          <cell r="C521" t="str">
            <v>0300</v>
          </cell>
          <cell r="D521" t="str">
            <v>Pakistan</v>
          </cell>
          <cell r="E521" t="str">
            <v>HIB-L</v>
          </cell>
          <cell r="F521">
            <v>0</v>
          </cell>
          <cell r="G521">
            <v>0</v>
          </cell>
          <cell r="H521">
            <v>0</v>
          </cell>
          <cell r="I521">
            <v>0</v>
          </cell>
          <cell r="J521">
            <v>0</v>
          </cell>
          <cell r="K521">
            <v>0</v>
          </cell>
          <cell r="L521">
            <v>0</v>
          </cell>
          <cell r="M521">
            <v>0</v>
          </cell>
          <cell r="N521">
            <v>0</v>
          </cell>
          <cell r="O521">
            <v>0</v>
          </cell>
        </row>
        <row r="522">
          <cell r="A522" t="str">
            <v>WAG Royalties0300PakistanHIB-F</v>
          </cell>
          <cell r="B522" t="str">
            <v>WAG Royalties</v>
          </cell>
          <cell r="C522" t="str">
            <v>0300</v>
          </cell>
          <cell r="D522" t="str">
            <v>Pakistan</v>
          </cell>
          <cell r="E522" t="str">
            <v>HIB-F</v>
          </cell>
          <cell r="F522">
            <v>0</v>
          </cell>
          <cell r="G522">
            <v>0</v>
          </cell>
          <cell r="H522">
            <v>0</v>
          </cell>
          <cell r="I522">
            <v>0</v>
          </cell>
          <cell r="J522">
            <v>0</v>
          </cell>
          <cell r="K522">
            <v>0</v>
          </cell>
          <cell r="L522">
            <v>0</v>
          </cell>
          <cell r="M522">
            <v>0</v>
          </cell>
          <cell r="N522">
            <v>0</v>
          </cell>
          <cell r="O522">
            <v>0</v>
          </cell>
        </row>
        <row r="523">
          <cell r="A523" t="str">
            <v>WAG Royalties0300PakistanResult</v>
          </cell>
          <cell r="B523" t="str">
            <v>WAG Royalties</v>
          </cell>
          <cell r="C523" t="str">
            <v>0300</v>
          </cell>
          <cell r="D523" t="str">
            <v>Pakistan</v>
          </cell>
          <cell r="E523" t="str">
            <v>Result</v>
          </cell>
          <cell r="F523" t="str">
            <v>AUD</v>
          </cell>
          <cell r="G523">
            <v>201061.21</v>
          </cell>
          <cell r="H523">
            <v>0</v>
          </cell>
          <cell r="I523">
            <v>275021.56</v>
          </cell>
          <cell r="J523">
            <v>0</v>
          </cell>
          <cell r="K523">
            <v>115956.72</v>
          </cell>
          <cell r="L523">
            <v>269658.40999999997</v>
          </cell>
          <cell r="M523">
            <v>0</v>
          </cell>
          <cell r="N523">
            <v>0</v>
          </cell>
          <cell r="O523">
            <v>147539.39000000001</v>
          </cell>
        </row>
        <row r="524">
          <cell r="A524" t="str">
            <v>WAG Royalties0300Other AsiaDSO Lump</v>
          </cell>
          <cell r="B524" t="str">
            <v>WAG Royalties</v>
          </cell>
          <cell r="C524" t="str">
            <v>0300</v>
          </cell>
          <cell r="D524" t="str">
            <v>Other Asia</v>
          </cell>
          <cell r="E524" t="str">
            <v>DSO Lump</v>
          </cell>
          <cell r="F524" t="str">
            <v>AUD</v>
          </cell>
          <cell r="G524">
            <v>0</v>
          </cell>
          <cell r="H524">
            <v>0</v>
          </cell>
          <cell r="I524">
            <v>0</v>
          </cell>
          <cell r="J524">
            <v>12664.31</v>
          </cell>
          <cell r="K524">
            <v>0</v>
          </cell>
          <cell r="L524">
            <v>0</v>
          </cell>
          <cell r="M524">
            <v>0</v>
          </cell>
          <cell r="N524">
            <v>-0.38</v>
          </cell>
          <cell r="O524">
            <v>0</v>
          </cell>
        </row>
        <row r="525">
          <cell r="A525" t="str">
            <v>WAG Royalties0300Other AsiaDSO Fines</v>
          </cell>
          <cell r="B525" t="str">
            <v>WAG Royalties</v>
          </cell>
          <cell r="C525" t="str">
            <v>0300</v>
          </cell>
          <cell r="D525" t="str">
            <v>Other Asia</v>
          </cell>
          <cell r="E525" t="str">
            <v>DSO Fines</v>
          </cell>
          <cell r="F525">
            <v>0</v>
          </cell>
          <cell r="G525">
            <v>0</v>
          </cell>
          <cell r="H525">
            <v>0</v>
          </cell>
          <cell r="I525">
            <v>0</v>
          </cell>
          <cell r="J525">
            <v>0</v>
          </cell>
          <cell r="K525">
            <v>0</v>
          </cell>
          <cell r="L525">
            <v>0</v>
          </cell>
          <cell r="M525">
            <v>0</v>
          </cell>
          <cell r="N525">
            <v>0</v>
          </cell>
          <cell r="O525">
            <v>0</v>
          </cell>
        </row>
        <row r="526">
          <cell r="A526" t="str">
            <v>WAG Royalties0300Other AsiaYandi</v>
          </cell>
          <cell r="B526" t="str">
            <v>WAG Royalties</v>
          </cell>
          <cell r="C526" t="str">
            <v>0300</v>
          </cell>
          <cell r="D526" t="str">
            <v>Other Asia</v>
          </cell>
          <cell r="E526" t="str">
            <v>Yandi</v>
          </cell>
          <cell r="F526">
            <v>0</v>
          </cell>
          <cell r="G526">
            <v>0</v>
          </cell>
          <cell r="H526">
            <v>0</v>
          </cell>
          <cell r="I526">
            <v>0</v>
          </cell>
          <cell r="J526">
            <v>0</v>
          </cell>
          <cell r="K526">
            <v>0</v>
          </cell>
          <cell r="L526">
            <v>0</v>
          </cell>
          <cell r="M526">
            <v>0</v>
          </cell>
          <cell r="N526">
            <v>0</v>
          </cell>
          <cell r="O526">
            <v>0</v>
          </cell>
        </row>
        <row r="527">
          <cell r="A527" t="str">
            <v>WAG Royalties0300Other AsiaSinter Fines</v>
          </cell>
          <cell r="B527" t="str">
            <v>WAG Royalties</v>
          </cell>
          <cell r="C527" t="str">
            <v>0300</v>
          </cell>
          <cell r="D527" t="str">
            <v>Other Asia</v>
          </cell>
          <cell r="E527" t="str">
            <v>Sinter Fines</v>
          </cell>
          <cell r="F527">
            <v>0</v>
          </cell>
          <cell r="G527">
            <v>0</v>
          </cell>
          <cell r="H527">
            <v>0</v>
          </cell>
          <cell r="I527">
            <v>0</v>
          </cell>
          <cell r="J527">
            <v>0</v>
          </cell>
          <cell r="K527">
            <v>0</v>
          </cell>
          <cell r="L527">
            <v>0</v>
          </cell>
          <cell r="M527">
            <v>0</v>
          </cell>
          <cell r="N527">
            <v>0</v>
          </cell>
          <cell r="O527">
            <v>0</v>
          </cell>
        </row>
        <row r="528">
          <cell r="A528" t="str">
            <v>WAG Royalties0300Other AsiaHIM-L</v>
          </cell>
          <cell r="B528" t="str">
            <v>WAG Royalties</v>
          </cell>
          <cell r="C528" t="str">
            <v>0300</v>
          </cell>
          <cell r="D528" t="str">
            <v>Other Asia</v>
          </cell>
          <cell r="E528" t="str">
            <v>HIM-L</v>
          </cell>
          <cell r="F528">
            <v>0</v>
          </cell>
          <cell r="G528">
            <v>0</v>
          </cell>
          <cell r="H528">
            <v>0</v>
          </cell>
          <cell r="I528">
            <v>0</v>
          </cell>
          <cell r="J528">
            <v>0</v>
          </cell>
          <cell r="K528">
            <v>0</v>
          </cell>
          <cell r="L528">
            <v>0</v>
          </cell>
          <cell r="M528">
            <v>0</v>
          </cell>
          <cell r="N528">
            <v>0</v>
          </cell>
          <cell r="O528">
            <v>0</v>
          </cell>
        </row>
        <row r="529">
          <cell r="A529" t="str">
            <v>WAG Royalties0300Other AsiaHIM-F</v>
          </cell>
          <cell r="B529" t="str">
            <v>WAG Royalties</v>
          </cell>
          <cell r="C529" t="str">
            <v>0300</v>
          </cell>
          <cell r="D529" t="str">
            <v>Other Asia</v>
          </cell>
          <cell r="E529" t="str">
            <v>HIM-F</v>
          </cell>
          <cell r="F529">
            <v>0</v>
          </cell>
          <cell r="G529">
            <v>0</v>
          </cell>
          <cell r="H529">
            <v>0</v>
          </cell>
          <cell r="I529">
            <v>0</v>
          </cell>
          <cell r="J529">
            <v>0</v>
          </cell>
          <cell r="K529">
            <v>0</v>
          </cell>
          <cell r="L529">
            <v>0</v>
          </cell>
          <cell r="M529">
            <v>0</v>
          </cell>
          <cell r="N529">
            <v>0</v>
          </cell>
          <cell r="O529">
            <v>0</v>
          </cell>
        </row>
        <row r="530">
          <cell r="A530" t="str">
            <v>WAG Royalties0300Other AsiaHIB-L</v>
          </cell>
          <cell r="B530" t="str">
            <v>WAG Royalties</v>
          </cell>
          <cell r="C530" t="str">
            <v>0300</v>
          </cell>
          <cell r="D530" t="str">
            <v>Other Asia</v>
          </cell>
          <cell r="E530" t="str">
            <v>HIB-L</v>
          </cell>
          <cell r="F530">
            <v>0</v>
          </cell>
          <cell r="G530">
            <v>0</v>
          </cell>
          <cell r="H530">
            <v>0</v>
          </cell>
          <cell r="I530">
            <v>0</v>
          </cell>
          <cell r="J530">
            <v>0</v>
          </cell>
          <cell r="K530">
            <v>0</v>
          </cell>
          <cell r="L530">
            <v>0</v>
          </cell>
          <cell r="M530">
            <v>0</v>
          </cell>
          <cell r="N530">
            <v>0</v>
          </cell>
          <cell r="O530">
            <v>0</v>
          </cell>
        </row>
        <row r="531">
          <cell r="A531" t="str">
            <v>WAG Royalties0300Other AsiaHIB-F</v>
          </cell>
          <cell r="B531" t="str">
            <v>WAG Royalties</v>
          </cell>
          <cell r="C531" t="str">
            <v>0300</v>
          </cell>
          <cell r="D531" t="str">
            <v>Other Asia</v>
          </cell>
          <cell r="E531" t="str">
            <v>HIB-F</v>
          </cell>
          <cell r="F531">
            <v>0</v>
          </cell>
          <cell r="G531">
            <v>0</v>
          </cell>
          <cell r="H531">
            <v>0</v>
          </cell>
          <cell r="I531">
            <v>0</v>
          </cell>
          <cell r="J531">
            <v>0</v>
          </cell>
          <cell r="K531">
            <v>0</v>
          </cell>
          <cell r="L531">
            <v>0</v>
          </cell>
          <cell r="M531">
            <v>0</v>
          </cell>
          <cell r="N531">
            <v>0</v>
          </cell>
          <cell r="O531">
            <v>0</v>
          </cell>
        </row>
        <row r="532">
          <cell r="A532" t="str">
            <v>WAG Royalties0300Other AsiaResult</v>
          </cell>
          <cell r="B532" t="str">
            <v>WAG Royalties</v>
          </cell>
          <cell r="C532" t="str">
            <v>0300</v>
          </cell>
          <cell r="D532" t="str">
            <v>Other Asia</v>
          </cell>
          <cell r="E532" t="str">
            <v>Result</v>
          </cell>
          <cell r="F532" t="str">
            <v>AUD</v>
          </cell>
          <cell r="G532">
            <v>0</v>
          </cell>
          <cell r="H532">
            <v>0</v>
          </cell>
          <cell r="I532">
            <v>0</v>
          </cell>
          <cell r="J532">
            <v>12664.31</v>
          </cell>
          <cell r="K532">
            <v>0</v>
          </cell>
          <cell r="L532">
            <v>0</v>
          </cell>
          <cell r="M532">
            <v>0</v>
          </cell>
          <cell r="N532">
            <v>-0.38</v>
          </cell>
          <cell r="O532">
            <v>0</v>
          </cell>
        </row>
        <row r="533">
          <cell r="A533" t="str">
            <v>WAG Royalties0300AustraliaDSO Lump</v>
          </cell>
          <cell r="B533" t="str">
            <v>WAG Royalties</v>
          </cell>
          <cell r="C533" t="str">
            <v>0300</v>
          </cell>
          <cell r="D533" t="str">
            <v>Australia</v>
          </cell>
          <cell r="E533" t="str">
            <v>DSO Lump</v>
          </cell>
          <cell r="F533">
            <v>0</v>
          </cell>
          <cell r="G533">
            <v>0</v>
          </cell>
          <cell r="H533">
            <v>0</v>
          </cell>
          <cell r="I533">
            <v>0</v>
          </cell>
          <cell r="J533">
            <v>0</v>
          </cell>
          <cell r="K533">
            <v>0</v>
          </cell>
          <cell r="L533">
            <v>0</v>
          </cell>
          <cell r="M533">
            <v>0</v>
          </cell>
          <cell r="N533">
            <v>0</v>
          </cell>
          <cell r="O533">
            <v>0</v>
          </cell>
        </row>
        <row r="534">
          <cell r="A534" t="str">
            <v>WAG Royalties0300AustraliaDSO Fines</v>
          </cell>
          <cell r="B534" t="str">
            <v>WAG Royalties</v>
          </cell>
          <cell r="C534" t="str">
            <v>0300</v>
          </cell>
          <cell r="D534" t="str">
            <v>Australia</v>
          </cell>
          <cell r="E534" t="str">
            <v>DSO Fines</v>
          </cell>
          <cell r="F534">
            <v>0</v>
          </cell>
          <cell r="G534">
            <v>0</v>
          </cell>
          <cell r="H534">
            <v>0</v>
          </cell>
          <cell r="I534">
            <v>0</v>
          </cell>
          <cell r="J534">
            <v>0</v>
          </cell>
          <cell r="K534">
            <v>0</v>
          </cell>
          <cell r="L534">
            <v>0</v>
          </cell>
          <cell r="M534">
            <v>0</v>
          </cell>
          <cell r="N534">
            <v>0</v>
          </cell>
          <cell r="O534">
            <v>0</v>
          </cell>
        </row>
        <row r="535">
          <cell r="A535" t="str">
            <v>WAG Royalties0300AustraliaYandi</v>
          </cell>
          <cell r="B535" t="str">
            <v>WAG Royalties</v>
          </cell>
          <cell r="C535" t="str">
            <v>0300</v>
          </cell>
          <cell r="D535" t="str">
            <v>Australia</v>
          </cell>
          <cell r="E535" t="str">
            <v>Yandi</v>
          </cell>
          <cell r="F535">
            <v>0</v>
          </cell>
          <cell r="G535">
            <v>0</v>
          </cell>
          <cell r="H535">
            <v>0</v>
          </cell>
          <cell r="I535">
            <v>0</v>
          </cell>
          <cell r="J535">
            <v>0</v>
          </cell>
          <cell r="K535">
            <v>0</v>
          </cell>
          <cell r="L535">
            <v>0</v>
          </cell>
          <cell r="M535">
            <v>0</v>
          </cell>
          <cell r="N535">
            <v>0</v>
          </cell>
          <cell r="O535">
            <v>0</v>
          </cell>
        </row>
        <row r="536">
          <cell r="A536" t="str">
            <v>WAG Royalties0300AustraliaSinter Fines</v>
          </cell>
          <cell r="B536" t="str">
            <v>WAG Royalties</v>
          </cell>
          <cell r="C536" t="str">
            <v>0300</v>
          </cell>
          <cell r="D536" t="str">
            <v>Australia</v>
          </cell>
          <cell r="E536" t="str">
            <v>Sinter Fines</v>
          </cell>
          <cell r="F536">
            <v>0</v>
          </cell>
          <cell r="G536">
            <v>0</v>
          </cell>
          <cell r="H536">
            <v>0</v>
          </cell>
          <cell r="I536">
            <v>0</v>
          </cell>
          <cell r="J536">
            <v>0</v>
          </cell>
          <cell r="K536">
            <v>0</v>
          </cell>
          <cell r="L536">
            <v>0</v>
          </cell>
          <cell r="M536">
            <v>0</v>
          </cell>
          <cell r="N536">
            <v>0</v>
          </cell>
          <cell r="O536">
            <v>0</v>
          </cell>
        </row>
        <row r="537">
          <cell r="A537" t="str">
            <v>WAG Royalties0300AustraliaHIM-L</v>
          </cell>
          <cell r="B537" t="str">
            <v>WAG Royalties</v>
          </cell>
          <cell r="C537" t="str">
            <v>0300</v>
          </cell>
          <cell r="D537" t="str">
            <v>Australia</v>
          </cell>
          <cell r="E537" t="str">
            <v>HIM-L</v>
          </cell>
          <cell r="F537">
            <v>0</v>
          </cell>
          <cell r="G537">
            <v>0</v>
          </cell>
          <cell r="H537">
            <v>0</v>
          </cell>
          <cell r="I537">
            <v>0</v>
          </cell>
          <cell r="J537">
            <v>0</v>
          </cell>
          <cell r="K537">
            <v>0</v>
          </cell>
          <cell r="L537">
            <v>0</v>
          </cell>
          <cell r="M537">
            <v>0</v>
          </cell>
          <cell r="N537">
            <v>0</v>
          </cell>
          <cell r="O537">
            <v>0</v>
          </cell>
        </row>
        <row r="538">
          <cell r="A538" t="str">
            <v>WAG Royalties0300AustraliaHIM-F</v>
          </cell>
          <cell r="B538" t="str">
            <v>WAG Royalties</v>
          </cell>
          <cell r="C538" t="str">
            <v>0300</v>
          </cell>
          <cell r="D538" t="str">
            <v>Australia</v>
          </cell>
          <cell r="E538" t="str">
            <v>HIM-F</v>
          </cell>
          <cell r="F538">
            <v>0</v>
          </cell>
          <cell r="G538">
            <v>0</v>
          </cell>
          <cell r="H538">
            <v>0</v>
          </cell>
          <cell r="I538">
            <v>0</v>
          </cell>
          <cell r="J538">
            <v>0</v>
          </cell>
          <cell r="K538">
            <v>0</v>
          </cell>
          <cell r="L538">
            <v>0</v>
          </cell>
          <cell r="M538">
            <v>0</v>
          </cell>
          <cell r="N538">
            <v>0</v>
          </cell>
          <cell r="O538">
            <v>0</v>
          </cell>
        </row>
        <row r="539">
          <cell r="A539" t="str">
            <v>WAG Royalties0300AustraliaHIB-L</v>
          </cell>
          <cell r="B539" t="str">
            <v>WAG Royalties</v>
          </cell>
          <cell r="C539" t="str">
            <v>0300</v>
          </cell>
          <cell r="D539" t="str">
            <v>Australia</v>
          </cell>
          <cell r="E539" t="str">
            <v>HIB-L</v>
          </cell>
          <cell r="F539">
            <v>0</v>
          </cell>
          <cell r="G539">
            <v>0</v>
          </cell>
          <cell r="H539">
            <v>0</v>
          </cell>
          <cell r="I539">
            <v>0</v>
          </cell>
          <cell r="J539">
            <v>0</v>
          </cell>
          <cell r="K539">
            <v>0</v>
          </cell>
          <cell r="L539">
            <v>0</v>
          </cell>
          <cell r="M539">
            <v>0</v>
          </cell>
          <cell r="N539">
            <v>0</v>
          </cell>
          <cell r="O539">
            <v>0</v>
          </cell>
        </row>
        <row r="540">
          <cell r="A540" t="str">
            <v>WAG Royalties0300AustraliaHIB-F</v>
          </cell>
          <cell r="B540" t="str">
            <v>WAG Royalties</v>
          </cell>
          <cell r="C540" t="str">
            <v>0300</v>
          </cell>
          <cell r="D540" t="str">
            <v>Australia</v>
          </cell>
          <cell r="E540" t="str">
            <v>HIB-F</v>
          </cell>
          <cell r="F540">
            <v>0</v>
          </cell>
          <cell r="G540">
            <v>0</v>
          </cell>
          <cell r="H540">
            <v>0</v>
          </cell>
          <cell r="I540">
            <v>0</v>
          </cell>
          <cell r="J540">
            <v>0</v>
          </cell>
          <cell r="K540">
            <v>0</v>
          </cell>
          <cell r="L540">
            <v>0</v>
          </cell>
          <cell r="M540">
            <v>0</v>
          </cell>
          <cell r="N540">
            <v>0</v>
          </cell>
          <cell r="O540">
            <v>0</v>
          </cell>
        </row>
        <row r="541">
          <cell r="A541" t="str">
            <v>WAG Royalties0300AustraliaResult</v>
          </cell>
          <cell r="B541" t="str">
            <v>WAG Royalties</v>
          </cell>
          <cell r="C541" t="str">
            <v>0300</v>
          </cell>
          <cell r="D541" t="str">
            <v>Australia</v>
          </cell>
          <cell r="E541" t="str">
            <v>Result</v>
          </cell>
          <cell r="F541">
            <v>0</v>
          </cell>
          <cell r="G541">
            <v>0</v>
          </cell>
          <cell r="H541">
            <v>0</v>
          </cell>
          <cell r="I541">
            <v>0</v>
          </cell>
          <cell r="J541">
            <v>0</v>
          </cell>
          <cell r="K541">
            <v>0</v>
          </cell>
          <cell r="L541">
            <v>0</v>
          </cell>
          <cell r="M541">
            <v>0</v>
          </cell>
          <cell r="N541">
            <v>0</v>
          </cell>
          <cell r="O541">
            <v>0</v>
          </cell>
        </row>
        <row r="542">
          <cell r="A542" t="str">
            <v>WAG Royalties0301ChinaDSO Lump</v>
          </cell>
          <cell r="B542" t="str">
            <v>WAG Royalties</v>
          </cell>
          <cell r="C542" t="str">
            <v>0301</v>
          </cell>
          <cell r="D542" t="str">
            <v>China</v>
          </cell>
          <cell r="E542" t="str">
            <v>DSO Lump</v>
          </cell>
          <cell r="F542" t="str">
            <v>AUD</v>
          </cell>
          <cell r="G542">
            <v>1078938.6599999999</v>
          </cell>
          <cell r="H542">
            <v>936196.38</v>
          </cell>
          <cell r="I542">
            <v>961386.4</v>
          </cell>
          <cell r="J542">
            <v>924346.46</v>
          </cell>
          <cell r="K542">
            <v>181728.5</v>
          </cell>
          <cell r="L542">
            <v>1087892.5900000001</v>
          </cell>
          <cell r="M542">
            <v>699563</v>
          </cell>
          <cell r="N542">
            <v>1335885.31</v>
          </cell>
          <cell r="O542">
            <v>992380.64</v>
          </cell>
        </row>
        <row r="543">
          <cell r="A543" t="str">
            <v>WAG Royalties0301ChinaDSO Fines</v>
          </cell>
          <cell r="B543" t="str">
            <v>WAG Royalties</v>
          </cell>
          <cell r="C543" t="str">
            <v>0301</v>
          </cell>
          <cell r="D543" t="str">
            <v>China</v>
          </cell>
          <cell r="E543" t="str">
            <v>DSO Fines</v>
          </cell>
          <cell r="F543" t="str">
            <v>AUD</v>
          </cell>
          <cell r="G543">
            <v>912239.51</v>
          </cell>
          <cell r="H543">
            <v>478268.77</v>
          </cell>
          <cell r="I543">
            <v>598618.32999999996</v>
          </cell>
          <cell r="J543">
            <v>489721.89</v>
          </cell>
          <cell r="K543">
            <v>972535.11</v>
          </cell>
          <cell r="L543">
            <v>657733.76</v>
          </cell>
          <cell r="M543">
            <v>759818.36</v>
          </cell>
          <cell r="N543">
            <v>1166919.42</v>
          </cell>
          <cell r="O543">
            <v>681841.69</v>
          </cell>
        </row>
        <row r="544">
          <cell r="A544" t="str">
            <v>WAG Royalties0301ChinaYandi</v>
          </cell>
          <cell r="B544" t="str">
            <v>WAG Royalties</v>
          </cell>
          <cell r="C544" t="str">
            <v>0301</v>
          </cell>
          <cell r="D544" t="str">
            <v>China</v>
          </cell>
          <cell r="E544" t="str">
            <v>Yandi</v>
          </cell>
          <cell r="F544">
            <v>0</v>
          </cell>
          <cell r="G544">
            <v>0</v>
          </cell>
          <cell r="H544">
            <v>0</v>
          </cell>
          <cell r="I544">
            <v>0</v>
          </cell>
          <cell r="J544">
            <v>0</v>
          </cell>
          <cell r="K544">
            <v>0</v>
          </cell>
          <cell r="L544">
            <v>0</v>
          </cell>
          <cell r="M544">
            <v>0</v>
          </cell>
          <cell r="N544">
            <v>0</v>
          </cell>
          <cell r="O544">
            <v>0</v>
          </cell>
        </row>
        <row r="545">
          <cell r="A545" t="str">
            <v>WAG Royalties0301ChinaSinter Fines</v>
          </cell>
          <cell r="B545" t="str">
            <v>WAG Royalties</v>
          </cell>
          <cell r="C545" t="str">
            <v>0301</v>
          </cell>
          <cell r="D545" t="str">
            <v>China</v>
          </cell>
          <cell r="E545" t="str">
            <v>Sinter Fines</v>
          </cell>
          <cell r="F545">
            <v>0</v>
          </cell>
          <cell r="G545">
            <v>0</v>
          </cell>
          <cell r="H545">
            <v>0</v>
          </cell>
          <cell r="I545">
            <v>0</v>
          </cell>
          <cell r="J545">
            <v>0</v>
          </cell>
          <cell r="K545">
            <v>0</v>
          </cell>
          <cell r="L545">
            <v>0</v>
          </cell>
          <cell r="M545">
            <v>0</v>
          </cell>
          <cell r="N545">
            <v>0</v>
          </cell>
          <cell r="O545">
            <v>0</v>
          </cell>
        </row>
        <row r="546">
          <cell r="A546" t="str">
            <v>WAG Royalties0301ChinaHIM-L</v>
          </cell>
          <cell r="B546" t="str">
            <v>WAG Royalties</v>
          </cell>
          <cell r="C546" t="str">
            <v>0301</v>
          </cell>
          <cell r="D546" t="str">
            <v>China</v>
          </cell>
          <cell r="E546" t="str">
            <v>HIM-L</v>
          </cell>
          <cell r="F546">
            <v>0</v>
          </cell>
          <cell r="G546">
            <v>0</v>
          </cell>
          <cell r="H546">
            <v>0</v>
          </cell>
          <cell r="I546">
            <v>0</v>
          </cell>
          <cell r="J546">
            <v>0</v>
          </cell>
          <cell r="K546">
            <v>0</v>
          </cell>
          <cell r="L546">
            <v>0</v>
          </cell>
          <cell r="M546">
            <v>0</v>
          </cell>
          <cell r="N546">
            <v>0</v>
          </cell>
          <cell r="O546">
            <v>0</v>
          </cell>
        </row>
        <row r="547">
          <cell r="A547" t="str">
            <v>WAG Royalties0301ChinaHIM-F</v>
          </cell>
          <cell r="B547" t="str">
            <v>WAG Royalties</v>
          </cell>
          <cell r="C547" t="str">
            <v>0301</v>
          </cell>
          <cell r="D547" t="str">
            <v>China</v>
          </cell>
          <cell r="E547" t="str">
            <v>HIM-F</v>
          </cell>
          <cell r="F547">
            <v>0</v>
          </cell>
          <cell r="G547">
            <v>0</v>
          </cell>
          <cell r="H547">
            <v>0</v>
          </cell>
          <cell r="I547">
            <v>0</v>
          </cell>
          <cell r="J547">
            <v>0</v>
          </cell>
          <cell r="K547">
            <v>0</v>
          </cell>
          <cell r="L547">
            <v>0</v>
          </cell>
          <cell r="M547">
            <v>0</v>
          </cell>
          <cell r="N547">
            <v>0</v>
          </cell>
          <cell r="O547">
            <v>0</v>
          </cell>
        </row>
        <row r="548">
          <cell r="A548" t="str">
            <v>WAG Royalties0301ChinaHIB-L</v>
          </cell>
          <cell r="B548" t="str">
            <v>WAG Royalties</v>
          </cell>
          <cell r="C548" t="str">
            <v>0301</v>
          </cell>
          <cell r="D548" t="str">
            <v>China</v>
          </cell>
          <cell r="E548" t="str">
            <v>HIB-L</v>
          </cell>
          <cell r="F548">
            <v>0</v>
          </cell>
          <cell r="G548">
            <v>0</v>
          </cell>
          <cell r="H548">
            <v>0</v>
          </cell>
          <cell r="I548">
            <v>0</v>
          </cell>
          <cell r="J548">
            <v>0</v>
          </cell>
          <cell r="K548">
            <v>0</v>
          </cell>
          <cell r="L548">
            <v>0</v>
          </cell>
          <cell r="M548">
            <v>0</v>
          </cell>
          <cell r="N548">
            <v>0</v>
          </cell>
          <cell r="O548">
            <v>0</v>
          </cell>
        </row>
        <row r="549">
          <cell r="A549" t="str">
            <v>WAG Royalties0301ChinaHIB-F</v>
          </cell>
          <cell r="B549" t="str">
            <v>WAG Royalties</v>
          </cell>
          <cell r="C549" t="str">
            <v>0301</v>
          </cell>
          <cell r="D549" t="str">
            <v>China</v>
          </cell>
          <cell r="E549" t="str">
            <v>HIB-F</v>
          </cell>
          <cell r="F549">
            <v>0</v>
          </cell>
          <cell r="G549">
            <v>0</v>
          </cell>
          <cell r="H549">
            <v>0</v>
          </cell>
          <cell r="I549">
            <v>0</v>
          </cell>
          <cell r="J549">
            <v>0</v>
          </cell>
          <cell r="K549">
            <v>0</v>
          </cell>
          <cell r="L549">
            <v>0</v>
          </cell>
          <cell r="M549">
            <v>0</v>
          </cell>
          <cell r="N549">
            <v>0</v>
          </cell>
          <cell r="O549">
            <v>0</v>
          </cell>
        </row>
        <row r="550">
          <cell r="A550" t="str">
            <v>WAG Royalties0301ChinaResult</v>
          </cell>
          <cell r="B550" t="str">
            <v>WAG Royalties</v>
          </cell>
          <cell r="C550" t="str">
            <v>0301</v>
          </cell>
          <cell r="D550" t="str">
            <v>China</v>
          </cell>
          <cell r="E550" t="str">
            <v>Result</v>
          </cell>
          <cell r="F550" t="str">
            <v>AUD</v>
          </cell>
          <cell r="G550">
            <v>1991178.17</v>
          </cell>
          <cell r="H550">
            <v>1414465.15</v>
          </cell>
          <cell r="I550">
            <v>1560004.73</v>
          </cell>
          <cell r="J550">
            <v>1414068.35</v>
          </cell>
          <cell r="K550">
            <v>1154263.6100000001</v>
          </cell>
          <cell r="L550">
            <v>1745626.35</v>
          </cell>
          <cell r="M550">
            <v>1459381.36</v>
          </cell>
          <cell r="N550">
            <v>2502804.73</v>
          </cell>
          <cell r="O550">
            <v>1674222.33</v>
          </cell>
        </row>
        <row r="551">
          <cell r="A551" t="str">
            <v>WAG Royalties0303ChinaDSO Lump</v>
          </cell>
          <cell r="B551" t="str">
            <v>WAG Royalties</v>
          </cell>
          <cell r="C551" t="str">
            <v>0303</v>
          </cell>
          <cell r="D551" t="str">
            <v>China</v>
          </cell>
          <cell r="E551" t="str">
            <v>DSO Lump</v>
          </cell>
          <cell r="F551" t="str">
            <v>AUD</v>
          </cell>
          <cell r="G551">
            <v>415016.92</v>
          </cell>
          <cell r="H551">
            <v>0</v>
          </cell>
          <cell r="I551">
            <v>326333.89</v>
          </cell>
          <cell r="J551">
            <v>189449.75</v>
          </cell>
          <cell r="K551">
            <v>592561.56999999995</v>
          </cell>
          <cell r="L551">
            <v>0</v>
          </cell>
          <cell r="M551">
            <v>503660.65</v>
          </cell>
          <cell r="N551">
            <v>-379.95</v>
          </cell>
          <cell r="O551">
            <v>643122.24</v>
          </cell>
        </row>
        <row r="552">
          <cell r="A552" t="str">
            <v>WAG Royalties0303ChinaDSO Fines</v>
          </cell>
          <cell r="B552" t="str">
            <v>WAG Royalties</v>
          </cell>
          <cell r="C552" t="str">
            <v>0303</v>
          </cell>
          <cell r="D552" t="str">
            <v>China</v>
          </cell>
          <cell r="E552" t="str">
            <v>DSO Fines</v>
          </cell>
          <cell r="F552" t="str">
            <v>AUD</v>
          </cell>
          <cell r="G552">
            <v>269967.63</v>
          </cell>
          <cell r="H552">
            <v>753032.91</v>
          </cell>
          <cell r="I552">
            <v>722554.46</v>
          </cell>
          <cell r="J552">
            <v>234439.8</v>
          </cell>
          <cell r="K552">
            <v>171549.22</v>
          </cell>
          <cell r="L552">
            <v>299756.34000000003</v>
          </cell>
          <cell r="M552">
            <v>345157.49</v>
          </cell>
          <cell r="N552">
            <v>178851.22</v>
          </cell>
          <cell r="O552">
            <v>357079.07</v>
          </cell>
        </row>
        <row r="553">
          <cell r="A553" t="str">
            <v>WAG Royalties0303ChinaYandi</v>
          </cell>
          <cell r="B553" t="str">
            <v>WAG Royalties</v>
          </cell>
          <cell r="C553" t="str">
            <v>0303</v>
          </cell>
          <cell r="D553" t="str">
            <v>China</v>
          </cell>
          <cell r="E553" t="str">
            <v>Yandi</v>
          </cell>
          <cell r="F553" t="str">
            <v>AUD</v>
          </cell>
          <cell r="G553">
            <v>147786.39000000001</v>
          </cell>
          <cell r="H553">
            <v>436722.92</v>
          </cell>
          <cell r="I553">
            <v>319765.59999999998</v>
          </cell>
          <cell r="J553">
            <v>394689.19</v>
          </cell>
          <cell r="K553">
            <v>257639.52</v>
          </cell>
          <cell r="L553">
            <v>259675.67</v>
          </cell>
          <cell r="M553">
            <v>424922.81</v>
          </cell>
          <cell r="N553">
            <v>320185.56</v>
          </cell>
          <cell r="O553">
            <v>237140.1</v>
          </cell>
        </row>
        <row r="554">
          <cell r="A554" t="str">
            <v>WAG Royalties0303ChinaSinter Fines</v>
          </cell>
          <cell r="B554" t="str">
            <v>WAG Royalties</v>
          </cell>
          <cell r="C554" t="str">
            <v>0303</v>
          </cell>
          <cell r="D554" t="str">
            <v>China</v>
          </cell>
          <cell r="E554" t="str">
            <v>Sinter Fines</v>
          </cell>
          <cell r="F554">
            <v>0</v>
          </cell>
          <cell r="G554">
            <v>0</v>
          </cell>
          <cell r="H554">
            <v>0</v>
          </cell>
          <cell r="I554">
            <v>0</v>
          </cell>
          <cell r="J554">
            <v>0</v>
          </cell>
          <cell r="K554">
            <v>0</v>
          </cell>
          <cell r="L554">
            <v>0</v>
          </cell>
          <cell r="M554">
            <v>0</v>
          </cell>
          <cell r="N554">
            <v>0</v>
          </cell>
          <cell r="O554">
            <v>0</v>
          </cell>
        </row>
        <row r="555">
          <cell r="A555" t="str">
            <v>WAG Royalties0303ChinaHIM-L</v>
          </cell>
          <cell r="B555" t="str">
            <v>WAG Royalties</v>
          </cell>
          <cell r="C555" t="str">
            <v>0303</v>
          </cell>
          <cell r="D555" t="str">
            <v>China</v>
          </cell>
          <cell r="E555" t="str">
            <v>HIM-L</v>
          </cell>
          <cell r="F555">
            <v>0</v>
          </cell>
          <cell r="G555">
            <v>0</v>
          </cell>
          <cell r="H555">
            <v>0</v>
          </cell>
          <cell r="I555">
            <v>0</v>
          </cell>
          <cell r="J555">
            <v>0</v>
          </cell>
          <cell r="K555">
            <v>0</v>
          </cell>
          <cell r="L555">
            <v>0</v>
          </cell>
          <cell r="M555">
            <v>0</v>
          </cell>
          <cell r="N555">
            <v>0</v>
          </cell>
          <cell r="O555">
            <v>0</v>
          </cell>
        </row>
        <row r="556">
          <cell r="A556" t="str">
            <v>WAG Royalties0303ChinaHIM-F</v>
          </cell>
          <cell r="B556" t="str">
            <v>WAG Royalties</v>
          </cell>
          <cell r="C556" t="str">
            <v>0303</v>
          </cell>
          <cell r="D556" t="str">
            <v>China</v>
          </cell>
          <cell r="E556" t="str">
            <v>HIM-F</v>
          </cell>
          <cell r="F556">
            <v>0</v>
          </cell>
          <cell r="G556">
            <v>0</v>
          </cell>
          <cell r="H556">
            <v>0</v>
          </cell>
          <cell r="I556">
            <v>0</v>
          </cell>
          <cell r="J556">
            <v>0</v>
          </cell>
          <cell r="K556">
            <v>0</v>
          </cell>
          <cell r="L556">
            <v>0</v>
          </cell>
          <cell r="M556">
            <v>0</v>
          </cell>
          <cell r="N556">
            <v>0</v>
          </cell>
          <cell r="O556">
            <v>0</v>
          </cell>
        </row>
        <row r="557">
          <cell r="A557" t="str">
            <v>WAG Royalties0303ChinaHIB-L</v>
          </cell>
          <cell r="B557" t="str">
            <v>WAG Royalties</v>
          </cell>
          <cell r="C557" t="str">
            <v>0303</v>
          </cell>
          <cell r="D557" t="str">
            <v>China</v>
          </cell>
          <cell r="E557" t="str">
            <v>HIB-L</v>
          </cell>
          <cell r="F557">
            <v>0</v>
          </cell>
          <cell r="G557">
            <v>0</v>
          </cell>
          <cell r="H557">
            <v>0</v>
          </cell>
          <cell r="I557">
            <v>0</v>
          </cell>
          <cell r="J557">
            <v>0</v>
          </cell>
          <cell r="K557">
            <v>0</v>
          </cell>
          <cell r="L557">
            <v>0</v>
          </cell>
          <cell r="M557">
            <v>0</v>
          </cell>
          <cell r="N557">
            <v>0</v>
          </cell>
          <cell r="O557">
            <v>0</v>
          </cell>
        </row>
        <row r="558">
          <cell r="A558" t="str">
            <v>WAG Royalties0303ChinaHIB-F</v>
          </cell>
          <cell r="B558" t="str">
            <v>WAG Royalties</v>
          </cell>
          <cell r="C558" t="str">
            <v>0303</v>
          </cell>
          <cell r="D558" t="str">
            <v>China</v>
          </cell>
          <cell r="E558" t="str">
            <v>HIB-F</v>
          </cell>
          <cell r="F558">
            <v>0</v>
          </cell>
          <cell r="G558">
            <v>0</v>
          </cell>
          <cell r="H558">
            <v>0</v>
          </cell>
          <cell r="I558">
            <v>0</v>
          </cell>
          <cell r="J558">
            <v>0</v>
          </cell>
          <cell r="K558">
            <v>0</v>
          </cell>
          <cell r="L558">
            <v>0</v>
          </cell>
          <cell r="M558">
            <v>0</v>
          </cell>
          <cell r="N558">
            <v>0</v>
          </cell>
          <cell r="O558">
            <v>0</v>
          </cell>
        </row>
        <row r="559">
          <cell r="A559" t="str">
            <v>WAG Royalties0303ChinaResult</v>
          </cell>
          <cell r="B559" t="str">
            <v>WAG Royalties</v>
          </cell>
          <cell r="C559" t="str">
            <v>0303</v>
          </cell>
          <cell r="D559" t="str">
            <v>China</v>
          </cell>
          <cell r="E559" t="str">
            <v>Result</v>
          </cell>
          <cell r="F559" t="str">
            <v>AUD</v>
          </cell>
          <cell r="G559">
            <v>832770.94</v>
          </cell>
          <cell r="H559">
            <v>1189755.83</v>
          </cell>
          <cell r="I559">
            <v>1368653.95</v>
          </cell>
          <cell r="J559">
            <v>818578.74</v>
          </cell>
          <cell r="K559">
            <v>1021750.31</v>
          </cell>
          <cell r="L559">
            <v>559432.01</v>
          </cell>
          <cell r="M559">
            <v>1273740.95</v>
          </cell>
          <cell r="N559">
            <v>498656.83</v>
          </cell>
          <cell r="O559">
            <v>1237341.4099999999</v>
          </cell>
        </row>
        <row r="560">
          <cell r="A560" t="str">
            <v>H+W Royalties0300EuropeDSO Lump</v>
          </cell>
          <cell r="B560" t="str">
            <v>H+W Royalties</v>
          </cell>
          <cell r="C560" t="str">
            <v>0300</v>
          </cell>
          <cell r="D560" t="str">
            <v>Europe</v>
          </cell>
          <cell r="E560" t="str">
            <v>DSO Lump</v>
          </cell>
          <cell r="F560" t="str">
            <v>AUD</v>
          </cell>
          <cell r="G560">
            <v>148425.09</v>
          </cell>
          <cell r="H560">
            <v>227787.95</v>
          </cell>
          <cell r="I560">
            <v>56513.98</v>
          </cell>
          <cell r="J560">
            <v>152161.09</v>
          </cell>
          <cell r="K560">
            <v>109360.92</v>
          </cell>
          <cell r="L560">
            <v>70392.78</v>
          </cell>
          <cell r="M560">
            <v>281606.09000000003</v>
          </cell>
          <cell r="N560">
            <v>167016.01</v>
          </cell>
          <cell r="O560">
            <v>52350.37</v>
          </cell>
        </row>
        <row r="561">
          <cell r="A561" t="str">
            <v>H+W Royalties0300EuropeDSO Fines</v>
          </cell>
          <cell r="B561" t="str">
            <v>H+W Royalties</v>
          </cell>
          <cell r="C561" t="str">
            <v>0300</v>
          </cell>
          <cell r="D561" t="str">
            <v>Europe</v>
          </cell>
          <cell r="E561" t="str">
            <v>DSO Fines</v>
          </cell>
          <cell r="F561" t="str">
            <v>AUD</v>
          </cell>
          <cell r="G561">
            <v>76223.23</v>
          </cell>
          <cell r="H561">
            <v>75688.990000000005</v>
          </cell>
          <cell r="I561">
            <v>84220.36</v>
          </cell>
          <cell r="J561">
            <v>42988.78</v>
          </cell>
          <cell r="K561">
            <v>88132.29</v>
          </cell>
          <cell r="L561">
            <v>18496.05</v>
          </cell>
          <cell r="M561">
            <v>110277.21</v>
          </cell>
          <cell r="N561">
            <v>65176.09</v>
          </cell>
          <cell r="O561">
            <v>34151.599999999999</v>
          </cell>
        </row>
        <row r="562">
          <cell r="A562" t="str">
            <v>H+W Royalties0300EuropeYandi</v>
          </cell>
          <cell r="B562" t="str">
            <v>H+W Royalties</v>
          </cell>
          <cell r="C562" t="str">
            <v>0300</v>
          </cell>
          <cell r="D562" t="str">
            <v>Europe</v>
          </cell>
          <cell r="E562" t="str">
            <v>Yandi</v>
          </cell>
          <cell r="F562">
            <v>0</v>
          </cell>
          <cell r="G562">
            <v>0</v>
          </cell>
          <cell r="H562">
            <v>0</v>
          </cell>
          <cell r="I562">
            <v>0</v>
          </cell>
          <cell r="J562">
            <v>0</v>
          </cell>
          <cell r="K562">
            <v>0</v>
          </cell>
          <cell r="L562">
            <v>0</v>
          </cell>
          <cell r="M562">
            <v>0</v>
          </cell>
          <cell r="N562">
            <v>0</v>
          </cell>
          <cell r="O562">
            <v>0</v>
          </cell>
        </row>
        <row r="563">
          <cell r="A563" t="str">
            <v>H+W Royalties0300EuropeSinter Fines</v>
          </cell>
          <cell r="B563" t="str">
            <v>H+W Royalties</v>
          </cell>
          <cell r="C563" t="str">
            <v>0300</v>
          </cell>
          <cell r="D563" t="str">
            <v>Europe</v>
          </cell>
          <cell r="E563" t="str">
            <v>Sinter Fines</v>
          </cell>
          <cell r="F563" t="str">
            <v>AUD</v>
          </cell>
          <cell r="G563">
            <v>0</v>
          </cell>
          <cell r="H563">
            <v>9449.77</v>
          </cell>
          <cell r="I563">
            <v>0</v>
          </cell>
          <cell r="J563">
            <v>11242.74</v>
          </cell>
          <cell r="K563">
            <v>-121.93</v>
          </cell>
          <cell r="L563">
            <v>15081.55</v>
          </cell>
          <cell r="M563">
            <v>11866.72</v>
          </cell>
          <cell r="N563">
            <v>8805.26</v>
          </cell>
          <cell r="O563">
            <v>30.61</v>
          </cell>
        </row>
        <row r="564">
          <cell r="A564" t="str">
            <v>H+W Royalties0300EuropeHIM-L</v>
          </cell>
          <cell r="B564" t="str">
            <v>H+W Royalties</v>
          </cell>
          <cell r="C564" t="str">
            <v>0300</v>
          </cell>
          <cell r="D564" t="str">
            <v>Europe</v>
          </cell>
          <cell r="E564" t="str">
            <v>HIM-L</v>
          </cell>
          <cell r="F564">
            <v>0</v>
          </cell>
          <cell r="G564">
            <v>0</v>
          </cell>
          <cell r="H564">
            <v>0</v>
          </cell>
          <cell r="I564">
            <v>0</v>
          </cell>
          <cell r="J564">
            <v>0</v>
          </cell>
          <cell r="K564">
            <v>0</v>
          </cell>
          <cell r="L564">
            <v>0</v>
          </cell>
          <cell r="M564">
            <v>0</v>
          </cell>
          <cell r="N564">
            <v>0</v>
          </cell>
          <cell r="O564">
            <v>0</v>
          </cell>
        </row>
        <row r="565">
          <cell r="A565" t="str">
            <v>H+W Royalties0300EuropeHIM-F</v>
          </cell>
          <cell r="B565" t="str">
            <v>H+W Royalties</v>
          </cell>
          <cell r="C565" t="str">
            <v>0300</v>
          </cell>
          <cell r="D565" t="str">
            <v>Europe</v>
          </cell>
          <cell r="E565" t="str">
            <v>HIM-F</v>
          </cell>
          <cell r="F565">
            <v>0</v>
          </cell>
          <cell r="G565">
            <v>0</v>
          </cell>
          <cell r="H565">
            <v>0</v>
          </cell>
          <cell r="I565">
            <v>0</v>
          </cell>
          <cell r="J565">
            <v>0</v>
          </cell>
          <cell r="K565">
            <v>0</v>
          </cell>
          <cell r="L565">
            <v>0</v>
          </cell>
          <cell r="M565">
            <v>0</v>
          </cell>
          <cell r="N565">
            <v>0</v>
          </cell>
          <cell r="O565">
            <v>0</v>
          </cell>
        </row>
        <row r="566">
          <cell r="A566" t="str">
            <v>H+W Royalties0300EuropeHIB-L</v>
          </cell>
          <cell r="B566" t="str">
            <v>H+W Royalties</v>
          </cell>
          <cell r="C566" t="str">
            <v>0300</v>
          </cell>
          <cell r="D566" t="str">
            <v>Europe</v>
          </cell>
          <cell r="E566" t="str">
            <v>HIB-L</v>
          </cell>
          <cell r="F566">
            <v>0</v>
          </cell>
          <cell r="G566">
            <v>0</v>
          </cell>
          <cell r="H566">
            <v>0</v>
          </cell>
          <cell r="I566">
            <v>0</v>
          </cell>
          <cell r="J566">
            <v>0</v>
          </cell>
          <cell r="K566">
            <v>0</v>
          </cell>
          <cell r="L566">
            <v>0</v>
          </cell>
          <cell r="M566">
            <v>0</v>
          </cell>
          <cell r="N566">
            <v>0</v>
          </cell>
          <cell r="O566">
            <v>0</v>
          </cell>
        </row>
        <row r="567">
          <cell r="A567" t="str">
            <v>H+W Royalties0300EuropeHIB-F</v>
          </cell>
          <cell r="B567" t="str">
            <v>H+W Royalties</v>
          </cell>
          <cell r="C567" t="str">
            <v>0300</v>
          </cell>
          <cell r="D567" t="str">
            <v>Europe</v>
          </cell>
          <cell r="E567" t="str">
            <v>HIB-F</v>
          </cell>
          <cell r="F567">
            <v>0</v>
          </cell>
          <cell r="G567">
            <v>0</v>
          </cell>
          <cell r="H567">
            <v>0</v>
          </cell>
          <cell r="I567">
            <v>0</v>
          </cell>
          <cell r="J567">
            <v>0</v>
          </cell>
          <cell r="K567">
            <v>0</v>
          </cell>
          <cell r="L567">
            <v>0</v>
          </cell>
          <cell r="M567">
            <v>0</v>
          </cell>
          <cell r="N567">
            <v>0</v>
          </cell>
          <cell r="O567">
            <v>0</v>
          </cell>
        </row>
        <row r="568">
          <cell r="A568" t="str">
            <v>H+W Royalties0300EuropeResult</v>
          </cell>
          <cell r="B568" t="str">
            <v>H+W Royalties</v>
          </cell>
          <cell r="C568" t="str">
            <v>0300</v>
          </cell>
          <cell r="D568" t="str">
            <v>Europe</v>
          </cell>
          <cell r="E568" t="str">
            <v>Result</v>
          </cell>
          <cell r="F568" t="str">
            <v>AUD</v>
          </cell>
          <cell r="G568">
            <v>224648.32000000001</v>
          </cell>
          <cell r="H568">
            <v>312926.71000000002</v>
          </cell>
          <cell r="I568">
            <v>140734.34</v>
          </cell>
          <cell r="J568">
            <v>206392.61</v>
          </cell>
          <cell r="K568">
            <v>197371.28</v>
          </cell>
          <cell r="L568">
            <v>103970.38</v>
          </cell>
          <cell r="M568">
            <v>403750.02</v>
          </cell>
          <cell r="N568">
            <v>240997.36</v>
          </cell>
          <cell r="O568">
            <v>86532.58</v>
          </cell>
        </row>
        <row r="569">
          <cell r="A569" t="str">
            <v>H+W Royalties0300JapanDSO Lump</v>
          </cell>
          <cell r="B569" t="str">
            <v>H+W Royalties</v>
          </cell>
          <cell r="C569" t="str">
            <v>0300</v>
          </cell>
          <cell r="D569" t="str">
            <v>Japan</v>
          </cell>
          <cell r="E569" t="str">
            <v>DSO Lump</v>
          </cell>
          <cell r="F569" t="str">
            <v>AUD</v>
          </cell>
          <cell r="G569">
            <v>516393.36</v>
          </cell>
          <cell r="H569">
            <v>353714.7</v>
          </cell>
          <cell r="I569">
            <v>455235.77</v>
          </cell>
          <cell r="J569">
            <v>308834.96000000002</v>
          </cell>
          <cell r="K569">
            <v>288591.31</v>
          </cell>
          <cell r="L569">
            <v>334755.46000000002</v>
          </cell>
          <cell r="M569">
            <v>264640.40999999997</v>
          </cell>
          <cell r="N569">
            <v>263939.64</v>
          </cell>
          <cell r="O569">
            <v>284026.45</v>
          </cell>
        </row>
        <row r="570">
          <cell r="A570" t="str">
            <v>H+W Royalties0300JapanDSO Fines</v>
          </cell>
          <cell r="B570" t="str">
            <v>H+W Royalties</v>
          </cell>
          <cell r="C570" t="str">
            <v>0300</v>
          </cell>
          <cell r="D570" t="str">
            <v>Japan</v>
          </cell>
          <cell r="E570" t="str">
            <v>DSO Fines</v>
          </cell>
          <cell r="F570" t="str">
            <v>AUD</v>
          </cell>
          <cell r="G570">
            <v>76869.41</v>
          </cell>
          <cell r="H570">
            <v>172275.07</v>
          </cell>
          <cell r="I570">
            <v>133561.18</v>
          </cell>
          <cell r="J570">
            <v>79002.13</v>
          </cell>
          <cell r="K570">
            <v>69078.789999999994</v>
          </cell>
          <cell r="L570">
            <v>62472.45</v>
          </cell>
          <cell r="M570">
            <v>79613.539999999994</v>
          </cell>
          <cell r="N570">
            <v>78480.289999999994</v>
          </cell>
          <cell r="O570">
            <v>3439.49</v>
          </cell>
        </row>
        <row r="571">
          <cell r="A571" t="str">
            <v>H+W Royalties0300JapanYandi</v>
          </cell>
          <cell r="B571" t="str">
            <v>H+W Royalties</v>
          </cell>
          <cell r="C571" t="str">
            <v>0300</v>
          </cell>
          <cell r="D571" t="str">
            <v>Japan</v>
          </cell>
          <cell r="E571" t="str">
            <v>Yandi</v>
          </cell>
          <cell r="F571">
            <v>0</v>
          </cell>
          <cell r="G571">
            <v>0</v>
          </cell>
          <cell r="H571">
            <v>0</v>
          </cell>
          <cell r="I571">
            <v>0</v>
          </cell>
          <cell r="J571">
            <v>0</v>
          </cell>
          <cell r="K571">
            <v>0</v>
          </cell>
          <cell r="L571">
            <v>0</v>
          </cell>
          <cell r="M571">
            <v>0</v>
          </cell>
          <cell r="N571">
            <v>0</v>
          </cell>
          <cell r="O571">
            <v>0</v>
          </cell>
        </row>
        <row r="572">
          <cell r="A572" t="str">
            <v>H+W Royalties0300JapanSinter Fines</v>
          </cell>
          <cell r="B572" t="str">
            <v>H+W Royalties</v>
          </cell>
          <cell r="C572" t="str">
            <v>0300</v>
          </cell>
          <cell r="D572" t="str">
            <v>Japan</v>
          </cell>
          <cell r="E572" t="str">
            <v>Sinter Fines</v>
          </cell>
          <cell r="F572">
            <v>0</v>
          </cell>
          <cell r="G572">
            <v>0</v>
          </cell>
          <cell r="H572">
            <v>0</v>
          </cell>
          <cell r="I572">
            <v>0</v>
          </cell>
          <cell r="J572">
            <v>0</v>
          </cell>
          <cell r="K572">
            <v>0</v>
          </cell>
          <cell r="L572">
            <v>0</v>
          </cell>
          <cell r="M572">
            <v>0</v>
          </cell>
          <cell r="N572">
            <v>0</v>
          </cell>
          <cell r="O572">
            <v>0</v>
          </cell>
        </row>
        <row r="573">
          <cell r="A573" t="str">
            <v>H+W Royalties0300JapanHIM-L</v>
          </cell>
          <cell r="B573" t="str">
            <v>H+W Royalties</v>
          </cell>
          <cell r="C573" t="str">
            <v>0300</v>
          </cell>
          <cell r="D573" t="str">
            <v>Japan</v>
          </cell>
          <cell r="E573" t="str">
            <v>HIM-L</v>
          </cell>
          <cell r="F573">
            <v>0</v>
          </cell>
          <cell r="G573">
            <v>0</v>
          </cell>
          <cell r="H573">
            <v>0</v>
          </cell>
          <cell r="I573">
            <v>0</v>
          </cell>
          <cell r="J573">
            <v>0</v>
          </cell>
          <cell r="K573">
            <v>0</v>
          </cell>
          <cell r="L573">
            <v>0</v>
          </cell>
          <cell r="M573">
            <v>0</v>
          </cell>
          <cell r="N573">
            <v>0</v>
          </cell>
          <cell r="O573">
            <v>0</v>
          </cell>
        </row>
        <row r="574">
          <cell r="A574" t="str">
            <v>H+W Royalties0300JapanHIM-F</v>
          </cell>
          <cell r="B574" t="str">
            <v>H+W Royalties</v>
          </cell>
          <cell r="C574" t="str">
            <v>0300</v>
          </cell>
          <cell r="D574" t="str">
            <v>Japan</v>
          </cell>
          <cell r="E574" t="str">
            <v>HIM-F</v>
          </cell>
          <cell r="F574">
            <v>0</v>
          </cell>
          <cell r="G574">
            <v>0</v>
          </cell>
          <cell r="H574">
            <v>0</v>
          </cell>
          <cell r="I574">
            <v>0</v>
          </cell>
          <cell r="J574">
            <v>0</v>
          </cell>
          <cell r="K574">
            <v>0</v>
          </cell>
          <cell r="L574">
            <v>0</v>
          </cell>
          <cell r="M574">
            <v>0</v>
          </cell>
          <cell r="N574">
            <v>0</v>
          </cell>
          <cell r="O574">
            <v>0</v>
          </cell>
        </row>
        <row r="575">
          <cell r="A575" t="str">
            <v>H+W Royalties0300JapanHIB-L</v>
          </cell>
          <cell r="B575" t="str">
            <v>H+W Royalties</v>
          </cell>
          <cell r="C575" t="str">
            <v>0300</v>
          </cell>
          <cell r="D575" t="str">
            <v>Japan</v>
          </cell>
          <cell r="E575" t="str">
            <v>HIB-L</v>
          </cell>
          <cell r="F575">
            <v>0</v>
          </cell>
          <cell r="G575">
            <v>0</v>
          </cell>
          <cell r="H575">
            <v>0</v>
          </cell>
          <cell r="I575">
            <v>0</v>
          </cell>
          <cell r="J575">
            <v>0</v>
          </cell>
          <cell r="K575">
            <v>0</v>
          </cell>
          <cell r="L575">
            <v>0</v>
          </cell>
          <cell r="M575">
            <v>0</v>
          </cell>
          <cell r="N575">
            <v>0</v>
          </cell>
          <cell r="O575">
            <v>0</v>
          </cell>
        </row>
        <row r="576">
          <cell r="A576" t="str">
            <v>H+W Royalties0300JapanHIB-F</v>
          </cell>
          <cell r="B576" t="str">
            <v>H+W Royalties</v>
          </cell>
          <cell r="C576" t="str">
            <v>0300</v>
          </cell>
          <cell r="D576" t="str">
            <v>Japan</v>
          </cell>
          <cell r="E576" t="str">
            <v>HIB-F</v>
          </cell>
          <cell r="F576">
            <v>0</v>
          </cell>
          <cell r="G576">
            <v>0</v>
          </cell>
          <cell r="H576">
            <v>0</v>
          </cell>
          <cell r="I576">
            <v>0</v>
          </cell>
          <cell r="J576">
            <v>0</v>
          </cell>
          <cell r="K576">
            <v>0</v>
          </cell>
          <cell r="L576">
            <v>0</v>
          </cell>
          <cell r="M576">
            <v>0</v>
          </cell>
          <cell r="N576">
            <v>0</v>
          </cell>
          <cell r="O576">
            <v>0</v>
          </cell>
        </row>
        <row r="577">
          <cell r="A577" t="str">
            <v>H+W Royalties0300JapanResult</v>
          </cell>
          <cell r="B577" t="str">
            <v>H+W Royalties</v>
          </cell>
          <cell r="C577" t="str">
            <v>0300</v>
          </cell>
          <cell r="D577" t="str">
            <v>Japan</v>
          </cell>
          <cell r="E577" t="str">
            <v>Result</v>
          </cell>
          <cell r="F577" t="str">
            <v>AUD</v>
          </cell>
          <cell r="G577">
            <v>593262.77</v>
          </cell>
          <cell r="H577">
            <v>525989.77</v>
          </cell>
          <cell r="I577">
            <v>588796.94999999995</v>
          </cell>
          <cell r="J577">
            <v>387837.09</v>
          </cell>
          <cell r="K577">
            <v>357670.1</v>
          </cell>
          <cell r="L577">
            <v>397227.91</v>
          </cell>
          <cell r="M577">
            <v>344253.95</v>
          </cell>
          <cell r="N577">
            <v>342419.93</v>
          </cell>
          <cell r="O577">
            <v>287465.94</v>
          </cell>
        </row>
        <row r="578">
          <cell r="A578" t="str">
            <v>H+W Royalties0300ChinaDSO Lump</v>
          </cell>
          <cell r="B578" t="str">
            <v>H+W Royalties</v>
          </cell>
          <cell r="C578" t="str">
            <v>0300</v>
          </cell>
          <cell r="D578" t="str">
            <v>China</v>
          </cell>
          <cell r="E578" t="str">
            <v>DSO Lump</v>
          </cell>
          <cell r="F578" t="str">
            <v>AUD</v>
          </cell>
          <cell r="G578">
            <v>269302.34000000003</v>
          </cell>
          <cell r="H578">
            <v>88174.45</v>
          </cell>
          <cell r="I578">
            <v>471918.78</v>
          </cell>
          <cell r="J578">
            <v>130976.92</v>
          </cell>
          <cell r="K578">
            <v>104769.92</v>
          </cell>
          <cell r="L578">
            <v>117818.42</v>
          </cell>
          <cell r="M578">
            <v>184688.69</v>
          </cell>
          <cell r="N578">
            <v>21928.25</v>
          </cell>
          <cell r="O578">
            <v>225654.37</v>
          </cell>
        </row>
        <row r="579">
          <cell r="A579" t="str">
            <v>H+W Royalties0300ChinaDSO Fines</v>
          </cell>
          <cell r="B579" t="str">
            <v>H+W Royalties</v>
          </cell>
          <cell r="C579" t="str">
            <v>0300</v>
          </cell>
          <cell r="D579" t="str">
            <v>China</v>
          </cell>
          <cell r="E579" t="str">
            <v>DSO Fines</v>
          </cell>
          <cell r="F579" t="str">
            <v>AUD</v>
          </cell>
          <cell r="G579">
            <v>354094.37</v>
          </cell>
          <cell r="H579">
            <v>441208.54</v>
          </cell>
          <cell r="I579">
            <v>210892.54</v>
          </cell>
          <cell r="J579">
            <v>355462.2</v>
          </cell>
          <cell r="K579">
            <v>229337.45</v>
          </cell>
          <cell r="L579">
            <v>266874.96999999997</v>
          </cell>
          <cell r="M579">
            <v>332660.57</v>
          </cell>
          <cell r="N579">
            <v>232803.63</v>
          </cell>
          <cell r="O579">
            <v>419894.1</v>
          </cell>
        </row>
        <row r="580">
          <cell r="A580" t="str">
            <v>H+W Royalties0300ChinaYandi</v>
          </cell>
          <cell r="B580" t="str">
            <v>H+W Royalties</v>
          </cell>
          <cell r="C580" t="str">
            <v>0300</v>
          </cell>
          <cell r="D580" t="str">
            <v>China</v>
          </cell>
          <cell r="E580" t="str">
            <v>Yandi</v>
          </cell>
          <cell r="F580">
            <v>0</v>
          </cell>
          <cell r="G580">
            <v>0</v>
          </cell>
          <cell r="H580">
            <v>0</v>
          </cell>
          <cell r="I580">
            <v>0</v>
          </cell>
          <cell r="J580">
            <v>0</v>
          </cell>
          <cell r="K580">
            <v>0</v>
          </cell>
          <cell r="L580">
            <v>0</v>
          </cell>
          <cell r="M580">
            <v>0</v>
          </cell>
          <cell r="N580">
            <v>0</v>
          </cell>
          <cell r="O580">
            <v>0</v>
          </cell>
        </row>
        <row r="581">
          <cell r="A581" t="str">
            <v>H+W Royalties0300ChinaSinter Fines</v>
          </cell>
          <cell r="B581" t="str">
            <v>H+W Royalties</v>
          </cell>
          <cell r="C581" t="str">
            <v>0300</v>
          </cell>
          <cell r="D581" t="str">
            <v>China</v>
          </cell>
          <cell r="E581" t="str">
            <v>Sinter Fines</v>
          </cell>
          <cell r="F581">
            <v>0</v>
          </cell>
          <cell r="G581">
            <v>0</v>
          </cell>
          <cell r="H581">
            <v>0</v>
          </cell>
          <cell r="I581">
            <v>0</v>
          </cell>
          <cell r="J581">
            <v>0</v>
          </cell>
          <cell r="K581">
            <v>0</v>
          </cell>
          <cell r="L581">
            <v>0</v>
          </cell>
          <cell r="M581">
            <v>0</v>
          </cell>
          <cell r="N581">
            <v>0</v>
          </cell>
          <cell r="O581">
            <v>0</v>
          </cell>
        </row>
        <row r="582">
          <cell r="A582" t="str">
            <v>H+W Royalties0300ChinaHIM-L</v>
          </cell>
          <cell r="B582" t="str">
            <v>H+W Royalties</v>
          </cell>
          <cell r="C582" t="str">
            <v>0300</v>
          </cell>
          <cell r="D582" t="str">
            <v>China</v>
          </cell>
          <cell r="E582" t="str">
            <v>HIM-L</v>
          </cell>
          <cell r="F582">
            <v>0</v>
          </cell>
          <cell r="G582">
            <v>0</v>
          </cell>
          <cell r="H582">
            <v>0</v>
          </cell>
          <cell r="I582">
            <v>0</v>
          </cell>
          <cell r="J582">
            <v>0</v>
          </cell>
          <cell r="K582">
            <v>0</v>
          </cell>
          <cell r="L582">
            <v>0</v>
          </cell>
          <cell r="M582">
            <v>0</v>
          </cell>
          <cell r="N582">
            <v>0</v>
          </cell>
          <cell r="O582">
            <v>0</v>
          </cell>
        </row>
        <row r="583">
          <cell r="A583" t="str">
            <v>H+W Royalties0300ChinaHIM-F</v>
          </cell>
          <cell r="B583" t="str">
            <v>H+W Royalties</v>
          </cell>
          <cell r="C583" t="str">
            <v>0300</v>
          </cell>
          <cell r="D583" t="str">
            <v>China</v>
          </cell>
          <cell r="E583" t="str">
            <v>HIM-F</v>
          </cell>
          <cell r="F583">
            <v>0</v>
          </cell>
          <cell r="G583">
            <v>0</v>
          </cell>
          <cell r="H583">
            <v>0</v>
          </cell>
          <cell r="I583">
            <v>0</v>
          </cell>
          <cell r="J583">
            <v>0</v>
          </cell>
          <cell r="K583">
            <v>0</v>
          </cell>
          <cell r="L583">
            <v>0</v>
          </cell>
          <cell r="M583">
            <v>0</v>
          </cell>
          <cell r="N583">
            <v>0</v>
          </cell>
          <cell r="O583">
            <v>0</v>
          </cell>
        </row>
        <row r="584">
          <cell r="A584" t="str">
            <v>H+W Royalties0300ChinaHIB-L</v>
          </cell>
          <cell r="B584" t="str">
            <v>H+W Royalties</v>
          </cell>
          <cell r="C584" t="str">
            <v>0300</v>
          </cell>
          <cell r="D584" t="str">
            <v>China</v>
          </cell>
          <cell r="E584" t="str">
            <v>HIB-L</v>
          </cell>
          <cell r="F584">
            <v>0</v>
          </cell>
          <cell r="G584">
            <v>0</v>
          </cell>
          <cell r="H584">
            <v>0</v>
          </cell>
          <cell r="I584">
            <v>0</v>
          </cell>
          <cell r="J584">
            <v>0</v>
          </cell>
          <cell r="K584">
            <v>0</v>
          </cell>
          <cell r="L584">
            <v>0</v>
          </cell>
          <cell r="M584">
            <v>0</v>
          </cell>
          <cell r="N584">
            <v>0</v>
          </cell>
          <cell r="O584">
            <v>0</v>
          </cell>
        </row>
        <row r="585">
          <cell r="A585" t="str">
            <v>H+W Royalties0300ChinaHIB-F</v>
          </cell>
          <cell r="B585" t="str">
            <v>H+W Royalties</v>
          </cell>
          <cell r="C585" t="str">
            <v>0300</v>
          </cell>
          <cell r="D585" t="str">
            <v>China</v>
          </cell>
          <cell r="E585" t="str">
            <v>HIB-F</v>
          </cell>
          <cell r="F585">
            <v>0</v>
          </cell>
          <cell r="G585">
            <v>0</v>
          </cell>
          <cell r="H585">
            <v>0</v>
          </cell>
          <cell r="I585">
            <v>0</v>
          </cell>
          <cell r="J585">
            <v>0</v>
          </cell>
          <cell r="K585">
            <v>0</v>
          </cell>
          <cell r="L585">
            <v>0</v>
          </cell>
          <cell r="M585">
            <v>0</v>
          </cell>
          <cell r="N585">
            <v>0</v>
          </cell>
          <cell r="O585">
            <v>0</v>
          </cell>
        </row>
        <row r="586">
          <cell r="A586" t="str">
            <v>H+W Royalties0300ChinaResult</v>
          </cell>
          <cell r="B586" t="str">
            <v>H+W Royalties</v>
          </cell>
          <cell r="C586" t="str">
            <v>0300</v>
          </cell>
          <cell r="D586" t="str">
            <v>China</v>
          </cell>
          <cell r="E586" t="str">
            <v>Result</v>
          </cell>
          <cell r="F586" t="str">
            <v>AUD</v>
          </cell>
          <cell r="G586">
            <v>623396.71</v>
          </cell>
          <cell r="H586">
            <v>529382.99</v>
          </cell>
          <cell r="I586">
            <v>682811.32</v>
          </cell>
          <cell r="J586">
            <v>486439.12</v>
          </cell>
          <cell r="K586">
            <v>334107.37</v>
          </cell>
          <cell r="L586">
            <v>384693.39</v>
          </cell>
          <cell r="M586">
            <v>517349.26</v>
          </cell>
          <cell r="N586">
            <v>254731.88</v>
          </cell>
          <cell r="O586">
            <v>645548.47</v>
          </cell>
        </row>
        <row r="587">
          <cell r="A587" t="str">
            <v>H+W Royalties0300KoreaDSO Lump</v>
          </cell>
          <cell r="B587" t="str">
            <v>H+W Royalties</v>
          </cell>
          <cell r="C587" t="str">
            <v>0300</v>
          </cell>
          <cell r="D587" t="str">
            <v>Korea</v>
          </cell>
          <cell r="E587" t="str">
            <v>DSO Lump</v>
          </cell>
          <cell r="F587" t="str">
            <v>AUD</v>
          </cell>
          <cell r="G587">
            <v>188002.15</v>
          </cell>
          <cell r="H587">
            <v>129304.94</v>
          </cell>
          <cell r="I587">
            <v>264324.46999999997</v>
          </cell>
          <cell r="J587">
            <v>161489.15</v>
          </cell>
          <cell r="K587">
            <v>235436.95</v>
          </cell>
          <cell r="L587">
            <v>194021.46</v>
          </cell>
          <cell r="M587">
            <v>258060.81</v>
          </cell>
          <cell r="N587">
            <v>183851.78</v>
          </cell>
          <cell r="O587">
            <v>253156.67</v>
          </cell>
        </row>
        <row r="588">
          <cell r="A588" t="str">
            <v>H+W Royalties0300KoreaDSO Fines</v>
          </cell>
          <cell r="B588" t="str">
            <v>H+W Royalties</v>
          </cell>
          <cell r="C588" t="str">
            <v>0300</v>
          </cell>
          <cell r="D588" t="str">
            <v>Korea</v>
          </cell>
          <cell r="E588" t="str">
            <v>DSO Fines</v>
          </cell>
          <cell r="F588" t="str">
            <v>AUD</v>
          </cell>
          <cell r="G588">
            <v>52510.34</v>
          </cell>
          <cell r="H588">
            <v>60910.09</v>
          </cell>
          <cell r="I588">
            <v>22351.72</v>
          </cell>
          <cell r="J588">
            <v>69981.05</v>
          </cell>
          <cell r="K588">
            <v>69962.41</v>
          </cell>
          <cell r="L588">
            <v>114551.6</v>
          </cell>
          <cell r="M588">
            <v>39260.449999999997</v>
          </cell>
          <cell r="N588">
            <v>0</v>
          </cell>
          <cell r="O588">
            <v>26196.3</v>
          </cell>
        </row>
        <row r="589">
          <cell r="A589" t="str">
            <v>H+W Royalties0300KoreaYandi</v>
          </cell>
          <cell r="B589" t="str">
            <v>H+W Royalties</v>
          </cell>
          <cell r="C589" t="str">
            <v>0300</v>
          </cell>
          <cell r="D589" t="str">
            <v>Korea</v>
          </cell>
          <cell r="E589" t="str">
            <v>Yandi</v>
          </cell>
          <cell r="F589">
            <v>0</v>
          </cell>
          <cell r="G589">
            <v>0</v>
          </cell>
          <cell r="H589">
            <v>0</v>
          </cell>
          <cell r="I589">
            <v>0</v>
          </cell>
          <cell r="J589">
            <v>0</v>
          </cell>
          <cell r="K589">
            <v>0</v>
          </cell>
          <cell r="L589">
            <v>0</v>
          </cell>
          <cell r="M589">
            <v>0</v>
          </cell>
          <cell r="N589">
            <v>0</v>
          </cell>
          <cell r="O589">
            <v>0</v>
          </cell>
        </row>
        <row r="590">
          <cell r="A590" t="str">
            <v>H+W Royalties0300KoreaSinter Fines</v>
          </cell>
          <cell r="B590" t="str">
            <v>H+W Royalties</v>
          </cell>
          <cell r="C590" t="str">
            <v>0300</v>
          </cell>
          <cell r="D590" t="str">
            <v>Korea</v>
          </cell>
          <cell r="E590" t="str">
            <v>Sinter Fines</v>
          </cell>
          <cell r="F590">
            <v>0</v>
          </cell>
          <cell r="G590">
            <v>0</v>
          </cell>
          <cell r="H590">
            <v>0</v>
          </cell>
          <cell r="I590">
            <v>0</v>
          </cell>
          <cell r="J590">
            <v>0</v>
          </cell>
          <cell r="K590">
            <v>0</v>
          </cell>
          <cell r="L590">
            <v>0</v>
          </cell>
          <cell r="M590">
            <v>0</v>
          </cell>
          <cell r="N590">
            <v>0</v>
          </cell>
          <cell r="O590">
            <v>0</v>
          </cell>
        </row>
        <row r="591">
          <cell r="A591" t="str">
            <v>H+W Royalties0300KoreaHIM-L</v>
          </cell>
          <cell r="B591" t="str">
            <v>H+W Royalties</v>
          </cell>
          <cell r="C591" t="str">
            <v>0300</v>
          </cell>
          <cell r="D591" t="str">
            <v>Korea</v>
          </cell>
          <cell r="E591" t="str">
            <v>HIM-L</v>
          </cell>
          <cell r="F591">
            <v>0</v>
          </cell>
          <cell r="G591">
            <v>0</v>
          </cell>
          <cell r="H591">
            <v>0</v>
          </cell>
          <cell r="I591">
            <v>0</v>
          </cell>
          <cell r="J591">
            <v>0</v>
          </cell>
          <cell r="K591">
            <v>0</v>
          </cell>
          <cell r="L591">
            <v>0</v>
          </cell>
          <cell r="M591">
            <v>0</v>
          </cell>
          <cell r="N591">
            <v>0</v>
          </cell>
          <cell r="O591">
            <v>0</v>
          </cell>
        </row>
        <row r="592">
          <cell r="A592" t="str">
            <v>H+W Royalties0300KoreaHIM-F</v>
          </cell>
          <cell r="B592" t="str">
            <v>H+W Royalties</v>
          </cell>
          <cell r="C592" t="str">
            <v>0300</v>
          </cell>
          <cell r="D592" t="str">
            <v>Korea</v>
          </cell>
          <cell r="E592" t="str">
            <v>HIM-F</v>
          </cell>
          <cell r="F592">
            <v>0</v>
          </cell>
          <cell r="G592">
            <v>0</v>
          </cell>
          <cell r="H592">
            <v>0</v>
          </cell>
          <cell r="I592">
            <v>0</v>
          </cell>
          <cell r="J592">
            <v>0</v>
          </cell>
          <cell r="K592">
            <v>0</v>
          </cell>
          <cell r="L592">
            <v>0</v>
          </cell>
          <cell r="M592">
            <v>0</v>
          </cell>
          <cell r="N592">
            <v>0</v>
          </cell>
          <cell r="O592">
            <v>0</v>
          </cell>
        </row>
        <row r="593">
          <cell r="A593" t="str">
            <v>H+W Royalties0300KoreaHIB-L</v>
          </cell>
          <cell r="B593" t="str">
            <v>H+W Royalties</v>
          </cell>
          <cell r="C593" t="str">
            <v>0300</v>
          </cell>
          <cell r="D593" t="str">
            <v>Korea</v>
          </cell>
          <cell r="E593" t="str">
            <v>HIB-L</v>
          </cell>
          <cell r="F593">
            <v>0</v>
          </cell>
          <cell r="G593">
            <v>0</v>
          </cell>
          <cell r="H593">
            <v>0</v>
          </cell>
          <cell r="I593">
            <v>0</v>
          </cell>
          <cell r="J593">
            <v>0</v>
          </cell>
          <cell r="K593">
            <v>0</v>
          </cell>
          <cell r="L593">
            <v>0</v>
          </cell>
          <cell r="M593">
            <v>0</v>
          </cell>
          <cell r="N593">
            <v>0</v>
          </cell>
          <cell r="O593">
            <v>0</v>
          </cell>
        </row>
        <row r="594">
          <cell r="A594" t="str">
            <v>H+W Royalties0300KoreaHIB-F</v>
          </cell>
          <cell r="B594" t="str">
            <v>H+W Royalties</v>
          </cell>
          <cell r="C594" t="str">
            <v>0300</v>
          </cell>
          <cell r="D594" t="str">
            <v>Korea</v>
          </cell>
          <cell r="E594" t="str">
            <v>HIB-F</v>
          </cell>
          <cell r="F594">
            <v>0</v>
          </cell>
          <cell r="G594">
            <v>0</v>
          </cell>
          <cell r="H594">
            <v>0</v>
          </cell>
          <cell r="I594">
            <v>0</v>
          </cell>
          <cell r="J594">
            <v>0</v>
          </cell>
          <cell r="K594">
            <v>0</v>
          </cell>
          <cell r="L594">
            <v>0</v>
          </cell>
          <cell r="M594">
            <v>0</v>
          </cell>
          <cell r="N594">
            <v>0</v>
          </cell>
          <cell r="O594">
            <v>0</v>
          </cell>
        </row>
        <row r="595">
          <cell r="A595" t="str">
            <v>H+W Royalties0300KoreaResult</v>
          </cell>
          <cell r="B595" t="str">
            <v>H+W Royalties</v>
          </cell>
          <cell r="C595" t="str">
            <v>0300</v>
          </cell>
          <cell r="D595" t="str">
            <v>Korea</v>
          </cell>
          <cell r="E595" t="str">
            <v>Result</v>
          </cell>
          <cell r="F595" t="str">
            <v>AUD</v>
          </cell>
          <cell r="G595">
            <v>240512.49</v>
          </cell>
          <cell r="H595">
            <v>190215.03</v>
          </cell>
          <cell r="I595">
            <v>286676.19</v>
          </cell>
          <cell r="J595">
            <v>231470.2</v>
          </cell>
          <cell r="K595">
            <v>305399.36</v>
          </cell>
          <cell r="L595">
            <v>308573.06</v>
          </cell>
          <cell r="M595">
            <v>297321.26</v>
          </cell>
          <cell r="N595">
            <v>183851.78</v>
          </cell>
          <cell r="O595">
            <v>279352.96999999997</v>
          </cell>
        </row>
        <row r="596">
          <cell r="A596" t="str">
            <v>H+W Royalties0300TaiwanDSO Lump</v>
          </cell>
          <cell r="B596" t="str">
            <v>H+W Royalties</v>
          </cell>
          <cell r="C596" t="str">
            <v>0300</v>
          </cell>
          <cell r="D596" t="str">
            <v>Taiwan</v>
          </cell>
          <cell r="E596" t="str">
            <v>DSO Lump</v>
          </cell>
          <cell r="F596" t="str">
            <v>AUD</v>
          </cell>
          <cell r="G596">
            <v>123708.23</v>
          </cell>
          <cell r="H596">
            <v>263385.95</v>
          </cell>
          <cell r="I596">
            <v>243523.11</v>
          </cell>
          <cell r="J596">
            <v>40658.97</v>
          </cell>
          <cell r="K596">
            <v>198576.74</v>
          </cell>
          <cell r="L596">
            <v>237569.21</v>
          </cell>
          <cell r="M596">
            <v>163380.59</v>
          </cell>
          <cell r="N596">
            <v>153546.73000000001</v>
          </cell>
          <cell r="O596">
            <v>251347.99</v>
          </cell>
        </row>
        <row r="597">
          <cell r="A597" t="str">
            <v>H+W Royalties0300TaiwanDSO Fines</v>
          </cell>
          <cell r="B597" t="str">
            <v>H+W Royalties</v>
          </cell>
          <cell r="C597" t="str">
            <v>0300</v>
          </cell>
          <cell r="D597" t="str">
            <v>Taiwan</v>
          </cell>
          <cell r="E597" t="str">
            <v>DSO Fines</v>
          </cell>
          <cell r="F597" t="str">
            <v>AUD</v>
          </cell>
          <cell r="G597">
            <v>55613.74</v>
          </cell>
          <cell r="H597">
            <v>97779.08</v>
          </cell>
          <cell r="I597">
            <v>33007.81</v>
          </cell>
          <cell r="J597">
            <v>42008.11</v>
          </cell>
          <cell r="K597">
            <v>135173.32</v>
          </cell>
          <cell r="L597">
            <v>31688.560000000001</v>
          </cell>
          <cell r="M597">
            <v>94804.09</v>
          </cell>
          <cell r="N597">
            <v>36076.230000000003</v>
          </cell>
          <cell r="O597">
            <v>113105.69</v>
          </cell>
        </row>
        <row r="598">
          <cell r="A598" t="str">
            <v>H+W Royalties0300TaiwanYandi</v>
          </cell>
          <cell r="B598" t="str">
            <v>H+W Royalties</v>
          </cell>
          <cell r="C598" t="str">
            <v>0300</v>
          </cell>
          <cell r="D598" t="str">
            <v>Taiwan</v>
          </cell>
          <cell r="E598" t="str">
            <v>Yandi</v>
          </cell>
          <cell r="F598">
            <v>0</v>
          </cell>
          <cell r="G598">
            <v>0</v>
          </cell>
          <cell r="H598">
            <v>0</v>
          </cell>
          <cell r="I598">
            <v>0</v>
          </cell>
          <cell r="J598">
            <v>0</v>
          </cell>
          <cell r="K598">
            <v>0</v>
          </cell>
          <cell r="L598">
            <v>0</v>
          </cell>
          <cell r="M598">
            <v>0</v>
          </cell>
          <cell r="N598">
            <v>0</v>
          </cell>
          <cell r="O598">
            <v>0</v>
          </cell>
        </row>
        <row r="599">
          <cell r="A599" t="str">
            <v>H+W Royalties0300TaiwanSinter Fines</v>
          </cell>
          <cell r="B599" t="str">
            <v>H+W Royalties</v>
          </cell>
          <cell r="C599" t="str">
            <v>0300</v>
          </cell>
          <cell r="D599" t="str">
            <v>Taiwan</v>
          </cell>
          <cell r="E599" t="str">
            <v>Sinter Fines</v>
          </cell>
          <cell r="F599">
            <v>0</v>
          </cell>
          <cell r="G599">
            <v>0</v>
          </cell>
          <cell r="H599">
            <v>0</v>
          </cell>
          <cell r="I599">
            <v>0</v>
          </cell>
          <cell r="J599">
            <v>0</v>
          </cell>
          <cell r="K599">
            <v>0</v>
          </cell>
          <cell r="L599">
            <v>0</v>
          </cell>
          <cell r="M599">
            <v>0</v>
          </cell>
          <cell r="N599">
            <v>0</v>
          </cell>
          <cell r="O599">
            <v>0</v>
          </cell>
        </row>
        <row r="600">
          <cell r="A600" t="str">
            <v>H+W Royalties0300TaiwanHIM-L</v>
          </cell>
          <cell r="B600" t="str">
            <v>H+W Royalties</v>
          </cell>
          <cell r="C600" t="str">
            <v>0300</v>
          </cell>
          <cell r="D600" t="str">
            <v>Taiwan</v>
          </cell>
          <cell r="E600" t="str">
            <v>HIM-L</v>
          </cell>
          <cell r="F600">
            <v>0</v>
          </cell>
          <cell r="G600">
            <v>0</v>
          </cell>
          <cell r="H600">
            <v>0</v>
          </cell>
          <cell r="I600">
            <v>0</v>
          </cell>
          <cell r="J600">
            <v>0</v>
          </cell>
          <cell r="K600">
            <v>0</v>
          </cell>
          <cell r="L600">
            <v>0</v>
          </cell>
          <cell r="M600">
            <v>0</v>
          </cell>
          <cell r="N600">
            <v>0</v>
          </cell>
          <cell r="O600">
            <v>0</v>
          </cell>
        </row>
        <row r="601">
          <cell r="A601" t="str">
            <v>H+W Royalties0300TaiwanHIM-F</v>
          </cell>
          <cell r="B601" t="str">
            <v>H+W Royalties</v>
          </cell>
          <cell r="C601" t="str">
            <v>0300</v>
          </cell>
          <cell r="D601" t="str">
            <v>Taiwan</v>
          </cell>
          <cell r="E601" t="str">
            <v>HIM-F</v>
          </cell>
          <cell r="F601">
            <v>0</v>
          </cell>
          <cell r="G601">
            <v>0</v>
          </cell>
          <cell r="H601">
            <v>0</v>
          </cell>
          <cell r="I601">
            <v>0</v>
          </cell>
          <cell r="J601">
            <v>0</v>
          </cell>
          <cell r="K601">
            <v>0</v>
          </cell>
          <cell r="L601">
            <v>0</v>
          </cell>
          <cell r="M601">
            <v>0</v>
          </cell>
          <cell r="N601">
            <v>0</v>
          </cell>
          <cell r="O601">
            <v>0</v>
          </cell>
        </row>
        <row r="602">
          <cell r="A602" t="str">
            <v>H+W Royalties0300TaiwanHIB-L</v>
          </cell>
          <cell r="B602" t="str">
            <v>H+W Royalties</v>
          </cell>
          <cell r="C602" t="str">
            <v>0300</v>
          </cell>
          <cell r="D602" t="str">
            <v>Taiwan</v>
          </cell>
          <cell r="E602" t="str">
            <v>HIB-L</v>
          </cell>
          <cell r="F602">
            <v>0</v>
          </cell>
          <cell r="G602">
            <v>0</v>
          </cell>
          <cell r="H602">
            <v>0</v>
          </cell>
          <cell r="I602">
            <v>0</v>
          </cell>
          <cell r="J602">
            <v>0</v>
          </cell>
          <cell r="K602">
            <v>0</v>
          </cell>
          <cell r="L602">
            <v>0</v>
          </cell>
          <cell r="M602">
            <v>0</v>
          </cell>
          <cell r="N602">
            <v>0</v>
          </cell>
          <cell r="O602">
            <v>0</v>
          </cell>
        </row>
        <row r="603">
          <cell r="A603" t="str">
            <v>H+W Royalties0300TaiwanHIB-F</v>
          </cell>
          <cell r="B603" t="str">
            <v>H+W Royalties</v>
          </cell>
          <cell r="C603" t="str">
            <v>0300</v>
          </cell>
          <cell r="D603" t="str">
            <v>Taiwan</v>
          </cell>
          <cell r="E603" t="str">
            <v>HIB-F</v>
          </cell>
          <cell r="F603">
            <v>0</v>
          </cell>
          <cell r="G603">
            <v>0</v>
          </cell>
          <cell r="H603">
            <v>0</v>
          </cell>
          <cell r="I603">
            <v>0</v>
          </cell>
          <cell r="J603">
            <v>0</v>
          </cell>
          <cell r="K603">
            <v>0</v>
          </cell>
          <cell r="L603">
            <v>0</v>
          </cell>
          <cell r="M603">
            <v>0</v>
          </cell>
          <cell r="N603">
            <v>0</v>
          </cell>
          <cell r="O603">
            <v>0</v>
          </cell>
        </row>
        <row r="604">
          <cell r="A604" t="str">
            <v>H+W Royalties0300TaiwanResult</v>
          </cell>
          <cell r="B604" t="str">
            <v>H+W Royalties</v>
          </cell>
          <cell r="C604" t="str">
            <v>0300</v>
          </cell>
          <cell r="D604" t="str">
            <v>Taiwan</v>
          </cell>
          <cell r="E604" t="str">
            <v>Result</v>
          </cell>
          <cell r="F604" t="str">
            <v>AUD</v>
          </cell>
          <cell r="G604">
            <v>179321.97</v>
          </cell>
          <cell r="H604">
            <v>361165.03</v>
          </cell>
          <cell r="I604">
            <v>276530.92</v>
          </cell>
          <cell r="J604">
            <v>82667.08</v>
          </cell>
          <cell r="K604">
            <v>333750.06</v>
          </cell>
          <cell r="L604">
            <v>269257.77</v>
          </cell>
          <cell r="M604">
            <v>258184.68</v>
          </cell>
          <cell r="N604">
            <v>189622.96</v>
          </cell>
          <cell r="O604">
            <v>364453.68</v>
          </cell>
        </row>
        <row r="605">
          <cell r="A605" t="str">
            <v>H+W Royalties0300PakistanDSO Lump</v>
          </cell>
          <cell r="B605" t="str">
            <v>H+W Royalties</v>
          </cell>
          <cell r="C605" t="str">
            <v>0300</v>
          </cell>
          <cell r="D605" t="str">
            <v>Pakistan</v>
          </cell>
          <cell r="E605" t="str">
            <v>DSO Lump</v>
          </cell>
          <cell r="F605" t="str">
            <v>AUD</v>
          </cell>
          <cell r="G605">
            <v>42744.95</v>
          </cell>
          <cell r="H605">
            <v>0</v>
          </cell>
          <cell r="I605">
            <v>79823.23</v>
          </cell>
          <cell r="J605">
            <v>0</v>
          </cell>
          <cell r="K605">
            <v>33493.1</v>
          </cell>
          <cell r="L605">
            <v>64161.47</v>
          </cell>
          <cell r="M605">
            <v>0</v>
          </cell>
          <cell r="N605">
            <v>0</v>
          </cell>
          <cell r="O605">
            <v>43322.31</v>
          </cell>
        </row>
        <row r="606">
          <cell r="A606" t="str">
            <v>H+W Royalties0300PakistanDSO Fines</v>
          </cell>
          <cell r="B606" t="str">
            <v>H+W Royalties</v>
          </cell>
          <cell r="C606" t="str">
            <v>0300</v>
          </cell>
          <cell r="D606" t="str">
            <v>Pakistan</v>
          </cell>
          <cell r="E606" t="str">
            <v>DSO Fines</v>
          </cell>
          <cell r="F606" t="str">
            <v>AUD</v>
          </cell>
          <cell r="G606">
            <v>27568.73</v>
          </cell>
          <cell r="H606">
            <v>0</v>
          </cell>
          <cell r="I606">
            <v>386.57</v>
          </cell>
          <cell r="J606">
            <v>0</v>
          </cell>
          <cell r="K606">
            <v>170.31</v>
          </cell>
          <cell r="L606">
            <v>23393.87</v>
          </cell>
          <cell r="M606">
            <v>0</v>
          </cell>
          <cell r="N606">
            <v>0</v>
          </cell>
          <cell r="O606">
            <v>0</v>
          </cell>
        </row>
        <row r="607">
          <cell r="A607" t="str">
            <v>H+W Royalties0300PakistanYandi</v>
          </cell>
          <cell r="B607" t="str">
            <v>H+W Royalties</v>
          </cell>
          <cell r="C607" t="str">
            <v>0300</v>
          </cell>
          <cell r="D607" t="str">
            <v>Pakistan</v>
          </cell>
          <cell r="E607" t="str">
            <v>Yandi</v>
          </cell>
          <cell r="F607">
            <v>0</v>
          </cell>
          <cell r="G607">
            <v>0</v>
          </cell>
          <cell r="H607">
            <v>0</v>
          </cell>
          <cell r="I607">
            <v>0</v>
          </cell>
          <cell r="J607">
            <v>0</v>
          </cell>
          <cell r="K607">
            <v>0</v>
          </cell>
          <cell r="L607">
            <v>0</v>
          </cell>
          <cell r="M607">
            <v>0</v>
          </cell>
          <cell r="N607">
            <v>0</v>
          </cell>
          <cell r="O607">
            <v>0</v>
          </cell>
        </row>
        <row r="608">
          <cell r="A608" t="str">
            <v>H+W Royalties0300PakistanSinter Fines</v>
          </cell>
          <cell r="B608" t="str">
            <v>H+W Royalties</v>
          </cell>
          <cell r="C608" t="str">
            <v>0300</v>
          </cell>
          <cell r="D608" t="str">
            <v>Pakistan</v>
          </cell>
          <cell r="E608" t="str">
            <v>Sinter Fines</v>
          </cell>
          <cell r="F608">
            <v>0</v>
          </cell>
          <cell r="G608">
            <v>0</v>
          </cell>
          <cell r="H608">
            <v>0</v>
          </cell>
          <cell r="I608">
            <v>0</v>
          </cell>
          <cell r="J608">
            <v>0</v>
          </cell>
          <cell r="K608">
            <v>0</v>
          </cell>
          <cell r="L608">
            <v>0</v>
          </cell>
          <cell r="M608">
            <v>0</v>
          </cell>
          <cell r="N608">
            <v>0</v>
          </cell>
          <cell r="O608">
            <v>0</v>
          </cell>
        </row>
        <row r="609">
          <cell r="A609" t="str">
            <v>H+W Royalties0300PakistanHIM-L</v>
          </cell>
          <cell r="B609" t="str">
            <v>H+W Royalties</v>
          </cell>
          <cell r="C609" t="str">
            <v>0300</v>
          </cell>
          <cell r="D609" t="str">
            <v>Pakistan</v>
          </cell>
          <cell r="E609" t="str">
            <v>HIM-L</v>
          </cell>
          <cell r="F609">
            <v>0</v>
          </cell>
          <cell r="G609">
            <v>0</v>
          </cell>
          <cell r="H609">
            <v>0</v>
          </cell>
          <cell r="I609">
            <v>0</v>
          </cell>
          <cell r="J609">
            <v>0</v>
          </cell>
          <cell r="K609">
            <v>0</v>
          </cell>
          <cell r="L609">
            <v>0</v>
          </cell>
          <cell r="M609">
            <v>0</v>
          </cell>
          <cell r="N609">
            <v>0</v>
          </cell>
          <cell r="O609">
            <v>0</v>
          </cell>
        </row>
        <row r="610">
          <cell r="A610" t="str">
            <v>H+W Royalties0300PakistanHIM-F</v>
          </cell>
          <cell r="B610" t="str">
            <v>H+W Royalties</v>
          </cell>
          <cell r="C610" t="str">
            <v>0300</v>
          </cell>
          <cell r="D610" t="str">
            <v>Pakistan</v>
          </cell>
          <cell r="E610" t="str">
            <v>HIM-F</v>
          </cell>
          <cell r="F610">
            <v>0</v>
          </cell>
          <cell r="G610">
            <v>0</v>
          </cell>
          <cell r="H610">
            <v>0</v>
          </cell>
          <cell r="I610">
            <v>0</v>
          </cell>
          <cell r="J610">
            <v>0</v>
          </cell>
          <cell r="K610">
            <v>0</v>
          </cell>
          <cell r="L610">
            <v>0</v>
          </cell>
          <cell r="M610">
            <v>0</v>
          </cell>
          <cell r="N610">
            <v>0</v>
          </cell>
          <cell r="O610">
            <v>0</v>
          </cell>
        </row>
        <row r="611">
          <cell r="A611" t="str">
            <v>H+W Royalties0300PakistanHIB-L</v>
          </cell>
          <cell r="B611" t="str">
            <v>H+W Royalties</v>
          </cell>
          <cell r="C611" t="str">
            <v>0300</v>
          </cell>
          <cell r="D611" t="str">
            <v>Pakistan</v>
          </cell>
          <cell r="E611" t="str">
            <v>HIB-L</v>
          </cell>
          <cell r="F611">
            <v>0</v>
          </cell>
          <cell r="G611">
            <v>0</v>
          </cell>
          <cell r="H611">
            <v>0</v>
          </cell>
          <cell r="I611">
            <v>0</v>
          </cell>
          <cell r="J611">
            <v>0</v>
          </cell>
          <cell r="K611">
            <v>0</v>
          </cell>
          <cell r="L611">
            <v>0</v>
          </cell>
          <cell r="M611">
            <v>0</v>
          </cell>
          <cell r="N611">
            <v>0</v>
          </cell>
          <cell r="O611">
            <v>0</v>
          </cell>
        </row>
        <row r="612">
          <cell r="A612" t="str">
            <v>H+W Royalties0300PakistanHIB-F</v>
          </cell>
          <cell r="B612" t="str">
            <v>H+W Royalties</v>
          </cell>
          <cell r="C612" t="str">
            <v>0300</v>
          </cell>
          <cell r="D612" t="str">
            <v>Pakistan</v>
          </cell>
          <cell r="E612" t="str">
            <v>HIB-F</v>
          </cell>
          <cell r="F612">
            <v>0</v>
          </cell>
          <cell r="G612">
            <v>0</v>
          </cell>
          <cell r="H612">
            <v>0</v>
          </cell>
          <cell r="I612">
            <v>0</v>
          </cell>
          <cell r="J612">
            <v>0</v>
          </cell>
          <cell r="K612">
            <v>0</v>
          </cell>
          <cell r="L612">
            <v>0</v>
          </cell>
          <cell r="M612">
            <v>0</v>
          </cell>
          <cell r="N612">
            <v>0</v>
          </cell>
          <cell r="O612">
            <v>0</v>
          </cell>
        </row>
        <row r="613">
          <cell r="A613" t="str">
            <v>H+W Royalties0300PakistanResult</v>
          </cell>
          <cell r="B613" t="str">
            <v>H+W Royalties</v>
          </cell>
          <cell r="C613" t="str">
            <v>0300</v>
          </cell>
          <cell r="D613" t="str">
            <v>Pakistan</v>
          </cell>
          <cell r="E613" t="str">
            <v>Result</v>
          </cell>
          <cell r="F613" t="str">
            <v>AUD</v>
          </cell>
          <cell r="G613">
            <v>70313.679999999993</v>
          </cell>
          <cell r="H613">
            <v>0</v>
          </cell>
          <cell r="I613">
            <v>80209.8</v>
          </cell>
          <cell r="J613">
            <v>0</v>
          </cell>
          <cell r="K613">
            <v>33663.410000000003</v>
          </cell>
          <cell r="L613">
            <v>87555.34</v>
          </cell>
          <cell r="M613">
            <v>0</v>
          </cell>
          <cell r="N613">
            <v>0</v>
          </cell>
          <cell r="O613">
            <v>43322.31</v>
          </cell>
        </row>
        <row r="614">
          <cell r="A614" t="str">
            <v>H+W Royalties0300Other AsiaDSO Lump</v>
          </cell>
          <cell r="B614" t="str">
            <v>H+W Royalties</v>
          </cell>
          <cell r="C614" t="str">
            <v>0300</v>
          </cell>
          <cell r="D614" t="str">
            <v>Other Asia</v>
          </cell>
          <cell r="E614" t="str">
            <v>DSO Lump</v>
          </cell>
          <cell r="F614">
            <v>0</v>
          </cell>
          <cell r="G614">
            <v>0</v>
          </cell>
          <cell r="H614">
            <v>0</v>
          </cell>
          <cell r="I614">
            <v>0</v>
          </cell>
          <cell r="J614">
            <v>0</v>
          </cell>
          <cell r="K614">
            <v>0</v>
          </cell>
          <cell r="L614">
            <v>0</v>
          </cell>
          <cell r="M614">
            <v>0</v>
          </cell>
          <cell r="N614">
            <v>0</v>
          </cell>
          <cell r="O614">
            <v>0</v>
          </cell>
        </row>
        <row r="615">
          <cell r="A615" t="str">
            <v>H+W Royalties0300Other AsiaDSO Fines</v>
          </cell>
          <cell r="B615" t="str">
            <v>H+W Royalties</v>
          </cell>
          <cell r="C615" t="str">
            <v>0300</v>
          </cell>
          <cell r="D615" t="str">
            <v>Other Asia</v>
          </cell>
          <cell r="E615" t="str">
            <v>DSO Fines</v>
          </cell>
          <cell r="F615">
            <v>0</v>
          </cell>
          <cell r="G615">
            <v>0</v>
          </cell>
          <cell r="H615">
            <v>0</v>
          </cell>
          <cell r="I615">
            <v>0</v>
          </cell>
          <cell r="J615">
            <v>0</v>
          </cell>
          <cell r="K615">
            <v>0</v>
          </cell>
          <cell r="L615">
            <v>0</v>
          </cell>
          <cell r="M615">
            <v>0</v>
          </cell>
          <cell r="N615">
            <v>0</v>
          </cell>
          <cell r="O615">
            <v>0</v>
          </cell>
        </row>
        <row r="616">
          <cell r="A616" t="str">
            <v>H+W Royalties0300Other AsiaYandi</v>
          </cell>
          <cell r="B616" t="str">
            <v>H+W Royalties</v>
          </cell>
          <cell r="C616" t="str">
            <v>0300</v>
          </cell>
          <cell r="D616" t="str">
            <v>Other Asia</v>
          </cell>
          <cell r="E616" t="str">
            <v>Yandi</v>
          </cell>
          <cell r="F616">
            <v>0</v>
          </cell>
          <cell r="G616">
            <v>0</v>
          </cell>
          <cell r="H616">
            <v>0</v>
          </cell>
          <cell r="I616">
            <v>0</v>
          </cell>
          <cell r="J616">
            <v>0</v>
          </cell>
          <cell r="K616">
            <v>0</v>
          </cell>
          <cell r="L616">
            <v>0</v>
          </cell>
          <cell r="M616">
            <v>0</v>
          </cell>
          <cell r="N616">
            <v>0</v>
          </cell>
          <cell r="O616">
            <v>0</v>
          </cell>
        </row>
        <row r="617">
          <cell r="A617" t="str">
            <v>H+W Royalties0300Other AsiaSinter Fines</v>
          </cell>
          <cell r="B617" t="str">
            <v>H+W Royalties</v>
          </cell>
          <cell r="C617" t="str">
            <v>0300</v>
          </cell>
          <cell r="D617" t="str">
            <v>Other Asia</v>
          </cell>
          <cell r="E617" t="str">
            <v>Sinter Fines</v>
          </cell>
          <cell r="F617">
            <v>0</v>
          </cell>
          <cell r="G617">
            <v>0</v>
          </cell>
          <cell r="H617">
            <v>0</v>
          </cell>
          <cell r="I617">
            <v>0</v>
          </cell>
          <cell r="J617">
            <v>0</v>
          </cell>
          <cell r="K617">
            <v>0</v>
          </cell>
          <cell r="L617">
            <v>0</v>
          </cell>
          <cell r="M617">
            <v>0</v>
          </cell>
          <cell r="N617">
            <v>0</v>
          </cell>
          <cell r="O617">
            <v>0</v>
          </cell>
        </row>
        <row r="618">
          <cell r="A618" t="str">
            <v>H+W Royalties0300Other AsiaHIM-L</v>
          </cell>
          <cell r="B618" t="str">
            <v>H+W Royalties</v>
          </cell>
          <cell r="C618" t="str">
            <v>0300</v>
          </cell>
          <cell r="D618" t="str">
            <v>Other Asia</v>
          </cell>
          <cell r="E618" t="str">
            <v>HIM-L</v>
          </cell>
          <cell r="F618">
            <v>0</v>
          </cell>
          <cell r="G618">
            <v>0</v>
          </cell>
          <cell r="H618">
            <v>0</v>
          </cell>
          <cell r="I618">
            <v>0</v>
          </cell>
          <cell r="J618">
            <v>0</v>
          </cell>
          <cell r="K618">
            <v>0</v>
          </cell>
          <cell r="L618">
            <v>0</v>
          </cell>
          <cell r="M618">
            <v>0</v>
          </cell>
          <cell r="N618">
            <v>0</v>
          </cell>
          <cell r="O618">
            <v>0</v>
          </cell>
        </row>
        <row r="619">
          <cell r="A619" t="str">
            <v>H+W Royalties0300Other AsiaHIM-F</v>
          </cell>
          <cell r="B619" t="str">
            <v>H+W Royalties</v>
          </cell>
          <cell r="C619" t="str">
            <v>0300</v>
          </cell>
          <cell r="D619" t="str">
            <v>Other Asia</v>
          </cell>
          <cell r="E619" t="str">
            <v>HIM-F</v>
          </cell>
          <cell r="F619">
            <v>0</v>
          </cell>
          <cell r="G619">
            <v>0</v>
          </cell>
          <cell r="H619">
            <v>0</v>
          </cell>
          <cell r="I619">
            <v>0</v>
          </cell>
          <cell r="J619">
            <v>0</v>
          </cell>
          <cell r="K619">
            <v>0</v>
          </cell>
          <cell r="L619">
            <v>0</v>
          </cell>
          <cell r="M619">
            <v>0</v>
          </cell>
          <cell r="N619">
            <v>0</v>
          </cell>
          <cell r="O619">
            <v>0</v>
          </cell>
        </row>
        <row r="620">
          <cell r="A620" t="str">
            <v>H+W Royalties0300Other AsiaHIB-L</v>
          </cell>
          <cell r="B620" t="str">
            <v>H+W Royalties</v>
          </cell>
          <cell r="C620" t="str">
            <v>0300</v>
          </cell>
          <cell r="D620" t="str">
            <v>Other Asia</v>
          </cell>
          <cell r="E620" t="str">
            <v>HIB-L</v>
          </cell>
          <cell r="F620">
            <v>0</v>
          </cell>
          <cell r="G620">
            <v>0</v>
          </cell>
          <cell r="H620">
            <v>0</v>
          </cell>
          <cell r="I620">
            <v>0</v>
          </cell>
          <cell r="J620">
            <v>0</v>
          </cell>
          <cell r="K620">
            <v>0</v>
          </cell>
          <cell r="L620">
            <v>0</v>
          </cell>
          <cell r="M620">
            <v>0</v>
          </cell>
          <cell r="N620">
            <v>0</v>
          </cell>
          <cell r="O620">
            <v>0</v>
          </cell>
        </row>
        <row r="621">
          <cell r="A621" t="str">
            <v>H+W Royalties0300Other AsiaHIB-F</v>
          </cell>
          <cell r="B621" t="str">
            <v>H+W Royalties</v>
          </cell>
          <cell r="C621" t="str">
            <v>0300</v>
          </cell>
          <cell r="D621" t="str">
            <v>Other Asia</v>
          </cell>
          <cell r="E621" t="str">
            <v>HIB-F</v>
          </cell>
          <cell r="F621">
            <v>0</v>
          </cell>
          <cell r="G621">
            <v>0</v>
          </cell>
          <cell r="H621">
            <v>0</v>
          </cell>
          <cell r="I621">
            <v>0</v>
          </cell>
          <cell r="J621">
            <v>0</v>
          </cell>
          <cell r="K621">
            <v>0</v>
          </cell>
          <cell r="L621">
            <v>0</v>
          </cell>
          <cell r="M621">
            <v>0</v>
          </cell>
          <cell r="N621">
            <v>0</v>
          </cell>
          <cell r="O621">
            <v>0</v>
          </cell>
        </row>
        <row r="622">
          <cell r="A622" t="str">
            <v>H+W Royalties0300Other AsiaResult</v>
          </cell>
          <cell r="B622" t="str">
            <v>H+W Royalties</v>
          </cell>
          <cell r="C622" t="str">
            <v>0300</v>
          </cell>
          <cell r="D622" t="str">
            <v>Other Asia</v>
          </cell>
          <cell r="E622" t="str">
            <v>Result</v>
          </cell>
          <cell r="F622">
            <v>0</v>
          </cell>
          <cell r="G622">
            <v>0</v>
          </cell>
          <cell r="H622">
            <v>0</v>
          </cell>
          <cell r="I622">
            <v>0</v>
          </cell>
          <cell r="J622">
            <v>0</v>
          </cell>
          <cell r="K622">
            <v>0</v>
          </cell>
          <cell r="L622">
            <v>0</v>
          </cell>
          <cell r="M622">
            <v>0</v>
          </cell>
          <cell r="N622">
            <v>0</v>
          </cell>
          <cell r="O622">
            <v>0</v>
          </cell>
        </row>
        <row r="623">
          <cell r="A623" t="str">
            <v>H+W Royalties0300AustraliaDSO Lump</v>
          </cell>
          <cell r="B623" t="str">
            <v>H+W Royalties</v>
          </cell>
          <cell r="C623" t="str">
            <v>0300</v>
          </cell>
          <cell r="D623" t="str">
            <v>Australia</v>
          </cell>
          <cell r="E623" t="str">
            <v>DSO Lump</v>
          </cell>
          <cell r="F623">
            <v>0</v>
          </cell>
          <cell r="G623">
            <v>0</v>
          </cell>
          <cell r="H623">
            <v>0</v>
          </cell>
          <cell r="I623">
            <v>0</v>
          </cell>
          <cell r="J623">
            <v>0</v>
          </cell>
          <cell r="K623">
            <v>0</v>
          </cell>
          <cell r="L623">
            <v>0</v>
          </cell>
          <cell r="M623">
            <v>0</v>
          </cell>
          <cell r="N623">
            <v>0</v>
          </cell>
          <cell r="O623">
            <v>0</v>
          </cell>
        </row>
        <row r="624">
          <cell r="A624" t="str">
            <v>H+W Royalties0300AustraliaDSO Fines</v>
          </cell>
          <cell r="B624" t="str">
            <v>H+W Royalties</v>
          </cell>
          <cell r="C624" t="str">
            <v>0300</v>
          </cell>
          <cell r="D624" t="str">
            <v>Australia</v>
          </cell>
          <cell r="E624" t="str">
            <v>DSO Fines</v>
          </cell>
          <cell r="F624">
            <v>0</v>
          </cell>
          <cell r="G624">
            <v>0</v>
          </cell>
          <cell r="H624">
            <v>0</v>
          </cell>
          <cell r="I624">
            <v>0</v>
          </cell>
          <cell r="J624">
            <v>0</v>
          </cell>
          <cell r="K624">
            <v>0</v>
          </cell>
          <cell r="L624">
            <v>0</v>
          </cell>
          <cell r="M624">
            <v>0</v>
          </cell>
          <cell r="N624">
            <v>0</v>
          </cell>
          <cell r="O624">
            <v>0</v>
          </cell>
        </row>
        <row r="625">
          <cell r="A625" t="str">
            <v>H+W Royalties0300AustraliaYandi</v>
          </cell>
          <cell r="B625" t="str">
            <v>H+W Royalties</v>
          </cell>
          <cell r="C625" t="str">
            <v>0300</v>
          </cell>
          <cell r="D625" t="str">
            <v>Australia</v>
          </cell>
          <cell r="E625" t="str">
            <v>Yandi</v>
          </cell>
          <cell r="F625">
            <v>0</v>
          </cell>
          <cell r="G625">
            <v>0</v>
          </cell>
          <cell r="H625">
            <v>0</v>
          </cell>
          <cell r="I625">
            <v>0</v>
          </cell>
          <cell r="J625">
            <v>0</v>
          </cell>
          <cell r="K625">
            <v>0</v>
          </cell>
          <cell r="L625">
            <v>0</v>
          </cell>
          <cell r="M625">
            <v>0</v>
          </cell>
          <cell r="N625">
            <v>0</v>
          </cell>
          <cell r="O625">
            <v>0</v>
          </cell>
        </row>
        <row r="626">
          <cell r="A626" t="str">
            <v>H+W Royalties0300AustraliaSinter Fines</v>
          </cell>
          <cell r="B626" t="str">
            <v>H+W Royalties</v>
          </cell>
          <cell r="C626" t="str">
            <v>0300</v>
          </cell>
          <cell r="D626" t="str">
            <v>Australia</v>
          </cell>
          <cell r="E626" t="str">
            <v>Sinter Fines</v>
          </cell>
          <cell r="F626">
            <v>0</v>
          </cell>
          <cell r="G626">
            <v>0</v>
          </cell>
          <cell r="H626">
            <v>0</v>
          </cell>
          <cell r="I626">
            <v>0</v>
          </cell>
          <cell r="J626">
            <v>0</v>
          </cell>
          <cell r="K626">
            <v>0</v>
          </cell>
          <cell r="L626">
            <v>0</v>
          </cell>
          <cell r="M626">
            <v>0</v>
          </cell>
          <cell r="N626">
            <v>0</v>
          </cell>
          <cell r="O626">
            <v>0</v>
          </cell>
        </row>
        <row r="627">
          <cell r="A627" t="str">
            <v>H+W Royalties0300AustraliaHIM-L</v>
          </cell>
          <cell r="B627" t="str">
            <v>H+W Royalties</v>
          </cell>
          <cell r="C627" t="str">
            <v>0300</v>
          </cell>
          <cell r="D627" t="str">
            <v>Australia</v>
          </cell>
          <cell r="E627" t="str">
            <v>HIM-L</v>
          </cell>
          <cell r="F627">
            <v>0</v>
          </cell>
          <cell r="G627">
            <v>0</v>
          </cell>
          <cell r="H627">
            <v>0</v>
          </cell>
          <cell r="I627">
            <v>0</v>
          </cell>
          <cell r="J627">
            <v>0</v>
          </cell>
          <cell r="K627">
            <v>0</v>
          </cell>
          <cell r="L627">
            <v>0</v>
          </cell>
          <cell r="M627">
            <v>0</v>
          </cell>
          <cell r="N627">
            <v>0</v>
          </cell>
          <cell r="O627">
            <v>0</v>
          </cell>
        </row>
        <row r="628">
          <cell r="A628" t="str">
            <v>H+W Royalties0300AustraliaHIM-F</v>
          </cell>
          <cell r="B628" t="str">
            <v>H+W Royalties</v>
          </cell>
          <cell r="C628" t="str">
            <v>0300</v>
          </cell>
          <cell r="D628" t="str">
            <v>Australia</v>
          </cell>
          <cell r="E628" t="str">
            <v>HIM-F</v>
          </cell>
          <cell r="F628">
            <v>0</v>
          </cell>
          <cell r="G628">
            <v>0</v>
          </cell>
          <cell r="H628">
            <v>0</v>
          </cell>
          <cell r="I628">
            <v>0</v>
          </cell>
          <cell r="J628">
            <v>0</v>
          </cell>
          <cell r="K628">
            <v>0</v>
          </cell>
          <cell r="L628">
            <v>0</v>
          </cell>
          <cell r="M628">
            <v>0</v>
          </cell>
          <cell r="N628">
            <v>0</v>
          </cell>
          <cell r="O628">
            <v>0</v>
          </cell>
        </row>
        <row r="629">
          <cell r="A629" t="str">
            <v>H+W Royalties0300AustraliaHIB-L</v>
          </cell>
          <cell r="B629" t="str">
            <v>H+W Royalties</v>
          </cell>
          <cell r="C629" t="str">
            <v>0300</v>
          </cell>
          <cell r="D629" t="str">
            <v>Australia</v>
          </cell>
          <cell r="E629" t="str">
            <v>HIB-L</v>
          </cell>
          <cell r="F629">
            <v>0</v>
          </cell>
          <cell r="G629">
            <v>0</v>
          </cell>
          <cell r="H629">
            <v>0</v>
          </cell>
          <cell r="I629">
            <v>0</v>
          </cell>
          <cell r="J629">
            <v>0</v>
          </cell>
          <cell r="K629">
            <v>0</v>
          </cell>
          <cell r="L629">
            <v>0</v>
          </cell>
          <cell r="M629">
            <v>0</v>
          </cell>
          <cell r="N629">
            <v>0</v>
          </cell>
          <cell r="O629">
            <v>0</v>
          </cell>
        </row>
        <row r="630">
          <cell r="A630" t="str">
            <v>H+W Royalties0300AustraliaHIB-F</v>
          </cell>
          <cell r="B630" t="str">
            <v>H+W Royalties</v>
          </cell>
          <cell r="C630" t="str">
            <v>0300</v>
          </cell>
          <cell r="D630" t="str">
            <v>Australia</v>
          </cell>
          <cell r="E630" t="str">
            <v>HIB-F</v>
          </cell>
          <cell r="F630">
            <v>0</v>
          </cell>
          <cell r="G630">
            <v>0</v>
          </cell>
          <cell r="H630">
            <v>0</v>
          </cell>
          <cell r="I630">
            <v>0</v>
          </cell>
          <cell r="J630">
            <v>0</v>
          </cell>
          <cell r="K630">
            <v>0</v>
          </cell>
          <cell r="L630">
            <v>0</v>
          </cell>
          <cell r="M630">
            <v>0</v>
          </cell>
          <cell r="N630">
            <v>0</v>
          </cell>
          <cell r="O630">
            <v>0</v>
          </cell>
        </row>
        <row r="631">
          <cell r="A631" t="str">
            <v>H+W Royalties0300AustraliaResult</v>
          </cell>
          <cell r="B631" t="str">
            <v>H+W Royalties</v>
          </cell>
          <cell r="C631" t="str">
            <v>0300</v>
          </cell>
          <cell r="D631" t="str">
            <v>Australia</v>
          </cell>
          <cell r="E631" t="str">
            <v>Result</v>
          </cell>
          <cell r="F631">
            <v>0</v>
          </cell>
          <cell r="G631">
            <v>0</v>
          </cell>
          <cell r="H631">
            <v>0</v>
          </cell>
          <cell r="I631">
            <v>0</v>
          </cell>
          <cell r="J631">
            <v>0</v>
          </cell>
          <cell r="K631">
            <v>0</v>
          </cell>
          <cell r="L631">
            <v>0</v>
          </cell>
          <cell r="M631">
            <v>0</v>
          </cell>
          <cell r="N631">
            <v>0</v>
          </cell>
          <cell r="O631">
            <v>0</v>
          </cell>
        </row>
        <row r="632">
          <cell r="A632" t="str">
            <v>H+W Royalties0301ChinaDSO Lump</v>
          </cell>
          <cell r="B632" t="str">
            <v>H+W Royalties</v>
          </cell>
          <cell r="C632" t="str">
            <v>0301</v>
          </cell>
          <cell r="D632" t="str">
            <v>China</v>
          </cell>
          <cell r="E632" t="str">
            <v>DSO Lump</v>
          </cell>
          <cell r="F632" t="str">
            <v>AUD</v>
          </cell>
          <cell r="G632">
            <v>316296.58</v>
          </cell>
          <cell r="H632">
            <v>274241.02</v>
          </cell>
          <cell r="I632">
            <v>281097.77</v>
          </cell>
          <cell r="J632">
            <v>269800.26</v>
          </cell>
          <cell r="K632">
            <v>52973.99</v>
          </cell>
          <cell r="L632">
            <v>318186.34999999998</v>
          </cell>
          <cell r="M632">
            <v>204686.91</v>
          </cell>
          <cell r="N632">
            <v>391328.35</v>
          </cell>
          <cell r="O632">
            <v>290570.89</v>
          </cell>
        </row>
        <row r="633">
          <cell r="A633" t="str">
            <v>H+W Royalties0301ChinaDSO Fines</v>
          </cell>
          <cell r="B633" t="str">
            <v>H+W Royalties</v>
          </cell>
          <cell r="C633" t="str">
            <v>0301</v>
          </cell>
          <cell r="D633" t="str">
            <v>China</v>
          </cell>
          <cell r="E633" t="str">
            <v>DSO Fines</v>
          </cell>
          <cell r="F633" t="str">
            <v>AUD</v>
          </cell>
          <cell r="G633">
            <v>482111.17</v>
          </cell>
          <cell r="H633">
            <v>252460.54</v>
          </cell>
          <cell r="I633">
            <v>315004.93</v>
          </cell>
          <cell r="J633">
            <v>255943.29</v>
          </cell>
          <cell r="K633">
            <v>505110.61</v>
          </cell>
          <cell r="L633">
            <v>343999.3</v>
          </cell>
          <cell r="M633">
            <v>400073.35</v>
          </cell>
          <cell r="N633">
            <v>615066</v>
          </cell>
          <cell r="O633">
            <v>358378.56</v>
          </cell>
        </row>
        <row r="634">
          <cell r="A634" t="str">
            <v>H+W Royalties0301ChinaYandi</v>
          </cell>
          <cell r="B634" t="str">
            <v>H+W Royalties</v>
          </cell>
          <cell r="C634" t="str">
            <v>0301</v>
          </cell>
          <cell r="D634" t="str">
            <v>China</v>
          </cell>
          <cell r="E634" t="str">
            <v>Yandi</v>
          </cell>
          <cell r="F634">
            <v>0</v>
          </cell>
          <cell r="G634">
            <v>0</v>
          </cell>
          <cell r="H634">
            <v>0</v>
          </cell>
          <cell r="I634">
            <v>0</v>
          </cell>
          <cell r="J634">
            <v>0</v>
          </cell>
          <cell r="K634">
            <v>0</v>
          </cell>
          <cell r="L634">
            <v>0</v>
          </cell>
          <cell r="M634">
            <v>0</v>
          </cell>
          <cell r="N634">
            <v>0</v>
          </cell>
          <cell r="O634">
            <v>0</v>
          </cell>
        </row>
        <row r="635">
          <cell r="A635" t="str">
            <v>H+W Royalties0301ChinaSinter Fines</v>
          </cell>
          <cell r="B635" t="str">
            <v>H+W Royalties</v>
          </cell>
          <cell r="C635" t="str">
            <v>0301</v>
          </cell>
          <cell r="D635" t="str">
            <v>China</v>
          </cell>
          <cell r="E635" t="str">
            <v>Sinter Fines</v>
          </cell>
          <cell r="F635">
            <v>0</v>
          </cell>
          <cell r="G635">
            <v>0</v>
          </cell>
          <cell r="H635">
            <v>0</v>
          </cell>
          <cell r="I635">
            <v>0</v>
          </cell>
          <cell r="J635">
            <v>0</v>
          </cell>
          <cell r="K635">
            <v>0</v>
          </cell>
          <cell r="L635">
            <v>0</v>
          </cell>
          <cell r="M635">
            <v>0</v>
          </cell>
          <cell r="N635">
            <v>0</v>
          </cell>
          <cell r="O635">
            <v>0</v>
          </cell>
        </row>
        <row r="636">
          <cell r="A636" t="str">
            <v>H+W Royalties0301ChinaHIM-L</v>
          </cell>
          <cell r="B636" t="str">
            <v>H+W Royalties</v>
          </cell>
          <cell r="C636" t="str">
            <v>0301</v>
          </cell>
          <cell r="D636" t="str">
            <v>China</v>
          </cell>
          <cell r="E636" t="str">
            <v>HIM-L</v>
          </cell>
          <cell r="F636">
            <v>0</v>
          </cell>
          <cell r="G636">
            <v>0</v>
          </cell>
          <cell r="H636">
            <v>0</v>
          </cell>
          <cell r="I636">
            <v>0</v>
          </cell>
          <cell r="J636">
            <v>0</v>
          </cell>
          <cell r="K636">
            <v>0</v>
          </cell>
          <cell r="L636">
            <v>0</v>
          </cell>
          <cell r="M636">
            <v>0</v>
          </cell>
          <cell r="N636">
            <v>0</v>
          </cell>
          <cell r="O636">
            <v>0</v>
          </cell>
        </row>
        <row r="637">
          <cell r="A637" t="str">
            <v>H+W Royalties0301ChinaHIM-F</v>
          </cell>
          <cell r="B637" t="str">
            <v>H+W Royalties</v>
          </cell>
          <cell r="C637" t="str">
            <v>0301</v>
          </cell>
          <cell r="D637" t="str">
            <v>China</v>
          </cell>
          <cell r="E637" t="str">
            <v>HIM-F</v>
          </cell>
          <cell r="F637">
            <v>0</v>
          </cell>
          <cell r="G637">
            <v>0</v>
          </cell>
          <cell r="H637">
            <v>0</v>
          </cell>
          <cell r="I637">
            <v>0</v>
          </cell>
          <cell r="J637">
            <v>0</v>
          </cell>
          <cell r="K637">
            <v>0</v>
          </cell>
          <cell r="L637">
            <v>0</v>
          </cell>
          <cell r="M637">
            <v>0</v>
          </cell>
          <cell r="N637">
            <v>0</v>
          </cell>
          <cell r="O637">
            <v>0</v>
          </cell>
        </row>
        <row r="638">
          <cell r="A638" t="str">
            <v>H+W Royalties0301ChinaHIB-L</v>
          </cell>
          <cell r="B638" t="str">
            <v>H+W Royalties</v>
          </cell>
          <cell r="C638" t="str">
            <v>0301</v>
          </cell>
          <cell r="D638" t="str">
            <v>China</v>
          </cell>
          <cell r="E638" t="str">
            <v>HIB-L</v>
          </cell>
          <cell r="F638">
            <v>0</v>
          </cell>
          <cell r="G638">
            <v>0</v>
          </cell>
          <cell r="H638">
            <v>0</v>
          </cell>
          <cell r="I638">
            <v>0</v>
          </cell>
          <cell r="J638">
            <v>0</v>
          </cell>
          <cell r="K638">
            <v>0</v>
          </cell>
          <cell r="L638">
            <v>0</v>
          </cell>
          <cell r="M638">
            <v>0</v>
          </cell>
          <cell r="N638">
            <v>0</v>
          </cell>
          <cell r="O638">
            <v>0</v>
          </cell>
        </row>
        <row r="639">
          <cell r="A639" t="str">
            <v>H+W Royalties0301ChinaHIB-F</v>
          </cell>
          <cell r="B639" t="str">
            <v>H+W Royalties</v>
          </cell>
          <cell r="C639" t="str">
            <v>0301</v>
          </cell>
          <cell r="D639" t="str">
            <v>China</v>
          </cell>
          <cell r="E639" t="str">
            <v>HIB-F</v>
          </cell>
          <cell r="F639">
            <v>0</v>
          </cell>
          <cell r="G639">
            <v>0</v>
          </cell>
          <cell r="H639">
            <v>0</v>
          </cell>
          <cell r="I639">
            <v>0</v>
          </cell>
          <cell r="J639">
            <v>0</v>
          </cell>
          <cell r="K639">
            <v>0</v>
          </cell>
          <cell r="L639">
            <v>0</v>
          </cell>
          <cell r="M639">
            <v>0</v>
          </cell>
          <cell r="N639">
            <v>0</v>
          </cell>
          <cell r="O639">
            <v>0</v>
          </cell>
        </row>
        <row r="640">
          <cell r="A640" t="str">
            <v>H+W Royalties0301ChinaResult</v>
          </cell>
          <cell r="B640" t="str">
            <v>H+W Royalties</v>
          </cell>
          <cell r="C640" t="str">
            <v>0301</v>
          </cell>
          <cell r="D640" t="str">
            <v>China</v>
          </cell>
          <cell r="E640" t="str">
            <v>Result</v>
          </cell>
          <cell r="F640" t="str">
            <v>AUD</v>
          </cell>
          <cell r="G640">
            <v>798407.75</v>
          </cell>
          <cell r="H640">
            <v>526701.56000000006</v>
          </cell>
          <cell r="I640">
            <v>596102.69999999995</v>
          </cell>
          <cell r="J640">
            <v>525743.55000000005</v>
          </cell>
          <cell r="K640">
            <v>558084.6</v>
          </cell>
          <cell r="L640">
            <v>662185.65</v>
          </cell>
          <cell r="M640">
            <v>604760.26</v>
          </cell>
          <cell r="N640">
            <v>1006394.35</v>
          </cell>
          <cell r="O640">
            <v>648949.44999999995</v>
          </cell>
        </row>
        <row r="641">
          <cell r="A641" t="str">
            <v>H+W Royalties0303ChinaDSO Lump</v>
          </cell>
          <cell r="B641" t="str">
            <v>H+W Royalties</v>
          </cell>
          <cell r="C641" t="str">
            <v>0303</v>
          </cell>
          <cell r="D641" t="str">
            <v>China</v>
          </cell>
          <cell r="E641" t="str">
            <v>DSO Lump</v>
          </cell>
          <cell r="F641" t="str">
            <v>AUD</v>
          </cell>
          <cell r="G641">
            <v>120612.01</v>
          </cell>
          <cell r="H641">
            <v>0</v>
          </cell>
          <cell r="I641">
            <v>94785.47</v>
          </cell>
          <cell r="J641">
            <v>54902.36</v>
          </cell>
          <cell r="K641">
            <v>171533.59</v>
          </cell>
          <cell r="L641">
            <v>0</v>
          </cell>
          <cell r="M641">
            <v>146123.65</v>
          </cell>
          <cell r="N641">
            <v>-119.67</v>
          </cell>
          <cell r="O641">
            <v>187859.79</v>
          </cell>
        </row>
        <row r="642">
          <cell r="A642" t="str">
            <v>H+W Royalties0303ChinaDSO Fines</v>
          </cell>
          <cell r="B642" t="str">
            <v>H+W Royalties</v>
          </cell>
          <cell r="C642" t="str">
            <v>0303</v>
          </cell>
          <cell r="D642" t="str">
            <v>China</v>
          </cell>
          <cell r="E642" t="str">
            <v>DSO Fines</v>
          </cell>
          <cell r="F642" t="str">
            <v>AUD</v>
          </cell>
          <cell r="G642">
            <v>129578.63</v>
          </cell>
          <cell r="H642">
            <v>360460.03</v>
          </cell>
          <cell r="I642">
            <v>345402.81</v>
          </cell>
          <cell r="J642">
            <v>111269.39</v>
          </cell>
          <cell r="K642">
            <v>79755.899999999994</v>
          </cell>
          <cell r="L642">
            <v>142640.25</v>
          </cell>
          <cell r="M642">
            <v>166780.93</v>
          </cell>
          <cell r="N642">
            <v>85579.47</v>
          </cell>
          <cell r="O642">
            <v>170821.96</v>
          </cell>
        </row>
        <row r="643">
          <cell r="A643" t="str">
            <v>H+W Royalties0303ChinaYandi</v>
          </cell>
          <cell r="B643" t="str">
            <v>H+W Royalties</v>
          </cell>
          <cell r="C643" t="str">
            <v>0303</v>
          </cell>
          <cell r="D643" t="str">
            <v>China</v>
          </cell>
          <cell r="E643" t="str">
            <v>Yandi</v>
          </cell>
          <cell r="F643">
            <v>0</v>
          </cell>
          <cell r="G643">
            <v>0</v>
          </cell>
          <cell r="H643">
            <v>0</v>
          </cell>
          <cell r="I643">
            <v>0</v>
          </cell>
          <cell r="J643">
            <v>0</v>
          </cell>
          <cell r="K643">
            <v>0</v>
          </cell>
          <cell r="L643">
            <v>0</v>
          </cell>
          <cell r="M643">
            <v>0</v>
          </cell>
          <cell r="N643">
            <v>0</v>
          </cell>
          <cell r="O643">
            <v>0</v>
          </cell>
        </row>
        <row r="644">
          <cell r="A644" t="str">
            <v>H+W Royalties0303ChinaSinter Fines</v>
          </cell>
          <cell r="B644" t="str">
            <v>H+W Royalties</v>
          </cell>
          <cell r="C644" t="str">
            <v>0303</v>
          </cell>
          <cell r="D644" t="str">
            <v>China</v>
          </cell>
          <cell r="E644" t="str">
            <v>Sinter Fines</v>
          </cell>
          <cell r="F644">
            <v>0</v>
          </cell>
          <cell r="G644">
            <v>0</v>
          </cell>
          <cell r="H644">
            <v>0</v>
          </cell>
          <cell r="I644">
            <v>0</v>
          </cell>
          <cell r="J644">
            <v>0</v>
          </cell>
          <cell r="K644">
            <v>0</v>
          </cell>
          <cell r="L644">
            <v>0</v>
          </cell>
          <cell r="M644">
            <v>0</v>
          </cell>
          <cell r="N644">
            <v>0</v>
          </cell>
          <cell r="O644">
            <v>0</v>
          </cell>
        </row>
        <row r="645">
          <cell r="A645" t="str">
            <v>H+W Royalties0303ChinaHIM-L</v>
          </cell>
          <cell r="B645" t="str">
            <v>H+W Royalties</v>
          </cell>
          <cell r="C645" t="str">
            <v>0303</v>
          </cell>
          <cell r="D645" t="str">
            <v>China</v>
          </cell>
          <cell r="E645" t="str">
            <v>HIM-L</v>
          </cell>
          <cell r="F645">
            <v>0</v>
          </cell>
          <cell r="G645">
            <v>0</v>
          </cell>
          <cell r="H645">
            <v>0</v>
          </cell>
          <cell r="I645">
            <v>0</v>
          </cell>
          <cell r="J645">
            <v>0</v>
          </cell>
          <cell r="K645">
            <v>0</v>
          </cell>
          <cell r="L645">
            <v>0</v>
          </cell>
          <cell r="M645">
            <v>0</v>
          </cell>
          <cell r="N645">
            <v>0</v>
          </cell>
          <cell r="O645">
            <v>0</v>
          </cell>
        </row>
        <row r="646">
          <cell r="A646" t="str">
            <v>H+W Royalties0303ChinaHIM-F</v>
          </cell>
          <cell r="B646" t="str">
            <v>H+W Royalties</v>
          </cell>
          <cell r="C646" t="str">
            <v>0303</v>
          </cell>
          <cell r="D646" t="str">
            <v>China</v>
          </cell>
          <cell r="E646" t="str">
            <v>HIM-F</v>
          </cell>
          <cell r="F646">
            <v>0</v>
          </cell>
          <cell r="G646">
            <v>0</v>
          </cell>
          <cell r="H646">
            <v>0</v>
          </cell>
          <cell r="I646">
            <v>0</v>
          </cell>
          <cell r="J646">
            <v>0</v>
          </cell>
          <cell r="K646">
            <v>0</v>
          </cell>
          <cell r="L646">
            <v>0</v>
          </cell>
          <cell r="M646">
            <v>0</v>
          </cell>
          <cell r="N646">
            <v>0</v>
          </cell>
          <cell r="O646">
            <v>0</v>
          </cell>
        </row>
        <row r="647">
          <cell r="A647" t="str">
            <v>H+W Royalties0303ChinaHIB-L</v>
          </cell>
          <cell r="B647" t="str">
            <v>H+W Royalties</v>
          </cell>
          <cell r="C647" t="str">
            <v>0303</v>
          </cell>
          <cell r="D647" t="str">
            <v>China</v>
          </cell>
          <cell r="E647" t="str">
            <v>HIB-L</v>
          </cell>
          <cell r="F647">
            <v>0</v>
          </cell>
          <cell r="G647">
            <v>0</v>
          </cell>
          <cell r="H647">
            <v>0</v>
          </cell>
          <cell r="I647">
            <v>0</v>
          </cell>
          <cell r="J647">
            <v>0</v>
          </cell>
          <cell r="K647">
            <v>0</v>
          </cell>
          <cell r="L647">
            <v>0</v>
          </cell>
          <cell r="M647">
            <v>0</v>
          </cell>
          <cell r="N647">
            <v>0</v>
          </cell>
          <cell r="O647">
            <v>0</v>
          </cell>
        </row>
        <row r="648">
          <cell r="A648" t="str">
            <v>H+W Royalties0303ChinaHIB-F</v>
          </cell>
          <cell r="B648" t="str">
            <v>H+W Royalties</v>
          </cell>
          <cell r="C648" t="str">
            <v>0303</v>
          </cell>
          <cell r="D648" t="str">
            <v>China</v>
          </cell>
          <cell r="E648" t="str">
            <v>HIB-F</v>
          </cell>
          <cell r="F648">
            <v>0</v>
          </cell>
          <cell r="G648">
            <v>0</v>
          </cell>
          <cell r="H648">
            <v>0</v>
          </cell>
          <cell r="I648">
            <v>0</v>
          </cell>
          <cell r="J648">
            <v>0</v>
          </cell>
          <cell r="K648">
            <v>0</v>
          </cell>
          <cell r="L648">
            <v>0</v>
          </cell>
          <cell r="M648">
            <v>0</v>
          </cell>
          <cell r="N648">
            <v>0</v>
          </cell>
          <cell r="O648">
            <v>0</v>
          </cell>
        </row>
        <row r="649">
          <cell r="A649" t="str">
            <v>H+W Royalties0303ChinaResult</v>
          </cell>
          <cell r="B649" t="str">
            <v>H+W Royalties</v>
          </cell>
          <cell r="C649" t="str">
            <v>0303</v>
          </cell>
          <cell r="D649" t="str">
            <v>China</v>
          </cell>
          <cell r="E649" t="str">
            <v>Result</v>
          </cell>
          <cell r="F649" t="str">
            <v>AUD</v>
          </cell>
          <cell r="G649">
            <v>250190.64</v>
          </cell>
          <cell r="H649">
            <v>360460.03</v>
          </cell>
          <cell r="I649">
            <v>440188.28</v>
          </cell>
          <cell r="J649">
            <v>166171.75</v>
          </cell>
          <cell r="K649">
            <v>251289.49</v>
          </cell>
          <cell r="L649">
            <v>142640.25</v>
          </cell>
          <cell r="M649">
            <v>312904.58</v>
          </cell>
          <cell r="N649">
            <v>85459.8</v>
          </cell>
          <cell r="O649">
            <v>358681.75</v>
          </cell>
        </row>
      </sheetData>
      <sheetData sheetId="2" refreshError="1">
        <row r="14">
          <cell r="A14" t="str">
            <v>Fiscal year/period</v>
          </cell>
          <cell r="B14" t="str">
            <v>January 2003</v>
          </cell>
          <cell r="C14" t="str">
            <v>February 2003</v>
          </cell>
          <cell r="D14" t="str">
            <v>March 2003</v>
          </cell>
          <cell r="E14" t="str">
            <v>April 2003</v>
          </cell>
          <cell r="F14" t="str">
            <v>May 2003</v>
          </cell>
          <cell r="G14" t="str">
            <v>June 2003</v>
          </cell>
          <cell r="H14" t="str">
            <v>July 2003</v>
          </cell>
          <cell r="I14" t="str">
            <v>August 2003</v>
          </cell>
          <cell r="J14" t="str">
            <v>September 2003</v>
          </cell>
        </row>
        <row r="15">
          <cell r="A15" t="str">
            <v>MD Hamersley Iron</v>
          </cell>
          <cell r="B15">
            <v>1986923</v>
          </cell>
          <cell r="C15">
            <v>1547208.98</v>
          </cell>
          <cell r="D15">
            <v>1433580.86</v>
          </cell>
          <cell r="E15">
            <v>-3159149.29</v>
          </cell>
          <cell r="F15">
            <v>595752.18000000005</v>
          </cell>
          <cell r="G15">
            <v>-125271.87</v>
          </cell>
          <cell r="H15">
            <v>1934985.31</v>
          </cell>
          <cell r="I15">
            <v>4814756.72</v>
          </cell>
          <cell r="J15">
            <v>2222355.8199999998</v>
          </cell>
        </row>
        <row r="16">
          <cell r="A16" t="str">
            <v>Mine Operations</v>
          </cell>
          <cell r="B16">
            <v>23064757.329999901</v>
          </cell>
          <cell r="C16">
            <v>26306781.010000002</v>
          </cell>
          <cell r="D16">
            <v>36585559.2999999</v>
          </cell>
          <cell r="E16">
            <v>34652881.259999998</v>
          </cell>
          <cell r="F16">
            <v>29775866.059999902</v>
          </cell>
          <cell r="G16">
            <v>34317544.520000003</v>
          </cell>
          <cell r="H16">
            <v>31549217.82</v>
          </cell>
          <cell r="I16">
            <v>31652296.129999999</v>
          </cell>
          <cell r="J16">
            <v>33612613.280000001</v>
          </cell>
        </row>
        <row r="17">
          <cell r="A17" t="str">
            <v>Dampier Operations</v>
          </cell>
          <cell r="B17">
            <v>2754750.3799999901</v>
          </cell>
          <cell r="C17">
            <v>2521798.23</v>
          </cell>
          <cell r="D17">
            <v>4588271.5999999996</v>
          </cell>
          <cell r="E17">
            <v>4881753.37</v>
          </cell>
          <cell r="F17">
            <v>5527513.8499999996</v>
          </cell>
          <cell r="G17">
            <v>4709724.09</v>
          </cell>
          <cell r="H17">
            <v>4260893.2300000004</v>
          </cell>
          <cell r="I17">
            <v>6613023.5700000003</v>
          </cell>
          <cell r="J17">
            <v>7976533.8200000003</v>
          </cell>
        </row>
        <row r="18">
          <cell r="A18" t="str">
            <v>Rail Operations</v>
          </cell>
          <cell r="B18">
            <v>8230856.1900000004</v>
          </cell>
          <cell r="C18">
            <v>5803681.1799999997</v>
          </cell>
          <cell r="D18">
            <v>7267252.7199999997</v>
          </cell>
          <cell r="E18">
            <v>7486280.3700000001</v>
          </cell>
          <cell r="F18">
            <v>6490927.3899999997</v>
          </cell>
          <cell r="G18">
            <v>8778193.4000000004</v>
          </cell>
          <cell r="H18">
            <v>6914386.3300000001</v>
          </cell>
          <cell r="I18">
            <v>6070434.7599999998</v>
          </cell>
          <cell r="J18">
            <v>5657370.4500000002</v>
          </cell>
        </row>
        <row r="19">
          <cell r="A19" t="str">
            <v>Engineering</v>
          </cell>
        </row>
        <row r="20">
          <cell r="A20" t="str">
            <v>Resource Planning</v>
          </cell>
          <cell r="B20">
            <v>1365254.97</v>
          </cell>
          <cell r="C20">
            <v>2570655.39</v>
          </cell>
          <cell r="D20">
            <v>1986374.6</v>
          </cell>
          <cell r="E20">
            <v>2426272.06</v>
          </cell>
          <cell r="F20">
            <v>2085016.04</v>
          </cell>
          <cell r="G20">
            <v>2163075.52</v>
          </cell>
          <cell r="H20">
            <v>4230929.08</v>
          </cell>
          <cell r="I20">
            <v>4548599.3099999996</v>
          </cell>
          <cell r="J20">
            <v>2386347.0299999998</v>
          </cell>
        </row>
        <row r="21">
          <cell r="A21" t="str">
            <v>Project Development</v>
          </cell>
          <cell r="B21">
            <v>22161.85</v>
          </cell>
          <cell r="C21">
            <v>3216.55</v>
          </cell>
          <cell r="D21">
            <v>-177</v>
          </cell>
          <cell r="J21">
            <v>272.73</v>
          </cell>
        </row>
        <row r="22">
          <cell r="A22" t="str">
            <v>Commercial</v>
          </cell>
          <cell r="B22">
            <v>3229295.61</v>
          </cell>
          <cell r="C22">
            <v>2461449.6800000002</v>
          </cell>
          <cell r="D22">
            <v>3230368.53</v>
          </cell>
          <cell r="E22">
            <v>2800061.03</v>
          </cell>
          <cell r="F22">
            <v>2815197.54</v>
          </cell>
          <cell r="G22">
            <v>1211238.47</v>
          </cell>
          <cell r="H22">
            <v>4037816.85</v>
          </cell>
          <cell r="I22">
            <v>3259942.77</v>
          </cell>
          <cell r="J22">
            <v>4626113.66</v>
          </cell>
        </row>
        <row r="23">
          <cell r="A23" t="str">
            <v>Human Resources Group</v>
          </cell>
          <cell r="B23">
            <v>1047264.03</v>
          </cell>
          <cell r="C23">
            <v>1067710.21</v>
          </cell>
          <cell r="D23">
            <v>1531337.32</v>
          </cell>
          <cell r="E23">
            <v>1309523.1399999999</v>
          </cell>
          <cell r="F23">
            <v>1243785.26</v>
          </cell>
          <cell r="G23">
            <v>991950.53</v>
          </cell>
          <cell r="H23">
            <v>1023430.67</v>
          </cell>
          <cell r="I23">
            <v>931431.8</v>
          </cell>
          <cell r="J23">
            <v>1484960.33</v>
          </cell>
        </row>
        <row r="24">
          <cell r="A24" t="str">
            <v>External Affairs</v>
          </cell>
          <cell r="B24">
            <v>87692.89</v>
          </cell>
          <cell r="C24">
            <v>92076.160000000003</v>
          </cell>
          <cell r="D24">
            <v>88314.05</v>
          </cell>
          <cell r="E24">
            <v>91847.42</v>
          </cell>
          <cell r="F24">
            <v>111018.97</v>
          </cell>
          <cell r="G24">
            <v>132889.07999999999</v>
          </cell>
          <cell r="H24">
            <v>149323.07999999999</v>
          </cell>
          <cell r="I24">
            <v>120336.63</v>
          </cell>
          <cell r="J24">
            <v>118625.07</v>
          </cell>
        </row>
        <row r="25">
          <cell r="A25" t="str">
            <v>Operating Costs</v>
          </cell>
          <cell r="B25">
            <v>41788956.25</v>
          </cell>
          <cell r="C25">
            <v>42374577.390000001</v>
          </cell>
          <cell r="D25">
            <v>56710881.9799999</v>
          </cell>
          <cell r="E25">
            <v>50489469.359999999</v>
          </cell>
          <cell r="F25">
            <v>48645077.289999902</v>
          </cell>
          <cell r="G25">
            <v>52179343.740000002</v>
          </cell>
          <cell r="H25">
            <v>54100982.369999997</v>
          </cell>
          <cell r="I25">
            <v>58010821.689999901</v>
          </cell>
          <cell r="J25">
            <v>58085192.189999901</v>
          </cell>
        </row>
        <row r="26">
          <cell r="A26" t="str">
            <v>Marketing</v>
          </cell>
          <cell r="B26">
            <v>245195.02</v>
          </cell>
          <cell r="C26">
            <v>251775.62</v>
          </cell>
          <cell r="D26">
            <v>311319.03999999998</v>
          </cell>
          <cell r="E26">
            <v>280091.8</v>
          </cell>
          <cell r="F26">
            <v>288020.67</v>
          </cell>
          <cell r="G26">
            <v>192763.36</v>
          </cell>
          <cell r="H26">
            <v>303112.02</v>
          </cell>
          <cell r="I26">
            <v>320881.06</v>
          </cell>
          <cell r="J26">
            <v>273556.69</v>
          </cell>
        </row>
        <row r="27">
          <cell r="A27" t="str">
            <v>Pacific Sales Office</v>
          </cell>
          <cell r="B27">
            <v>672718.73</v>
          </cell>
          <cell r="C27">
            <v>379586.65</v>
          </cell>
          <cell r="D27">
            <v>633848.14</v>
          </cell>
          <cell r="E27">
            <v>470393.94</v>
          </cell>
          <cell r="F27">
            <v>358598.53</v>
          </cell>
          <cell r="G27">
            <v>370952.21</v>
          </cell>
          <cell r="H27">
            <v>362930.56</v>
          </cell>
          <cell r="I27">
            <v>458753.12</v>
          </cell>
          <cell r="J27">
            <v>501685.03</v>
          </cell>
        </row>
        <row r="28">
          <cell r="A28" t="str">
            <v>Group Executive</v>
          </cell>
          <cell r="B28">
            <v>276261.71000000002</v>
          </cell>
          <cell r="C28">
            <v>330224.78999999998</v>
          </cell>
          <cell r="D28">
            <v>380256.82</v>
          </cell>
          <cell r="E28">
            <v>1406629.99</v>
          </cell>
          <cell r="F28">
            <v>1059359.93</v>
          </cell>
          <cell r="G28">
            <v>905799.44</v>
          </cell>
          <cell r="H28">
            <v>703049.49</v>
          </cell>
          <cell r="I28">
            <v>1400466.94</v>
          </cell>
          <cell r="J28">
            <v>739839.88</v>
          </cell>
        </row>
        <row r="29">
          <cell r="A29" t="str">
            <v>New Business &amp; Strategy</v>
          </cell>
          <cell r="B29">
            <v>0</v>
          </cell>
          <cell r="C29">
            <v>0</v>
          </cell>
          <cell r="D29">
            <v>0</v>
          </cell>
          <cell r="E29">
            <v>0</v>
          </cell>
          <cell r="F29">
            <v>7959.84</v>
          </cell>
          <cell r="G29">
            <v>12452.66</v>
          </cell>
          <cell r="H29">
            <v>286853.56</v>
          </cell>
          <cell r="I29">
            <v>503725.66</v>
          </cell>
          <cell r="J29">
            <v>97495.07</v>
          </cell>
        </row>
        <row r="30">
          <cell r="A30" t="str">
            <v>Minor Companies</v>
          </cell>
          <cell r="B30">
            <v>-440008.5</v>
          </cell>
          <cell r="C30">
            <v>-140775.07999999999</v>
          </cell>
          <cell r="D30">
            <v>-529445.01</v>
          </cell>
          <cell r="E30">
            <v>-127628.99</v>
          </cell>
          <cell r="F30">
            <v>-81912.63</v>
          </cell>
          <cell r="G30">
            <v>38111.49</v>
          </cell>
          <cell r="H30">
            <v>-77314.69</v>
          </cell>
          <cell r="I30">
            <v>-24941.05</v>
          </cell>
          <cell r="J30">
            <v>-112916.67</v>
          </cell>
        </row>
        <row r="31">
          <cell r="A31" t="str">
            <v>Yandi Depreciation</v>
          </cell>
          <cell r="B31">
            <v>1119648.77</v>
          </cell>
          <cell r="C31">
            <v>1015634.35</v>
          </cell>
          <cell r="D31">
            <v>1090922.93</v>
          </cell>
          <cell r="E31">
            <v>1076256.67</v>
          </cell>
          <cell r="F31">
            <v>1107180.8799999999</v>
          </cell>
          <cell r="G31">
            <v>1216071.49</v>
          </cell>
          <cell r="H31">
            <v>1212085.73</v>
          </cell>
          <cell r="I31">
            <v>1191879.02</v>
          </cell>
          <cell r="J31">
            <v>1169464.8</v>
          </cell>
        </row>
        <row r="35">
          <cell r="A35" t="str">
            <v>********  Group Executive</v>
          </cell>
          <cell r="B35">
            <v>276261.71000000002</v>
          </cell>
          <cell r="C35">
            <v>330224.78999999998</v>
          </cell>
          <cell r="D35">
            <v>380256.82</v>
          </cell>
          <cell r="E35">
            <v>1406629.99</v>
          </cell>
          <cell r="F35">
            <v>1059359.93</v>
          </cell>
          <cell r="G35">
            <v>905799.44</v>
          </cell>
          <cell r="I35">
            <v>1400467</v>
          </cell>
          <cell r="J35" t="str">
            <v xml:space="preserve">Group Executive          </v>
          </cell>
        </row>
        <row r="36">
          <cell r="A36" t="str">
            <v>*******   MD Hamersley Iron</v>
          </cell>
          <cell r="B36">
            <v>1746415.5</v>
          </cell>
          <cell r="C36">
            <v>1296466.57</v>
          </cell>
          <cell r="D36">
            <v>1248257.93</v>
          </cell>
          <cell r="E36">
            <v>-3377873.42</v>
          </cell>
          <cell r="F36">
            <v>421942.97</v>
          </cell>
          <cell r="G36">
            <v>-125271.87</v>
          </cell>
          <cell r="I36">
            <v>4814757</v>
          </cell>
          <cell r="J36" t="str">
            <v xml:space="preserve">MD Hamersley Iron        </v>
          </cell>
        </row>
        <row r="37">
          <cell r="A37" t="str">
            <v>*******   Mine Operations</v>
          </cell>
          <cell r="B37">
            <v>22688424.73</v>
          </cell>
          <cell r="C37">
            <v>26270064.960000001</v>
          </cell>
          <cell r="D37">
            <v>36585559.299999997</v>
          </cell>
          <cell r="E37">
            <v>34652881.259999998</v>
          </cell>
          <cell r="F37">
            <v>29775866.059999999</v>
          </cell>
          <cell r="G37">
            <v>34515816.979999997</v>
          </cell>
          <cell r="I37">
            <v>31652296</v>
          </cell>
          <cell r="J37" t="str">
            <v xml:space="preserve">Mine Operations          </v>
          </cell>
        </row>
        <row r="38">
          <cell r="A38" t="str">
            <v>*******   Dampier Operations</v>
          </cell>
          <cell r="B38">
            <v>2553758.38</v>
          </cell>
          <cell r="C38">
            <v>2521798.23</v>
          </cell>
          <cell r="D38">
            <v>4588271.5999999996</v>
          </cell>
          <cell r="E38">
            <v>4881753.37</v>
          </cell>
          <cell r="F38">
            <v>5527513.8499999996</v>
          </cell>
          <cell r="G38">
            <v>4709724.09</v>
          </cell>
          <cell r="I38">
            <v>6613024</v>
          </cell>
          <cell r="J38" t="str">
            <v xml:space="preserve">Dampier Operations       </v>
          </cell>
        </row>
        <row r="39">
          <cell r="A39" t="str">
            <v>*******   Railway Operations</v>
          </cell>
          <cell r="B39">
            <v>8230856.1900000004</v>
          </cell>
          <cell r="C39">
            <v>5803681.1799999997</v>
          </cell>
          <cell r="D39">
            <v>7267252.7199999997</v>
          </cell>
          <cell r="E39">
            <v>7486280.3700000001</v>
          </cell>
          <cell r="F39">
            <v>6490927.3899999997</v>
          </cell>
          <cell r="G39">
            <v>8778193.4000000004</v>
          </cell>
          <cell r="I39">
            <v>6070435</v>
          </cell>
          <cell r="J39" t="str">
            <v xml:space="preserve">Railway Operations       </v>
          </cell>
        </row>
        <row r="40">
          <cell r="A40" t="str">
            <v>*******   Reserves Management &amp; Dev</v>
          </cell>
          <cell r="B40">
            <v>1367008.77</v>
          </cell>
          <cell r="C40">
            <v>2570655.39</v>
          </cell>
          <cell r="D40">
            <v>1986374.6</v>
          </cell>
          <cell r="E40">
            <v>2426272.06</v>
          </cell>
          <cell r="F40">
            <v>2085016.04</v>
          </cell>
          <cell r="G40">
            <v>2163075.52</v>
          </cell>
          <cell r="I40">
            <v>4548599</v>
          </cell>
          <cell r="J40" t="str">
            <v>Reserves Management &amp; Dev</v>
          </cell>
        </row>
        <row r="41">
          <cell r="A41" t="str">
            <v>*******   Project Development</v>
          </cell>
          <cell r="B41">
            <v>22161.85</v>
          </cell>
          <cell r="C41">
            <v>3216.55</v>
          </cell>
          <cell r="D41">
            <v>-177</v>
          </cell>
          <cell r="E41">
            <v>0</v>
          </cell>
          <cell r="F41">
            <v>0</v>
          </cell>
          <cell r="G41">
            <v>0</v>
          </cell>
          <cell r="I41" t="str">
            <v xml:space="preserve">             </v>
          </cell>
          <cell r="J41" t="str">
            <v xml:space="preserve">Project Development      </v>
          </cell>
        </row>
        <row r="42">
          <cell r="A42" t="str">
            <v>*******   Commercial</v>
          </cell>
          <cell r="B42">
            <v>3836669.45</v>
          </cell>
          <cell r="C42">
            <v>2539843.54</v>
          </cell>
          <cell r="D42">
            <v>3240639.52</v>
          </cell>
          <cell r="E42">
            <v>2800061.03</v>
          </cell>
          <cell r="F42">
            <v>2815197.54</v>
          </cell>
          <cell r="G42">
            <v>1211238.47</v>
          </cell>
          <cell r="I42">
            <v>3259943</v>
          </cell>
          <cell r="J42" t="str">
            <v xml:space="preserve">Commercial               </v>
          </cell>
        </row>
        <row r="43">
          <cell r="A43" t="str">
            <v>*******   Human Resources Group</v>
          </cell>
          <cell r="B43">
            <v>1255968.49</v>
          </cell>
          <cell r="C43">
            <v>1276774.81</v>
          </cell>
          <cell r="D43">
            <v>1706389.26</v>
          </cell>
          <cell r="E43">
            <v>1528247.27</v>
          </cell>
          <cell r="F43">
            <v>1417594.47</v>
          </cell>
          <cell r="G43">
            <v>991950.53</v>
          </cell>
          <cell r="I43">
            <v>931432</v>
          </cell>
          <cell r="J43" t="str">
            <v xml:space="preserve">Human Resources Group    </v>
          </cell>
        </row>
        <row r="44">
          <cell r="A44" t="str">
            <v>*******   External Affairs</v>
          </cell>
          <cell r="B44">
            <v>87692.89</v>
          </cell>
          <cell r="C44">
            <v>92076.160000000003</v>
          </cell>
          <cell r="D44">
            <v>88314.05</v>
          </cell>
          <cell r="E44">
            <v>91847.42</v>
          </cell>
          <cell r="F44">
            <v>111018.97</v>
          </cell>
          <cell r="G44">
            <v>132889.07999999999</v>
          </cell>
          <cell r="I44">
            <v>120337</v>
          </cell>
          <cell r="J44" t="str">
            <v xml:space="preserve">External Affairs         </v>
          </cell>
        </row>
        <row r="45">
          <cell r="A45" t="str">
            <v>*******   Strategic Marketing</v>
          </cell>
          <cell r="B45">
            <v>245195.02</v>
          </cell>
          <cell r="C45">
            <v>251775.62</v>
          </cell>
          <cell r="D45">
            <v>311319.03999999998</v>
          </cell>
          <cell r="E45">
            <v>280091.8</v>
          </cell>
          <cell r="F45">
            <v>288020.67</v>
          </cell>
          <cell r="G45">
            <v>192763.36</v>
          </cell>
          <cell r="I45">
            <v>320881</v>
          </cell>
          <cell r="J45" t="str">
            <v xml:space="preserve">Strategic Marketing      </v>
          </cell>
        </row>
        <row r="46">
          <cell r="A46" t="str">
            <v>*******   Pacific Sales Offices (In</v>
          </cell>
          <cell r="B46">
            <v>672718.73</v>
          </cell>
          <cell r="C46">
            <v>379586.65</v>
          </cell>
          <cell r="D46">
            <v>633848.14</v>
          </cell>
          <cell r="E46">
            <v>470393.94</v>
          </cell>
          <cell r="F46">
            <v>358598.53</v>
          </cell>
          <cell r="G46">
            <v>370952.21</v>
          </cell>
          <cell r="I46">
            <v>458753</v>
          </cell>
          <cell r="J46" t="str">
            <v>Pacific Sales Offices (In</v>
          </cell>
        </row>
        <row r="47">
          <cell r="A47" t="str">
            <v>********  MD Hamersley Iron</v>
          </cell>
          <cell r="B47">
            <v>42706870</v>
          </cell>
          <cell r="C47">
            <v>43005939.659999996</v>
          </cell>
          <cell r="D47">
            <v>57656049.159999996</v>
          </cell>
          <cell r="E47">
            <v>51239955.100000001</v>
          </cell>
          <cell r="F47">
            <v>49291696.490000002</v>
          </cell>
          <cell r="G47">
            <v>52941331.770000003</v>
          </cell>
          <cell r="I47">
            <v>58790456</v>
          </cell>
          <cell r="J47" t="str">
            <v xml:space="preserve">MD Hamersley Iron        </v>
          </cell>
        </row>
        <row r="48">
          <cell r="A48" t="str">
            <v>********  New Business &amp; Strategy</v>
          </cell>
          <cell r="G48">
            <v>12452.66</v>
          </cell>
          <cell r="I48">
            <v>503726</v>
          </cell>
          <cell r="J48" t="str">
            <v xml:space="preserve">New Business &amp; Strategy  </v>
          </cell>
        </row>
        <row r="49">
          <cell r="A49" t="str">
            <v>********  Minor Companies</v>
          </cell>
          <cell r="B49">
            <v>-440008.5</v>
          </cell>
          <cell r="C49">
            <v>-140775.07999999999</v>
          </cell>
          <cell r="D49">
            <v>-529445.01</v>
          </cell>
          <cell r="E49">
            <v>-127628.99</v>
          </cell>
          <cell r="F49">
            <v>7959.84</v>
          </cell>
          <cell r="G49">
            <v>38111.49</v>
          </cell>
          <cell r="I49">
            <v>-24941</v>
          </cell>
          <cell r="J49" t="str">
            <v xml:space="preserve">Minor Companies          </v>
          </cell>
        </row>
      </sheetData>
      <sheetData sheetId="3" refreshError="1">
        <row r="17">
          <cell r="A17" t="str">
            <v>Fiscal year/period</v>
          </cell>
          <cell r="B17" t="str">
            <v>January 2003</v>
          </cell>
          <cell r="C17" t="str">
            <v>February 2003</v>
          </cell>
          <cell r="D17" t="str">
            <v>March 2003</v>
          </cell>
          <cell r="E17" t="str">
            <v>April 2003</v>
          </cell>
          <cell r="F17" t="str">
            <v>May 2003</v>
          </cell>
          <cell r="G17" t="str">
            <v>June 2003</v>
          </cell>
          <cell r="H17" t="str">
            <v>July 2003</v>
          </cell>
          <cell r="I17" t="str">
            <v>August 2003</v>
          </cell>
          <cell r="J17" t="str">
            <v>September 2003</v>
          </cell>
        </row>
        <row r="18">
          <cell r="A18" t="str">
            <v>Railed DSO Lump</v>
          </cell>
          <cell r="B18">
            <v>2159.1750000000002</v>
          </cell>
          <cell r="C18">
            <v>1774.9739999999999</v>
          </cell>
          <cell r="D18">
            <v>1896.3019999999999</v>
          </cell>
          <cell r="E18">
            <v>1692.1610000000001</v>
          </cell>
          <cell r="F18">
            <v>2033.7739999999999</v>
          </cell>
          <cell r="G18">
            <v>1779.06</v>
          </cell>
          <cell r="H18">
            <v>1976.588</v>
          </cell>
          <cell r="I18">
            <v>2191.8180000000002</v>
          </cell>
          <cell r="J18">
            <v>2111.4749999999999</v>
          </cell>
        </row>
        <row r="19">
          <cell r="A19" t="str">
            <v>Railed DSO Fines</v>
          </cell>
          <cell r="B19">
            <v>2124.549</v>
          </cell>
          <cell r="C19">
            <v>1852.7439999999999</v>
          </cell>
          <cell r="D19">
            <v>2097.1660000000002</v>
          </cell>
          <cell r="E19">
            <v>1764.174</v>
          </cell>
          <cell r="F19">
            <v>2472.1320000000001</v>
          </cell>
          <cell r="G19">
            <v>1920.5940000000001</v>
          </cell>
          <cell r="H19">
            <v>2283.6990000000001</v>
          </cell>
          <cell r="I19">
            <v>2393.5219999999999</v>
          </cell>
          <cell r="J19">
            <v>2657.0549999999998</v>
          </cell>
        </row>
        <row r="20">
          <cell r="A20" t="str">
            <v>Railed Yandi</v>
          </cell>
        </row>
        <row r="21">
          <cell r="A21" t="str">
            <v>Railed HIM-L</v>
          </cell>
          <cell r="E21">
            <v>40.255000000000003</v>
          </cell>
          <cell r="J21">
            <v>26.957000000000001</v>
          </cell>
        </row>
        <row r="22">
          <cell r="A22" t="str">
            <v>Railed HIM-F</v>
          </cell>
          <cell r="E22">
            <v>64.504999999999995</v>
          </cell>
          <cell r="I22">
            <v>41.744999999999997</v>
          </cell>
          <cell r="J22">
            <v>20.399999999999999</v>
          </cell>
        </row>
        <row r="23">
          <cell r="A23" t="str">
            <v>Railed HIB-L</v>
          </cell>
          <cell r="D23">
            <v>20.155999999999999</v>
          </cell>
          <cell r="E23">
            <v>85.004000000000005</v>
          </cell>
          <cell r="F23">
            <v>57.936</v>
          </cell>
          <cell r="H23">
            <v>42.97</v>
          </cell>
          <cell r="I23">
            <v>14.47</v>
          </cell>
        </row>
        <row r="24">
          <cell r="A24" t="str">
            <v>Railed HIB-F</v>
          </cell>
          <cell r="D24">
            <v>45.31</v>
          </cell>
          <cell r="E24">
            <v>200.422</v>
          </cell>
          <cell r="F24">
            <v>117.556</v>
          </cell>
          <cell r="G24">
            <v>12.015000000000001</v>
          </cell>
          <cell r="H24">
            <v>40.82</v>
          </cell>
          <cell r="I24">
            <v>56.575000000000003</v>
          </cell>
          <cell r="J24">
            <v>28.512</v>
          </cell>
        </row>
        <row r="25">
          <cell r="A25" t="str">
            <v>Tonnes Railed</v>
          </cell>
          <cell r="B25">
            <v>5723.5339999999997</v>
          </cell>
          <cell r="C25">
            <v>5226.9369999999999</v>
          </cell>
          <cell r="D25">
            <v>5572.5709999999999</v>
          </cell>
          <cell r="E25">
            <v>5407.9530000000004</v>
          </cell>
          <cell r="F25">
            <v>6427.1779999999999</v>
          </cell>
          <cell r="G25">
            <v>5386.027</v>
          </cell>
          <cell r="H25">
            <v>5950.683</v>
          </cell>
          <cell r="I25">
            <v>6321.28</v>
          </cell>
          <cell r="J25">
            <v>6486.4719999999998</v>
          </cell>
        </row>
        <row r="26">
          <cell r="A26" t="str">
            <v>Processed DSO Lump</v>
          </cell>
          <cell r="B26">
            <v>1907.817</v>
          </cell>
          <cell r="C26">
            <v>1926.759</v>
          </cell>
          <cell r="D26">
            <v>1921.2349999999999</v>
          </cell>
          <cell r="E26">
            <v>2036.146</v>
          </cell>
          <cell r="F26">
            <v>2197.683</v>
          </cell>
          <cell r="G26">
            <v>1981.0050000000001</v>
          </cell>
          <cell r="H26">
            <v>2082.1610000000001</v>
          </cell>
          <cell r="I26">
            <v>2074.4430000000002</v>
          </cell>
          <cell r="J26">
            <v>2245.605</v>
          </cell>
        </row>
        <row r="27">
          <cell r="A27" t="str">
            <v>Processed DSO Fines</v>
          </cell>
          <cell r="B27">
            <v>2049.9949999999999</v>
          </cell>
          <cell r="C27">
            <v>2039.1590000000001</v>
          </cell>
          <cell r="D27">
            <v>2036.615</v>
          </cell>
          <cell r="E27">
            <v>1999.3579999999999</v>
          </cell>
          <cell r="F27">
            <v>2518.2669999999998</v>
          </cell>
          <cell r="G27">
            <v>2040.857</v>
          </cell>
          <cell r="H27">
            <v>2393.0239999999999</v>
          </cell>
          <cell r="I27">
            <v>2370.9549999999999</v>
          </cell>
          <cell r="J27">
            <v>2487.3969999999999</v>
          </cell>
        </row>
        <row r="28">
          <cell r="A28" t="str">
            <v>Processed Yandi</v>
          </cell>
          <cell r="B28">
            <v>1410.2739999999999</v>
          </cell>
          <cell r="C28">
            <v>1587.0039999999999</v>
          </cell>
          <cell r="D28">
            <v>1569.4739999999999</v>
          </cell>
          <cell r="E28">
            <v>1567.5350000000001</v>
          </cell>
          <cell r="F28">
            <v>1701.6489999999999</v>
          </cell>
          <cell r="G28">
            <v>1715.7270000000001</v>
          </cell>
          <cell r="H28">
            <v>1640.915</v>
          </cell>
          <cell r="I28">
            <v>1551.4269999999999</v>
          </cell>
          <cell r="J28">
            <v>1738.605</v>
          </cell>
        </row>
        <row r="29">
          <cell r="A29" t="str">
            <v>Processed HIM-L</v>
          </cell>
          <cell r="E29">
            <v>40.255000000000003</v>
          </cell>
          <cell r="J29">
            <v>26.957000000000001</v>
          </cell>
        </row>
        <row r="30">
          <cell r="A30" t="str">
            <v>Processed HIM-F</v>
          </cell>
          <cell r="E30">
            <v>64.504999999999995</v>
          </cell>
          <cell r="I30">
            <v>41.744999999999997</v>
          </cell>
          <cell r="J30">
            <v>20.399999999999999</v>
          </cell>
        </row>
        <row r="31">
          <cell r="A31" t="str">
            <v>Processed HIB-L</v>
          </cell>
          <cell r="E31">
            <v>85.004000000000005</v>
          </cell>
          <cell r="F31">
            <v>41.475000000000001</v>
          </cell>
          <cell r="H31">
            <v>42.97</v>
          </cell>
          <cell r="I31">
            <v>14.47</v>
          </cell>
        </row>
        <row r="32">
          <cell r="A32" t="str">
            <v>Processed HIB-F</v>
          </cell>
          <cell r="E32">
            <v>200.422</v>
          </cell>
          <cell r="F32">
            <v>85.710999999999999</v>
          </cell>
          <cell r="H32">
            <v>40.82</v>
          </cell>
          <cell r="I32">
            <v>56.575000000000003</v>
          </cell>
          <cell r="J32">
            <v>28.512</v>
          </cell>
        </row>
        <row r="33">
          <cell r="A33" t="str">
            <v>Tonnes Processed</v>
          </cell>
          <cell r="B33">
            <v>5368.0860000000002</v>
          </cell>
          <cell r="C33">
            <v>5552.9219999999996</v>
          </cell>
          <cell r="D33">
            <v>5527.3239999999996</v>
          </cell>
          <cell r="E33">
            <v>5993.2250000000004</v>
          </cell>
          <cell r="F33">
            <v>6544.7849999999999</v>
          </cell>
          <cell r="G33">
            <v>5737.5889999999999</v>
          </cell>
          <cell r="H33">
            <v>6199.89</v>
          </cell>
          <cell r="I33">
            <v>6109.6149999999998</v>
          </cell>
          <cell r="J33">
            <v>6547.4759999999997</v>
          </cell>
        </row>
        <row r="34">
          <cell r="A34" t="str">
            <v>Tonnes Blasted DSO</v>
          </cell>
          <cell r="B34">
            <v>6677.4210000000003</v>
          </cell>
          <cell r="C34">
            <v>5804.6390000000001</v>
          </cell>
          <cell r="D34">
            <v>6594.6260000000002</v>
          </cell>
          <cell r="E34">
            <v>8035.33</v>
          </cell>
          <cell r="F34">
            <v>10862.17</v>
          </cell>
          <cell r="G34">
            <v>8843.2199999999993</v>
          </cell>
          <cell r="H34">
            <v>8425.0130000000008</v>
          </cell>
          <cell r="I34">
            <v>11861.384</v>
          </cell>
          <cell r="J34">
            <v>9046.348</v>
          </cell>
        </row>
        <row r="35">
          <cell r="A35" t="str">
            <v>Tonnes Blasted Yandi</v>
          </cell>
          <cell r="B35">
            <v>2630.0419999999999</v>
          </cell>
          <cell r="C35">
            <v>1856.731</v>
          </cell>
          <cell r="D35">
            <v>3083.826</v>
          </cell>
          <cell r="E35">
            <v>3189.2660000000001</v>
          </cell>
          <cell r="F35">
            <v>2972.3119999999999</v>
          </cell>
          <cell r="G35">
            <v>2774.4290000000001</v>
          </cell>
          <cell r="H35">
            <v>3433.5619999999999</v>
          </cell>
          <cell r="I35">
            <v>3297.2440000000001</v>
          </cell>
          <cell r="J35">
            <v>2381.6260000000002</v>
          </cell>
        </row>
        <row r="36">
          <cell r="A36" t="str">
            <v>Tonnes Blasted</v>
          </cell>
          <cell r="B36">
            <v>9307.4629999999997</v>
          </cell>
          <cell r="C36">
            <v>7661.37</v>
          </cell>
          <cell r="D36">
            <v>9678.4519999999993</v>
          </cell>
          <cell r="E36">
            <v>11224.596</v>
          </cell>
          <cell r="F36">
            <v>13834.482</v>
          </cell>
          <cell r="G36">
            <v>11617.648999999999</v>
          </cell>
          <cell r="H36">
            <v>11858.575000000001</v>
          </cell>
          <cell r="I36">
            <v>15158.628000000001</v>
          </cell>
          <cell r="J36">
            <v>11427.974</v>
          </cell>
        </row>
        <row r="37">
          <cell r="A37" t="str">
            <v>Total Movement</v>
          </cell>
          <cell r="B37">
            <v>9333.7530000000006</v>
          </cell>
          <cell r="C37">
            <v>9748.0470000000005</v>
          </cell>
          <cell r="D37">
            <v>11083.205</v>
          </cell>
          <cell r="E37">
            <v>12294.037</v>
          </cell>
          <cell r="F37">
            <v>12467.262000000001</v>
          </cell>
          <cell r="G37">
            <v>11763.871999999999</v>
          </cell>
          <cell r="H37">
            <v>12469.785</v>
          </cell>
          <cell r="I37">
            <v>12400.648999999999</v>
          </cell>
          <cell r="J37">
            <v>12180.13</v>
          </cell>
        </row>
        <row r="38">
          <cell r="A38" t="str">
            <v>Total Movement DSO</v>
          </cell>
          <cell r="B38">
            <v>6744.0529999999999</v>
          </cell>
          <cell r="C38">
            <v>7261.1689999999999</v>
          </cell>
          <cell r="D38">
            <v>8314.7510000000002</v>
          </cell>
          <cell r="E38">
            <v>9414.65</v>
          </cell>
          <cell r="F38">
            <v>9351.5689999999995</v>
          </cell>
          <cell r="G38">
            <v>8656.6980000000003</v>
          </cell>
          <cell r="H38">
            <v>9199.384</v>
          </cell>
          <cell r="I38">
            <v>9238.5419999999995</v>
          </cell>
          <cell r="J38">
            <v>8851.1229999999996</v>
          </cell>
        </row>
        <row r="39">
          <cell r="A39" t="str">
            <v>Total Movement Yandi</v>
          </cell>
          <cell r="B39">
            <v>2589.6999999999998</v>
          </cell>
          <cell r="C39">
            <v>2486.8780000000002</v>
          </cell>
          <cell r="D39">
            <v>2768.4540000000002</v>
          </cell>
          <cell r="E39">
            <v>2879.3870000000002</v>
          </cell>
          <cell r="F39">
            <v>3115.6930000000002</v>
          </cell>
          <cell r="G39">
            <v>3107.174</v>
          </cell>
          <cell r="H39">
            <v>3270.4009999999998</v>
          </cell>
          <cell r="I39">
            <v>3162.107</v>
          </cell>
          <cell r="J39">
            <v>3329.0070000000001</v>
          </cell>
        </row>
        <row r="40">
          <cell r="A40" t="str">
            <v>Plant Feed DSO</v>
          </cell>
          <cell r="B40">
            <v>4266.451</v>
          </cell>
          <cell r="C40">
            <v>4260.3469999999998</v>
          </cell>
          <cell r="D40">
            <v>4297.87</v>
          </cell>
          <cell r="E40">
            <v>4686.6189999999997</v>
          </cell>
          <cell r="F40">
            <v>5126.7460000000001</v>
          </cell>
          <cell r="G40">
            <v>4248.6109999999999</v>
          </cell>
          <cell r="H40">
            <v>4885.2860000000001</v>
          </cell>
          <cell r="I40">
            <v>4794.8599999999997</v>
          </cell>
          <cell r="J40">
            <v>5034.7730000000001</v>
          </cell>
        </row>
        <row r="41">
          <cell r="A41" t="str">
            <v>Plant Feed Yandi</v>
          </cell>
          <cell r="B41">
            <v>1410.2739999999999</v>
          </cell>
          <cell r="C41">
            <v>1587.0039999999999</v>
          </cell>
          <cell r="D41">
            <v>1569.4739999999999</v>
          </cell>
          <cell r="E41">
            <v>1567.5350000000001</v>
          </cell>
          <cell r="F41">
            <v>1701.6489999999999</v>
          </cell>
          <cell r="G41">
            <v>1715.7270000000001</v>
          </cell>
          <cell r="H41">
            <v>1640.915</v>
          </cell>
          <cell r="I41">
            <v>1551.4269999999999</v>
          </cell>
          <cell r="J41">
            <v>1738.605</v>
          </cell>
        </row>
        <row r="42">
          <cell r="A42" t="str">
            <v>Plant Feed</v>
          </cell>
          <cell r="B42">
            <v>5676.7250000000004</v>
          </cell>
          <cell r="C42">
            <v>5847.3509999999997</v>
          </cell>
          <cell r="D42">
            <v>5867.3440000000001</v>
          </cell>
          <cell r="E42">
            <v>6254.1540000000005</v>
          </cell>
          <cell r="F42">
            <v>6828.3950000000004</v>
          </cell>
          <cell r="G42">
            <v>5964.3379999999997</v>
          </cell>
          <cell r="H42">
            <v>6526.201</v>
          </cell>
          <cell r="I42">
            <v>6346.2870000000003</v>
          </cell>
          <cell r="J42">
            <v>6773.3779999999997</v>
          </cell>
        </row>
        <row r="43">
          <cell r="A43" t="str">
            <v>Tonnes Processed: Channar: DSO Lump</v>
          </cell>
          <cell r="B43">
            <v>475.19900000000001</v>
          </cell>
          <cell r="C43">
            <v>405.92599999999999</v>
          </cell>
          <cell r="D43">
            <v>421.15100000000001</v>
          </cell>
          <cell r="E43">
            <v>384.185</v>
          </cell>
          <cell r="F43">
            <v>377.62700000000001</v>
          </cell>
          <cell r="G43">
            <v>361.77199999999999</v>
          </cell>
          <cell r="H43">
            <v>408.93900000000002</v>
          </cell>
          <cell r="I43">
            <v>416.58300000000003</v>
          </cell>
          <cell r="J43">
            <v>422.33</v>
          </cell>
        </row>
        <row r="44">
          <cell r="A44" t="str">
            <v>Tonnes Processed: Channar: DSO Fines</v>
          </cell>
          <cell r="B44">
            <v>557.84199999999998</v>
          </cell>
          <cell r="C44">
            <v>476.52199999999999</v>
          </cell>
          <cell r="D44">
            <v>494.39400000000001</v>
          </cell>
          <cell r="E44">
            <v>451</v>
          </cell>
          <cell r="F44">
            <v>443.30200000000002</v>
          </cell>
          <cell r="G44">
            <v>424.68900000000002</v>
          </cell>
          <cell r="H44">
            <v>480.05900000000003</v>
          </cell>
          <cell r="I44">
            <v>489.03199999999998</v>
          </cell>
          <cell r="J44">
            <v>495.779</v>
          </cell>
        </row>
        <row r="45">
          <cell r="A45" t="str">
            <v>Processed - Brockman</v>
          </cell>
          <cell r="D45">
            <v>244.279</v>
          </cell>
          <cell r="E45">
            <v>510.363</v>
          </cell>
          <cell r="F45">
            <v>453.97399999999999</v>
          </cell>
          <cell r="G45">
            <v>558.46400000000006</v>
          </cell>
          <cell r="H45">
            <v>674.51599999999996</v>
          </cell>
          <cell r="I45">
            <v>587.66300000000001</v>
          </cell>
          <cell r="J45">
            <v>670.72500000000002</v>
          </cell>
        </row>
        <row r="46">
          <cell r="A46" t="str">
            <v>Processed - Marandoo</v>
          </cell>
          <cell r="B46">
            <v>898.77300000000002</v>
          </cell>
          <cell r="C46">
            <v>872.03700000000003</v>
          </cell>
          <cell r="D46">
            <v>780.19399999999996</v>
          </cell>
          <cell r="E46">
            <v>934.87199999999996</v>
          </cell>
          <cell r="F46">
            <v>997.40200000000004</v>
          </cell>
          <cell r="G46">
            <v>669.87</v>
          </cell>
          <cell r="H46">
            <v>859.26700000000005</v>
          </cell>
          <cell r="I46">
            <v>864.24800000000005</v>
          </cell>
          <cell r="J46">
            <v>716.55200000000002</v>
          </cell>
        </row>
        <row r="47">
          <cell r="A47" t="str">
            <v>Processed - Tom Price</v>
          </cell>
          <cell r="B47">
            <v>1411.652</v>
          </cell>
          <cell r="C47">
            <v>1604.2270000000001</v>
          </cell>
          <cell r="D47">
            <v>1454.2</v>
          </cell>
          <cell r="E47">
            <v>1623.069</v>
          </cell>
          <cell r="F47">
            <v>2149.402</v>
          </cell>
          <cell r="G47">
            <v>1597.598</v>
          </cell>
          <cell r="H47">
            <v>1580.606</v>
          </cell>
          <cell r="I47">
            <v>1719.8309999999999</v>
          </cell>
          <cell r="J47">
            <v>1747.4090000000001</v>
          </cell>
        </row>
        <row r="48">
          <cell r="A48" t="str">
            <v>Processed - Yandi</v>
          </cell>
          <cell r="B48">
            <v>1410.2739999999999</v>
          </cell>
          <cell r="C48">
            <v>1587.0039999999999</v>
          </cell>
          <cell r="D48">
            <v>1569.4739999999999</v>
          </cell>
          <cell r="E48">
            <v>1567.5350000000001</v>
          </cell>
          <cell r="F48">
            <v>1701.6489999999999</v>
          </cell>
          <cell r="G48">
            <v>1715.7270000000001</v>
          </cell>
          <cell r="H48">
            <v>1640.915</v>
          </cell>
          <cell r="I48">
            <v>1551.4269999999999</v>
          </cell>
          <cell r="J48">
            <v>1738.605</v>
          </cell>
        </row>
        <row r="49">
          <cell r="A49" t="str">
            <v>Processed - Channar</v>
          </cell>
          <cell r="B49">
            <v>1033.0409999999999</v>
          </cell>
          <cell r="C49">
            <v>882.44799999999998</v>
          </cell>
          <cell r="D49">
            <v>915.54499999999996</v>
          </cell>
          <cell r="E49">
            <v>835.18499999999995</v>
          </cell>
          <cell r="F49">
            <v>820.92899999999997</v>
          </cell>
          <cell r="G49">
            <v>786.46100000000001</v>
          </cell>
          <cell r="H49">
            <v>888.99900000000002</v>
          </cell>
          <cell r="I49">
            <v>905.61500000000001</v>
          </cell>
          <cell r="J49">
            <v>918.10799999999995</v>
          </cell>
        </row>
        <row r="50">
          <cell r="A50" t="str">
            <v>Processed - Paraburdoo</v>
          </cell>
          <cell r="B50">
            <v>614.346</v>
          </cell>
          <cell r="C50">
            <v>607.20600000000002</v>
          </cell>
          <cell r="D50">
            <v>563.63199999999995</v>
          </cell>
          <cell r="E50">
            <v>522.20100000000002</v>
          </cell>
          <cell r="F50">
            <v>421.42899999999997</v>
          </cell>
          <cell r="G50">
            <v>409.46899999999999</v>
          </cell>
          <cell r="H50">
            <v>555.58699999999999</v>
          </cell>
          <cell r="I50">
            <v>480.83100000000002</v>
          </cell>
          <cell r="J50">
            <v>756.077</v>
          </cell>
        </row>
      </sheetData>
      <sheetData sheetId="4" refreshError="1">
        <row r="15">
          <cell r="A15" t="str">
            <v>Fiscal year/period</v>
          </cell>
          <cell r="B15" t="str">
            <v>001.2003</v>
          </cell>
          <cell r="C15" t="str">
            <v>002.2003</v>
          </cell>
          <cell r="D15" t="str">
            <v>003.2003</v>
          </cell>
          <cell r="E15" t="str">
            <v>004.2003</v>
          </cell>
          <cell r="F15" t="str">
            <v>005.2003</v>
          </cell>
          <cell r="G15" t="str">
            <v>006.2003</v>
          </cell>
          <cell r="H15" t="str">
            <v>007.2003</v>
          </cell>
          <cell r="I15" t="str">
            <v>008.2003</v>
          </cell>
          <cell r="J15" t="str">
            <v>009.2003</v>
          </cell>
        </row>
        <row r="16">
          <cell r="A16" t="str">
            <v>Production Cash Costs</v>
          </cell>
          <cell r="B16">
            <v>20242553.460000001</v>
          </cell>
          <cell r="C16">
            <v>23481507.760000002</v>
          </cell>
          <cell r="D16">
            <v>33291832.759999901</v>
          </cell>
          <cell r="E16">
            <v>31168326.030000001</v>
          </cell>
          <cell r="F16">
            <v>26500719.98</v>
          </cell>
          <cell r="G16">
            <v>30972980.859999899</v>
          </cell>
          <cell r="H16">
            <v>27973952.5</v>
          </cell>
          <cell r="I16">
            <v>28172283.609999899</v>
          </cell>
          <cell r="J16">
            <v>29608248.829999901</v>
          </cell>
        </row>
        <row r="17">
          <cell r="A17" t="str">
            <v>Rail Cash Costs</v>
          </cell>
          <cell r="B17">
            <v>8230856.1900000004</v>
          </cell>
          <cell r="C17">
            <v>5803681.1799999997</v>
          </cell>
          <cell r="D17">
            <v>7267252.7199999997</v>
          </cell>
          <cell r="E17">
            <v>7486280.3700000001</v>
          </cell>
          <cell r="F17">
            <v>6490927.3899999997</v>
          </cell>
          <cell r="G17">
            <v>8778193.4000000004</v>
          </cell>
          <cell r="H17">
            <v>6914386.3300000001</v>
          </cell>
          <cell r="I17">
            <v>6070434.7599999998</v>
          </cell>
          <cell r="J17">
            <v>5657370.4500000002</v>
          </cell>
        </row>
        <row r="18">
          <cell r="A18" t="str">
            <v>Port Cash Costs</v>
          </cell>
          <cell r="B18">
            <v>1597911.53</v>
          </cell>
          <cell r="C18">
            <v>1065770.57</v>
          </cell>
          <cell r="D18">
            <v>2226725.54</v>
          </cell>
          <cell r="E18">
            <v>2405810.11</v>
          </cell>
          <cell r="F18">
            <v>1189348.78</v>
          </cell>
          <cell r="G18">
            <v>2224877.54</v>
          </cell>
          <cell r="H18">
            <v>1878577.68</v>
          </cell>
          <cell r="I18">
            <v>2347461.5</v>
          </cell>
          <cell r="J18">
            <v>2730399.37</v>
          </cell>
        </row>
        <row r="19">
          <cell r="A19" t="str">
            <v>Services Cash Cost</v>
          </cell>
          <cell r="B19">
            <v>11508720.800000001</v>
          </cell>
          <cell r="C19">
            <v>12093333.310000001</v>
          </cell>
          <cell r="D19">
            <v>11281323.3699999</v>
          </cell>
          <cell r="E19">
            <v>9344381.9499999993</v>
          </cell>
          <cell r="F19">
            <v>13817758.52</v>
          </cell>
          <cell r="G19">
            <v>10887556.52</v>
          </cell>
          <cell r="H19">
            <v>13843772.3799999</v>
          </cell>
          <cell r="I19">
            <v>20686071.309999902</v>
          </cell>
          <cell r="J19">
            <v>17253405.43</v>
          </cell>
        </row>
        <row r="20">
          <cell r="A20" t="str">
            <v>Sales &amp; Mktg Cash Costs</v>
          </cell>
          <cell r="B20">
            <v>891040.71</v>
          </cell>
          <cell r="C20">
            <v>599438.41</v>
          </cell>
          <cell r="D20">
            <v>916909.88</v>
          </cell>
          <cell r="E20">
            <v>711801.3</v>
          </cell>
          <cell r="F20">
            <v>587649.18000000005</v>
          </cell>
          <cell r="G20">
            <v>535300.87</v>
          </cell>
          <cell r="H20">
            <v>585551.11</v>
          </cell>
          <cell r="I20">
            <v>752896.13</v>
          </cell>
          <cell r="J20">
            <v>722416.9</v>
          </cell>
        </row>
        <row r="22">
          <cell r="B22">
            <v>42471082.690000005</v>
          </cell>
          <cell r="C22">
            <v>43043731.229999997</v>
          </cell>
          <cell r="D22">
            <v>54984044.269999802</v>
          </cell>
          <cell r="E22">
            <v>51116599.75999999</v>
          </cell>
          <cell r="F22">
            <v>48586403.850000001</v>
          </cell>
          <cell r="G22">
            <v>53398909.189999901</v>
          </cell>
          <cell r="H22">
            <v>51196239.999999896</v>
          </cell>
          <cell r="I22">
            <v>58029147.309999801</v>
          </cell>
          <cell r="J22">
            <v>55971840.9799999</v>
          </cell>
          <cell r="K22">
            <v>0</v>
          </cell>
          <cell r="L22">
            <v>0</v>
          </cell>
        </row>
        <row r="24">
          <cell r="H24">
            <v>55679613.309999995</v>
          </cell>
          <cell r="I24">
            <v>60669707.419999897</v>
          </cell>
          <cell r="J24">
            <v>59584852.189999901</v>
          </cell>
          <cell r="K24">
            <v>0</v>
          </cell>
          <cell r="L24">
            <v>0</v>
          </cell>
        </row>
        <row r="26">
          <cell r="B26">
            <v>42471082.690000005</v>
          </cell>
          <cell r="C26">
            <v>43043731.229999997</v>
          </cell>
          <cell r="D26">
            <v>54984044.269999802</v>
          </cell>
          <cell r="E26">
            <v>51116599.75999999</v>
          </cell>
          <cell r="F26">
            <v>48586403.850000001</v>
          </cell>
          <cell r="G26">
            <v>53398909.189999901</v>
          </cell>
          <cell r="H26">
            <v>-4483373.3100000992</v>
          </cell>
          <cell r="I26">
            <v>-2640560.1100000963</v>
          </cell>
          <cell r="J26">
            <v>-3613011.2100000009</v>
          </cell>
          <cell r="K26">
            <v>0</v>
          </cell>
          <cell r="L26">
            <v>0</v>
          </cell>
        </row>
      </sheetData>
      <sheetData sheetId="5" refreshError="1">
        <row r="3">
          <cell r="B3">
            <v>37622</v>
          </cell>
          <cell r="D3">
            <v>37622</v>
          </cell>
          <cell r="E3">
            <v>37653</v>
          </cell>
          <cell r="F3">
            <v>37681</v>
          </cell>
          <cell r="G3">
            <v>37712</v>
          </cell>
          <cell r="H3">
            <v>37742</v>
          </cell>
          <cell r="I3">
            <v>37773</v>
          </cell>
          <cell r="J3">
            <v>37803</v>
          </cell>
          <cell r="K3">
            <v>37834</v>
          </cell>
          <cell r="L3">
            <v>37865</v>
          </cell>
          <cell r="M3">
            <v>37895</v>
          </cell>
          <cell r="N3">
            <v>37926</v>
          </cell>
          <cell r="O3">
            <v>37956</v>
          </cell>
        </row>
        <row r="4">
          <cell r="A4" t="str">
            <v>Unique</v>
          </cell>
          <cell r="B4">
            <v>37865</v>
          </cell>
        </row>
        <row r="6">
          <cell r="A6" t="str">
            <v>Gross Revenue0300EuropeDSO Lump</v>
          </cell>
          <cell r="B6" t="str">
            <v>DSO Lump</v>
          </cell>
          <cell r="D6">
            <v>10913610.7299999</v>
          </cell>
          <cell r="E6">
            <v>16749114.470000001</v>
          </cell>
          <cell r="F6">
            <v>4155441.15</v>
          </cell>
          <cell r="G6">
            <v>11188313.51</v>
          </cell>
          <cell r="H6">
            <v>9915355.5499999896</v>
          </cell>
          <cell r="I6">
            <v>5518020.4899999993</v>
          </cell>
          <cell r="J6">
            <v>18977749.379999999</v>
          </cell>
          <cell r="K6">
            <v>11792980.699999901</v>
          </cell>
          <cell r="L6">
            <v>3849293.69</v>
          </cell>
          <cell r="M6">
            <v>0</v>
          </cell>
          <cell r="N6">
            <v>0</v>
          </cell>
          <cell r="O6">
            <v>0</v>
          </cell>
        </row>
        <row r="7">
          <cell r="A7" t="str">
            <v>Gross Revenue0300EuropeDSO Fines</v>
          </cell>
          <cell r="B7" t="str">
            <v>DSO Fines</v>
          </cell>
          <cell r="D7">
            <v>7329158.4699999997</v>
          </cell>
          <cell r="E7">
            <v>7277784.8899999997</v>
          </cell>
          <cell r="F7">
            <v>8098112.6200000001</v>
          </cell>
          <cell r="G7">
            <v>4133535.88</v>
          </cell>
          <cell r="H7">
            <v>10086536.57</v>
          </cell>
          <cell r="I7">
            <v>2105851.33</v>
          </cell>
          <cell r="J7">
            <v>8865881.7199999001</v>
          </cell>
          <cell r="K7">
            <v>6064970.7799999993</v>
          </cell>
          <cell r="L7">
            <v>3283807.86</v>
          </cell>
          <cell r="M7">
            <v>0</v>
          </cell>
          <cell r="N7">
            <v>0</v>
          </cell>
          <cell r="O7">
            <v>0</v>
          </cell>
        </row>
        <row r="8">
          <cell r="A8" t="str">
            <v>Gross Revenue0300EuropeYandi</v>
          </cell>
          <cell r="B8" t="str">
            <v>Yandi</v>
          </cell>
          <cell r="D8">
            <v>0</v>
          </cell>
          <cell r="E8">
            <v>0</v>
          </cell>
          <cell r="F8">
            <v>0</v>
          </cell>
          <cell r="G8">
            <v>0</v>
          </cell>
          <cell r="H8">
            <v>0</v>
          </cell>
          <cell r="I8">
            <v>0</v>
          </cell>
          <cell r="J8">
            <v>0</v>
          </cell>
          <cell r="K8">
            <v>0</v>
          </cell>
          <cell r="L8">
            <v>0</v>
          </cell>
          <cell r="M8">
            <v>0</v>
          </cell>
          <cell r="N8">
            <v>0</v>
          </cell>
          <cell r="O8">
            <v>0</v>
          </cell>
        </row>
        <row r="9">
          <cell r="A9" t="str">
            <v>Gross Revenue0300EuropeSinter Fines</v>
          </cell>
          <cell r="B9" t="str">
            <v>Sinter Fines</v>
          </cell>
          <cell r="D9">
            <v>0</v>
          </cell>
          <cell r="E9">
            <v>2271578.39</v>
          </cell>
          <cell r="F9">
            <v>0</v>
          </cell>
          <cell r="G9">
            <v>2702579.87</v>
          </cell>
          <cell r="H9">
            <v>182640.43</v>
          </cell>
          <cell r="I9">
            <v>3728211.02</v>
          </cell>
          <cell r="J9">
            <v>2537789.96</v>
          </cell>
          <cell r="K9">
            <v>2116647.98</v>
          </cell>
          <cell r="L9">
            <v>7357.47</v>
          </cell>
          <cell r="M9">
            <v>0</v>
          </cell>
          <cell r="N9">
            <v>0</v>
          </cell>
          <cell r="O9">
            <v>0</v>
          </cell>
        </row>
        <row r="10">
          <cell r="A10" t="str">
            <v>Gross Revenue0300EuropeHIM-L</v>
          </cell>
          <cell r="B10" t="str">
            <v>HIM-L</v>
          </cell>
          <cell r="D10">
            <v>0</v>
          </cell>
          <cell r="E10">
            <v>0</v>
          </cell>
          <cell r="F10">
            <v>0</v>
          </cell>
          <cell r="G10">
            <v>0</v>
          </cell>
          <cell r="H10">
            <v>0</v>
          </cell>
          <cell r="I10">
            <v>0</v>
          </cell>
          <cell r="J10">
            <v>0</v>
          </cell>
          <cell r="K10">
            <v>0</v>
          </cell>
          <cell r="L10">
            <v>0</v>
          </cell>
          <cell r="M10">
            <v>0</v>
          </cell>
          <cell r="N10">
            <v>0</v>
          </cell>
          <cell r="O10">
            <v>0</v>
          </cell>
        </row>
        <row r="11">
          <cell r="A11" t="str">
            <v>Gross Revenue0300EuropeHIM-F</v>
          </cell>
          <cell r="B11" t="str">
            <v>HIM-F</v>
          </cell>
          <cell r="D11">
            <v>0</v>
          </cell>
          <cell r="E11">
            <v>0</v>
          </cell>
          <cell r="F11">
            <v>0</v>
          </cell>
          <cell r="G11">
            <v>0</v>
          </cell>
          <cell r="H11">
            <v>0</v>
          </cell>
          <cell r="I11">
            <v>0</v>
          </cell>
          <cell r="J11">
            <v>0</v>
          </cell>
          <cell r="K11">
            <v>0</v>
          </cell>
          <cell r="L11">
            <v>0</v>
          </cell>
          <cell r="M11">
            <v>0</v>
          </cell>
          <cell r="N11">
            <v>0</v>
          </cell>
          <cell r="O11">
            <v>0</v>
          </cell>
        </row>
        <row r="12">
          <cell r="A12" t="str">
            <v>Gross Revenue0300EuropeHIB-L</v>
          </cell>
          <cell r="B12" t="str">
            <v>HIB-L</v>
          </cell>
          <cell r="D12">
            <v>0</v>
          </cell>
          <cell r="E12">
            <v>0</v>
          </cell>
          <cell r="F12">
            <v>0</v>
          </cell>
          <cell r="G12">
            <v>0</v>
          </cell>
          <cell r="H12">
            <v>0</v>
          </cell>
          <cell r="I12">
            <v>0</v>
          </cell>
          <cell r="J12">
            <v>0</v>
          </cell>
          <cell r="K12">
            <v>0</v>
          </cell>
          <cell r="L12">
            <v>0</v>
          </cell>
          <cell r="M12">
            <v>0</v>
          </cell>
          <cell r="N12">
            <v>0</v>
          </cell>
          <cell r="O12">
            <v>0</v>
          </cell>
        </row>
        <row r="13">
          <cell r="A13" t="str">
            <v>Gross Revenue0300EuropeHIB-F</v>
          </cell>
          <cell r="B13" t="str">
            <v>HIB-F</v>
          </cell>
          <cell r="D13">
            <v>0</v>
          </cell>
          <cell r="E13">
            <v>0</v>
          </cell>
          <cell r="F13">
            <v>0</v>
          </cell>
          <cell r="G13">
            <v>0</v>
          </cell>
          <cell r="H13">
            <v>0</v>
          </cell>
          <cell r="I13">
            <v>0</v>
          </cell>
          <cell r="J13">
            <v>0</v>
          </cell>
          <cell r="K13">
            <v>0</v>
          </cell>
          <cell r="L13">
            <v>0</v>
          </cell>
          <cell r="M13">
            <v>0</v>
          </cell>
          <cell r="N13">
            <v>0</v>
          </cell>
          <cell r="O13">
            <v>0</v>
          </cell>
        </row>
        <row r="14">
          <cell r="A14" t="str">
            <v>0300Europe</v>
          </cell>
          <cell r="B14" t="str">
            <v>Europe Total</v>
          </cell>
          <cell r="D14">
            <v>18242769.199999899</v>
          </cell>
          <cell r="E14">
            <v>26298477.75</v>
          </cell>
          <cell r="F14">
            <v>12253553.77</v>
          </cell>
          <cell r="G14">
            <v>18024429.260000002</v>
          </cell>
          <cell r="H14">
            <v>20184532.54999999</v>
          </cell>
          <cell r="I14">
            <v>11352082.84</v>
          </cell>
          <cell r="J14">
            <v>30381421.059999898</v>
          </cell>
          <cell r="K14">
            <v>19974599.4599999</v>
          </cell>
          <cell r="L14">
            <v>7140459.0199999996</v>
          </cell>
          <cell r="M14">
            <v>0</v>
          </cell>
          <cell r="N14">
            <v>0</v>
          </cell>
          <cell r="O14">
            <v>0</v>
          </cell>
        </row>
        <row r="16">
          <cell r="A16" t="str">
            <v>Gross Revenue0300JapanDSO Lump</v>
          </cell>
          <cell r="B16" t="str">
            <v>DSO Lump</v>
          </cell>
          <cell r="D16">
            <v>24473620</v>
          </cell>
          <cell r="E16">
            <v>16763731.8199999</v>
          </cell>
          <cell r="F16">
            <v>21575154.2099999</v>
          </cell>
          <cell r="G16">
            <v>14636730.9</v>
          </cell>
          <cell r="H16">
            <v>15319993.710000001</v>
          </cell>
          <cell r="I16">
            <v>15706480.48</v>
          </cell>
          <cell r="J16">
            <v>12311439.679999901</v>
          </cell>
          <cell r="K16">
            <v>12378880.449999999</v>
          </cell>
          <cell r="L16">
            <v>12337863.449999999</v>
          </cell>
          <cell r="M16">
            <v>0</v>
          </cell>
          <cell r="N16">
            <v>0</v>
          </cell>
          <cell r="O16">
            <v>0</v>
          </cell>
        </row>
        <row r="17">
          <cell r="A17" t="str">
            <v>Gross Revenue0300JapanDSO Fines</v>
          </cell>
          <cell r="B17" t="str">
            <v>DSO Fines</v>
          </cell>
          <cell r="D17">
            <v>3518049.39</v>
          </cell>
          <cell r="E17">
            <v>7884443.5300000003</v>
          </cell>
          <cell r="F17">
            <v>6112639.6399999997</v>
          </cell>
          <cell r="G17">
            <v>3615658.18</v>
          </cell>
          <cell r="H17">
            <v>3632445.51</v>
          </cell>
          <cell r="I17">
            <v>2747879.56</v>
          </cell>
          <cell r="J17">
            <v>3643640.1</v>
          </cell>
          <cell r="K17">
            <v>3591775.51</v>
          </cell>
          <cell r="L17">
            <v>-202260.68</v>
          </cell>
          <cell r="M17">
            <v>0</v>
          </cell>
          <cell r="N17">
            <v>0</v>
          </cell>
          <cell r="O17">
            <v>0</v>
          </cell>
        </row>
        <row r="18">
          <cell r="A18" t="str">
            <v>Gross Revenue0300JapanYandi</v>
          </cell>
          <cell r="B18" t="str">
            <v>Yandi</v>
          </cell>
          <cell r="D18">
            <v>14818288.2099999</v>
          </cell>
          <cell r="E18">
            <v>20380983.399999902</v>
          </cell>
          <cell r="F18">
            <v>14111160.77</v>
          </cell>
          <cell r="G18">
            <v>16916964.960000001</v>
          </cell>
          <cell r="H18">
            <v>23430478.0699999</v>
          </cell>
          <cell r="I18">
            <v>21096553.329999898</v>
          </cell>
          <cell r="J18">
            <v>20041877.309999999</v>
          </cell>
          <cell r="K18">
            <v>14679300.190000001</v>
          </cell>
          <cell r="L18">
            <v>13164662.5</v>
          </cell>
          <cell r="M18">
            <v>0</v>
          </cell>
          <cell r="N18">
            <v>0</v>
          </cell>
          <cell r="O18">
            <v>0</v>
          </cell>
        </row>
        <row r="19">
          <cell r="A19" t="str">
            <v>Gross Revenue0300JapanSinter Fines</v>
          </cell>
          <cell r="B19" t="str">
            <v>Sinter Fines</v>
          </cell>
          <cell r="D19">
            <v>0</v>
          </cell>
          <cell r="E19">
            <v>0</v>
          </cell>
          <cell r="F19">
            <v>0</v>
          </cell>
          <cell r="G19">
            <v>0</v>
          </cell>
          <cell r="H19">
            <v>0</v>
          </cell>
          <cell r="I19">
            <v>0</v>
          </cell>
          <cell r="J19">
            <v>0</v>
          </cell>
          <cell r="K19">
            <v>0</v>
          </cell>
          <cell r="L19">
            <v>0</v>
          </cell>
          <cell r="M19">
            <v>0</v>
          </cell>
          <cell r="N19">
            <v>0</v>
          </cell>
          <cell r="O19">
            <v>0</v>
          </cell>
        </row>
        <row r="20">
          <cell r="A20" t="str">
            <v>Gross Revenue0300JapanHIM-L</v>
          </cell>
          <cell r="B20" t="str">
            <v>HIM-L</v>
          </cell>
          <cell r="C20" t="str">
            <v>0300</v>
          </cell>
          <cell r="D20">
            <v>0</v>
          </cell>
          <cell r="E20">
            <v>0</v>
          </cell>
          <cell r="F20">
            <v>0</v>
          </cell>
          <cell r="G20">
            <v>0</v>
          </cell>
          <cell r="H20">
            <v>1094868.75</v>
          </cell>
          <cell r="I20">
            <v>-1701.0500000000029</v>
          </cell>
          <cell r="J20">
            <v>0</v>
          </cell>
          <cell r="K20">
            <v>2039088.49</v>
          </cell>
          <cell r="L20">
            <v>2715560.8200000003</v>
          </cell>
          <cell r="M20">
            <v>0</v>
          </cell>
          <cell r="N20">
            <v>0</v>
          </cell>
          <cell r="O20">
            <v>0</v>
          </cell>
        </row>
        <row r="21">
          <cell r="A21" t="str">
            <v>Gross Revenue0300JapanHIM-F</v>
          </cell>
          <cell r="B21" t="str">
            <v>HIM-F</v>
          </cell>
          <cell r="C21" t="str">
            <v>0300</v>
          </cell>
          <cell r="D21">
            <v>0</v>
          </cell>
          <cell r="E21">
            <v>0</v>
          </cell>
          <cell r="F21">
            <v>0</v>
          </cell>
          <cell r="G21">
            <v>0</v>
          </cell>
          <cell r="H21">
            <v>0</v>
          </cell>
          <cell r="I21">
            <v>709151.73</v>
          </cell>
          <cell r="J21">
            <v>467581.17</v>
          </cell>
          <cell r="K21">
            <v>3600859.4</v>
          </cell>
          <cell r="L21">
            <v>-6416.32</v>
          </cell>
          <cell r="M21">
            <v>0</v>
          </cell>
          <cell r="N21">
            <v>0</v>
          </cell>
          <cell r="O21">
            <v>0</v>
          </cell>
        </row>
        <row r="22">
          <cell r="A22" t="str">
            <v>Gross Revenue0300JapanHIB-L</v>
          </cell>
          <cell r="B22" t="str">
            <v>HIB-L</v>
          </cell>
          <cell r="C22" t="str">
            <v>0300</v>
          </cell>
          <cell r="D22">
            <v>3913.12</v>
          </cell>
          <cell r="E22">
            <v>0</v>
          </cell>
          <cell r="F22">
            <v>0</v>
          </cell>
          <cell r="G22">
            <v>3269836.76</v>
          </cell>
          <cell r="H22">
            <v>5163596.88</v>
          </cell>
          <cell r="I22">
            <v>6661642.9700000007</v>
          </cell>
          <cell r="J22">
            <v>3819644.77</v>
          </cell>
          <cell r="K22">
            <v>4171618.1599999997</v>
          </cell>
          <cell r="L22">
            <v>1229021.1300000001</v>
          </cell>
          <cell r="M22">
            <v>0</v>
          </cell>
          <cell r="N22">
            <v>0</v>
          </cell>
          <cell r="O22">
            <v>0</v>
          </cell>
        </row>
        <row r="23">
          <cell r="A23" t="str">
            <v>Gross Revenue0300JapanHIB-F</v>
          </cell>
          <cell r="B23" t="str">
            <v>HIB-F</v>
          </cell>
          <cell r="C23" t="str">
            <v>0300</v>
          </cell>
          <cell r="D23">
            <v>-2920.09</v>
          </cell>
          <cell r="E23">
            <v>0</v>
          </cell>
          <cell r="F23">
            <v>0</v>
          </cell>
          <cell r="G23">
            <v>4496394.32</v>
          </cell>
          <cell r="H23">
            <v>6469665.0099999998</v>
          </cell>
          <cell r="I23">
            <v>5334932.3</v>
          </cell>
          <cell r="J23">
            <v>3052978.23</v>
          </cell>
          <cell r="K23">
            <v>4778274.6000000006</v>
          </cell>
          <cell r="L23">
            <v>6112866.0599999903</v>
          </cell>
          <cell r="M23">
            <v>0</v>
          </cell>
          <cell r="N23">
            <v>0</v>
          </cell>
          <cell r="O23">
            <v>0</v>
          </cell>
        </row>
        <row r="24">
          <cell r="A24" t="str">
            <v>0300Japan</v>
          </cell>
          <cell r="B24" t="str">
            <v>Japan Total</v>
          </cell>
          <cell r="C24" t="str">
            <v>0300</v>
          </cell>
          <cell r="D24">
            <v>42810950.629999898</v>
          </cell>
          <cell r="E24">
            <v>45029158.749999806</v>
          </cell>
          <cell r="F24">
            <v>41798954.6199999</v>
          </cell>
          <cell r="G24">
            <v>42935585.120000005</v>
          </cell>
          <cell r="H24">
            <v>55111047.929999903</v>
          </cell>
          <cell r="I24">
            <v>52254939.319999896</v>
          </cell>
          <cell r="J24">
            <v>43337161.259999901</v>
          </cell>
          <cell r="K24">
            <v>45239796.799999997</v>
          </cell>
          <cell r="L24">
            <v>35351296.959999986</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Revenue0300ChinaDSO Lump</v>
          </cell>
          <cell r="B26" t="str">
            <v>DSO Lump</v>
          </cell>
          <cell r="C26" t="str">
            <v>0300</v>
          </cell>
          <cell r="D26">
            <v>13532780.93</v>
          </cell>
          <cell r="E26">
            <v>4430877.1399999997</v>
          </cell>
          <cell r="F26">
            <v>23714511.59</v>
          </cell>
          <cell r="G26">
            <v>6581752.2199999997</v>
          </cell>
          <cell r="H26">
            <v>7007013.5200000005</v>
          </cell>
          <cell r="I26">
            <v>5449365.709999999</v>
          </cell>
          <cell r="J26">
            <v>8806163.4099999908</v>
          </cell>
          <cell r="K26">
            <v>1101921.18</v>
          </cell>
          <cell r="L26">
            <v>10543055.33</v>
          </cell>
          <cell r="M26">
            <v>0</v>
          </cell>
          <cell r="N26">
            <v>0</v>
          </cell>
          <cell r="O26">
            <v>0</v>
          </cell>
        </row>
        <row r="27">
          <cell r="A27" t="str">
            <v>Gross Revenue0300ChinaDSO Fines</v>
          </cell>
          <cell r="B27" t="str">
            <v>DSO Fines</v>
          </cell>
          <cell r="C27" t="str">
            <v>0300</v>
          </cell>
          <cell r="D27">
            <v>18935526.239999998</v>
          </cell>
          <cell r="E27">
            <v>23594038.960000001</v>
          </cell>
          <cell r="F27">
            <v>11277674.9099999</v>
          </cell>
          <cell r="G27">
            <v>19008674.359999899</v>
          </cell>
          <cell r="H27">
            <v>17616813.241</v>
          </cell>
          <cell r="I27">
            <v>14379362.1289999</v>
          </cell>
          <cell r="J27">
            <v>19595141.774</v>
          </cell>
          <cell r="K27">
            <v>16970847.239999902</v>
          </cell>
          <cell r="L27">
            <v>21180327.5959999</v>
          </cell>
          <cell r="M27">
            <v>0</v>
          </cell>
          <cell r="N27">
            <v>0</v>
          </cell>
          <cell r="O27">
            <v>0</v>
          </cell>
        </row>
        <row r="28">
          <cell r="A28" t="str">
            <v>Gross Revenue0300ChinaYandi</v>
          </cell>
          <cell r="B28" t="str">
            <v>Yandi</v>
          </cell>
          <cell r="C28" t="str">
            <v>0300</v>
          </cell>
          <cell r="D28">
            <v>537534.35</v>
          </cell>
          <cell r="E28">
            <v>915980.91</v>
          </cell>
          <cell r="F28">
            <v>0</v>
          </cell>
          <cell r="G28">
            <v>902544.09</v>
          </cell>
          <cell r="H28">
            <v>948318.9</v>
          </cell>
          <cell r="I28">
            <v>51831.27999999997</v>
          </cell>
          <cell r="J28">
            <v>759253.43</v>
          </cell>
          <cell r="K28">
            <v>1703592.44</v>
          </cell>
          <cell r="L28">
            <v>-643224.83000000007</v>
          </cell>
          <cell r="M28">
            <v>0</v>
          </cell>
          <cell r="N28">
            <v>0</v>
          </cell>
          <cell r="O28">
            <v>0</v>
          </cell>
        </row>
        <row r="29">
          <cell r="A29" t="str">
            <v>Gross Revenue0300ChinaSinter Fines</v>
          </cell>
          <cell r="B29" t="str">
            <v>Sinter Fines</v>
          </cell>
          <cell r="C29" t="str">
            <v>0300</v>
          </cell>
          <cell r="D29">
            <v>0</v>
          </cell>
          <cell r="E29">
            <v>0</v>
          </cell>
          <cell r="F29">
            <v>0</v>
          </cell>
          <cell r="G29">
            <v>0</v>
          </cell>
          <cell r="H29">
            <v>0</v>
          </cell>
          <cell r="I29">
            <v>0</v>
          </cell>
          <cell r="J29">
            <v>0</v>
          </cell>
          <cell r="K29">
            <v>0</v>
          </cell>
          <cell r="L29">
            <v>0</v>
          </cell>
          <cell r="M29">
            <v>0</v>
          </cell>
          <cell r="N29">
            <v>0</v>
          </cell>
          <cell r="O29">
            <v>0</v>
          </cell>
        </row>
        <row r="30">
          <cell r="A30" t="str">
            <v>Gross Revenue0300ChinaHIM-L</v>
          </cell>
          <cell r="B30" t="str">
            <v>HIM-L</v>
          </cell>
          <cell r="C30" t="str">
            <v>0300</v>
          </cell>
          <cell r="D30">
            <v>0</v>
          </cell>
          <cell r="E30">
            <v>0</v>
          </cell>
          <cell r="F30">
            <v>0</v>
          </cell>
          <cell r="G30">
            <v>0</v>
          </cell>
          <cell r="H30">
            <v>0</v>
          </cell>
          <cell r="I30">
            <v>0</v>
          </cell>
          <cell r="J30">
            <v>0</v>
          </cell>
          <cell r="K30">
            <v>0</v>
          </cell>
          <cell r="L30">
            <v>0</v>
          </cell>
          <cell r="M30">
            <v>0</v>
          </cell>
          <cell r="N30">
            <v>0</v>
          </cell>
          <cell r="O30">
            <v>0</v>
          </cell>
        </row>
        <row r="31">
          <cell r="A31" t="str">
            <v>Gross Revenue0300ChinaHIM-F</v>
          </cell>
          <cell r="B31" t="str">
            <v>HIM-F</v>
          </cell>
          <cell r="C31" t="str">
            <v>0300</v>
          </cell>
          <cell r="D31">
            <v>0</v>
          </cell>
          <cell r="E31">
            <v>0</v>
          </cell>
          <cell r="F31">
            <v>0</v>
          </cell>
          <cell r="G31">
            <v>0</v>
          </cell>
          <cell r="H31">
            <v>0</v>
          </cell>
          <cell r="I31">
            <v>0</v>
          </cell>
          <cell r="J31">
            <v>0</v>
          </cell>
          <cell r="K31">
            <v>0</v>
          </cell>
          <cell r="L31">
            <v>0</v>
          </cell>
          <cell r="M31">
            <v>0</v>
          </cell>
          <cell r="N31">
            <v>0</v>
          </cell>
          <cell r="O31">
            <v>0</v>
          </cell>
        </row>
        <row r="32">
          <cell r="A32" t="str">
            <v>Gross Revenue0300ChinaHIB-L</v>
          </cell>
          <cell r="B32" t="str">
            <v>HIB-L</v>
          </cell>
          <cell r="C32" t="str">
            <v>0300</v>
          </cell>
          <cell r="D32">
            <v>0</v>
          </cell>
          <cell r="E32">
            <v>0</v>
          </cell>
          <cell r="F32">
            <v>0</v>
          </cell>
          <cell r="G32">
            <v>0</v>
          </cell>
          <cell r="H32">
            <v>0</v>
          </cell>
          <cell r="I32">
            <v>2442089.25</v>
          </cell>
          <cell r="J32">
            <v>944674.88</v>
          </cell>
          <cell r="K32">
            <v>2286299.7200000002</v>
          </cell>
          <cell r="L32">
            <v>2962473.83</v>
          </cell>
          <cell r="M32">
            <v>0</v>
          </cell>
          <cell r="N32">
            <v>0</v>
          </cell>
          <cell r="O32">
            <v>0</v>
          </cell>
        </row>
        <row r="33">
          <cell r="A33" t="str">
            <v>Gross Revenue0300ChinaHIB-F</v>
          </cell>
          <cell r="B33" t="str">
            <v>HIB-F</v>
          </cell>
          <cell r="C33" t="str">
            <v>0300</v>
          </cell>
          <cell r="D33">
            <v>0</v>
          </cell>
          <cell r="E33">
            <v>0</v>
          </cell>
          <cell r="F33">
            <v>0</v>
          </cell>
          <cell r="G33">
            <v>0</v>
          </cell>
          <cell r="H33">
            <v>2403206.949</v>
          </cell>
          <cell r="I33">
            <v>870260.84100000001</v>
          </cell>
          <cell r="J33">
            <v>2457928.9959999998</v>
          </cell>
          <cell r="K33">
            <v>9327367.8300000001</v>
          </cell>
          <cell r="L33">
            <v>4891931.5940000005</v>
          </cell>
          <cell r="M33">
            <v>0</v>
          </cell>
          <cell r="N33">
            <v>0</v>
          </cell>
          <cell r="O33">
            <v>0</v>
          </cell>
        </row>
        <row r="34">
          <cell r="A34" t="str">
            <v>0300China</v>
          </cell>
          <cell r="B34" t="str">
            <v>China Total</v>
          </cell>
          <cell r="C34" t="str">
            <v>0300</v>
          </cell>
          <cell r="D34">
            <v>33005841.52</v>
          </cell>
          <cell r="E34">
            <v>28940897.010000002</v>
          </cell>
          <cell r="F34">
            <v>34992186.499999896</v>
          </cell>
          <cell r="G34">
            <v>26492970.669999897</v>
          </cell>
          <cell r="H34">
            <v>27975352.609999999</v>
          </cell>
          <cell r="I34">
            <v>23192909.209999897</v>
          </cell>
          <cell r="J34">
            <v>32563162.489999991</v>
          </cell>
          <cell r="K34">
            <v>31390028.4099999</v>
          </cell>
          <cell r="L34">
            <v>38934563.519999906</v>
          </cell>
          <cell r="M34">
            <v>0</v>
          </cell>
          <cell r="N34">
            <v>0</v>
          </cell>
          <cell r="O34">
            <v>0</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Revenue0301ChinaDSO Lump</v>
          </cell>
          <cell r="B36" t="str">
            <v>DSO Lump</v>
          </cell>
          <cell r="C36" t="str">
            <v>0300</v>
          </cell>
          <cell r="D36">
            <v>8397253.7999999989</v>
          </cell>
          <cell r="E36">
            <v>7280735.4659999404</v>
          </cell>
          <cell r="F36">
            <v>7462772.2979999995</v>
          </cell>
          <cell r="G36">
            <v>7162838.3399999999</v>
          </cell>
          <cell r="H36">
            <v>1956841.69</v>
          </cell>
          <cell r="I36">
            <v>8447424.2579999994</v>
          </cell>
          <cell r="J36">
            <v>5378931.71</v>
          </cell>
          <cell r="K36">
            <v>10213228.130000001</v>
          </cell>
          <cell r="L36">
            <v>7395074.2120000003</v>
          </cell>
          <cell r="M36">
            <v>0</v>
          </cell>
          <cell r="N36">
            <v>0</v>
          </cell>
          <cell r="O36">
            <v>0</v>
          </cell>
        </row>
        <row r="37">
          <cell r="A37" t="str">
            <v>Gross Revenue0301ChinaDSO Fines</v>
          </cell>
          <cell r="B37" t="str">
            <v>DSO Fines</v>
          </cell>
          <cell r="C37" t="str">
            <v>0300</v>
          </cell>
          <cell r="D37">
            <v>12799411.69199994</v>
          </cell>
          <cell r="E37">
            <v>6702491.9819999402</v>
          </cell>
          <cell r="F37">
            <v>8362963.1519999998</v>
          </cell>
          <cell r="G37">
            <v>6794955.0959999999</v>
          </cell>
          <cell r="H37">
            <v>14395282.038000001</v>
          </cell>
          <cell r="I37">
            <v>9132723.9839999396</v>
          </cell>
          <cell r="J37">
            <v>10362860.21199994</v>
          </cell>
          <cell r="K37">
            <v>16179711.837999938</v>
          </cell>
          <cell r="L37">
            <v>8937238.8399999402</v>
          </cell>
          <cell r="M37">
            <v>0</v>
          </cell>
          <cell r="N37">
            <v>0</v>
          </cell>
          <cell r="O37">
            <v>0</v>
          </cell>
        </row>
        <row r="38">
          <cell r="A38" t="str">
            <v>Gross Revenue0301ChinaYandi</v>
          </cell>
          <cell r="B38" t="str">
            <v>Yandi</v>
          </cell>
          <cell r="C38" t="str">
            <v>0300</v>
          </cell>
          <cell r="D38">
            <v>0</v>
          </cell>
          <cell r="E38">
            <v>0</v>
          </cell>
          <cell r="F38">
            <v>0</v>
          </cell>
          <cell r="G38">
            <v>0</v>
          </cell>
          <cell r="H38">
            <v>0</v>
          </cell>
          <cell r="I38">
            <v>0</v>
          </cell>
          <cell r="J38">
            <v>0</v>
          </cell>
          <cell r="K38">
            <v>0</v>
          </cell>
          <cell r="L38">
            <v>0</v>
          </cell>
          <cell r="M38">
            <v>0</v>
          </cell>
          <cell r="N38">
            <v>0</v>
          </cell>
          <cell r="O38">
            <v>0</v>
          </cell>
        </row>
        <row r="39">
          <cell r="A39" t="str">
            <v>Gross Revenue0301ChinaSinter Fines</v>
          </cell>
          <cell r="B39" t="str">
            <v>Sinter Fines</v>
          </cell>
          <cell r="C39" t="str">
            <v>0300</v>
          </cell>
          <cell r="D39">
            <v>0</v>
          </cell>
          <cell r="E39">
            <v>0</v>
          </cell>
          <cell r="F39">
            <v>0</v>
          </cell>
          <cell r="G39">
            <v>0</v>
          </cell>
          <cell r="H39">
            <v>0</v>
          </cell>
          <cell r="I39">
            <v>0</v>
          </cell>
          <cell r="J39">
            <v>0</v>
          </cell>
          <cell r="K39">
            <v>0</v>
          </cell>
          <cell r="L39">
            <v>0</v>
          </cell>
          <cell r="M39">
            <v>0</v>
          </cell>
          <cell r="N39">
            <v>0</v>
          </cell>
          <cell r="O39">
            <v>0</v>
          </cell>
        </row>
        <row r="40">
          <cell r="A40" t="str">
            <v>Gross Revenue0301ChinaHIM-L</v>
          </cell>
          <cell r="B40" t="str">
            <v>HIM-L</v>
          </cell>
          <cell r="C40" t="str">
            <v>0300</v>
          </cell>
          <cell r="D40">
            <v>0</v>
          </cell>
          <cell r="E40">
            <v>0</v>
          </cell>
          <cell r="F40">
            <v>0</v>
          </cell>
          <cell r="G40">
            <v>0</v>
          </cell>
          <cell r="H40">
            <v>0</v>
          </cell>
          <cell r="I40">
            <v>0</v>
          </cell>
          <cell r="J40">
            <v>0</v>
          </cell>
          <cell r="K40">
            <v>0</v>
          </cell>
          <cell r="L40">
            <v>0</v>
          </cell>
          <cell r="M40">
            <v>0</v>
          </cell>
          <cell r="N40">
            <v>0</v>
          </cell>
          <cell r="O40">
            <v>0</v>
          </cell>
        </row>
        <row r="41">
          <cell r="A41" t="str">
            <v>Gross Revenue0301ChinaHIM-F</v>
          </cell>
          <cell r="B41" t="str">
            <v>HIM-F</v>
          </cell>
          <cell r="C41" t="str">
            <v>0300</v>
          </cell>
          <cell r="D41">
            <v>0</v>
          </cell>
          <cell r="E41">
            <v>0</v>
          </cell>
          <cell r="F41">
            <v>0</v>
          </cell>
          <cell r="G41">
            <v>0</v>
          </cell>
          <cell r="H41">
            <v>0</v>
          </cell>
          <cell r="I41">
            <v>0</v>
          </cell>
          <cell r="J41">
            <v>0</v>
          </cell>
          <cell r="K41">
            <v>0</v>
          </cell>
          <cell r="L41">
            <v>0</v>
          </cell>
          <cell r="M41">
            <v>0</v>
          </cell>
          <cell r="N41">
            <v>0</v>
          </cell>
          <cell r="O41">
            <v>0</v>
          </cell>
        </row>
        <row r="42">
          <cell r="A42" t="str">
            <v>Gross Revenue0301ChinaHIB-L</v>
          </cell>
          <cell r="B42" t="str">
            <v>HIB-L</v>
          </cell>
          <cell r="C42" t="str">
            <v>0300</v>
          </cell>
          <cell r="D42">
            <v>0</v>
          </cell>
          <cell r="E42">
            <v>0</v>
          </cell>
          <cell r="F42">
            <v>0</v>
          </cell>
          <cell r="G42">
            <v>0</v>
          </cell>
          <cell r="H42">
            <v>0</v>
          </cell>
          <cell r="I42">
            <v>0</v>
          </cell>
          <cell r="J42">
            <v>0</v>
          </cell>
          <cell r="K42">
            <v>0</v>
          </cell>
          <cell r="L42">
            <v>0</v>
          </cell>
          <cell r="M42">
            <v>0</v>
          </cell>
          <cell r="N42">
            <v>0</v>
          </cell>
          <cell r="O42">
            <v>0</v>
          </cell>
        </row>
        <row r="43">
          <cell r="A43" t="str">
            <v>Gross Revenue0301ChinaHIB-F</v>
          </cell>
          <cell r="B43" t="str">
            <v>HIB-F</v>
          </cell>
          <cell r="C43" t="str">
            <v>0300</v>
          </cell>
          <cell r="D43">
            <v>0</v>
          </cell>
          <cell r="E43">
            <v>0</v>
          </cell>
          <cell r="F43">
            <v>0</v>
          </cell>
          <cell r="G43">
            <v>0</v>
          </cell>
          <cell r="H43">
            <v>0</v>
          </cell>
          <cell r="I43">
            <v>0</v>
          </cell>
          <cell r="J43">
            <v>0</v>
          </cell>
          <cell r="K43">
            <v>0</v>
          </cell>
          <cell r="L43">
            <v>0</v>
          </cell>
          <cell r="M43">
            <v>0</v>
          </cell>
          <cell r="N43">
            <v>0</v>
          </cell>
          <cell r="O43">
            <v>0</v>
          </cell>
        </row>
        <row r="44">
          <cell r="A44" t="str">
            <v>0301China</v>
          </cell>
          <cell r="B44" t="str">
            <v>Channar</v>
          </cell>
          <cell r="C44" t="str">
            <v>0300</v>
          </cell>
          <cell r="D44">
            <v>21196665.491999939</v>
          </cell>
          <cell r="E44">
            <v>13983227.44799988</v>
          </cell>
          <cell r="F44">
            <v>15825735.449999999</v>
          </cell>
          <cell r="G44">
            <v>13957793.436000001</v>
          </cell>
          <cell r="H44">
            <v>16352123.728</v>
          </cell>
          <cell r="I44">
            <v>17580148.241999939</v>
          </cell>
          <cell r="J44">
            <v>15741791.921999939</v>
          </cell>
          <cell r="K44">
            <v>26392939.967999939</v>
          </cell>
          <cell r="L44">
            <v>16332313.051999941</v>
          </cell>
          <cell r="M44">
            <v>0</v>
          </cell>
          <cell r="N44">
            <v>0</v>
          </cell>
          <cell r="O44">
            <v>0</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v>0</v>
          </cell>
          <cell r="B46" t="str">
            <v>DSO Lump</v>
          </cell>
          <cell r="C46" t="str">
            <v>0300</v>
          </cell>
          <cell r="D46">
            <v>5598169.1999999993</v>
          </cell>
          <cell r="E46">
            <v>4853823.6439999603</v>
          </cell>
          <cell r="F46">
            <v>4975181.5320000006</v>
          </cell>
          <cell r="G46">
            <v>4775225.5600000005</v>
          </cell>
          <cell r="H46">
            <v>1304561.1266666669</v>
          </cell>
          <cell r="I46">
            <v>5631616.1720000003</v>
          </cell>
          <cell r="J46">
            <v>3585954.4733333336</v>
          </cell>
          <cell r="K46">
            <v>6808818.7533333348</v>
          </cell>
          <cell r="L46">
            <v>4930049.4746666672</v>
          </cell>
          <cell r="M46">
            <v>0</v>
          </cell>
          <cell r="N46">
            <v>0</v>
          </cell>
          <cell r="O46">
            <v>0</v>
          </cell>
        </row>
        <row r="47">
          <cell r="A47">
            <v>0</v>
          </cell>
          <cell r="B47" t="str">
            <v>DSO Fines</v>
          </cell>
          <cell r="C47" t="str">
            <v>0300</v>
          </cell>
          <cell r="D47">
            <v>8532941.1279999595</v>
          </cell>
          <cell r="E47">
            <v>4468327.9879999598</v>
          </cell>
          <cell r="F47">
            <v>5575308.7680000002</v>
          </cell>
          <cell r="G47">
            <v>4529970.0640000002</v>
          </cell>
          <cell r="H47">
            <v>9596854.6919999998</v>
          </cell>
          <cell r="I47">
            <v>6088482.6559999604</v>
          </cell>
          <cell r="J47">
            <v>6908573.4746666271</v>
          </cell>
          <cell r="K47">
            <v>10786474.558666626</v>
          </cell>
          <cell r="L47">
            <v>5958159.2266666275</v>
          </cell>
          <cell r="M47">
            <v>0</v>
          </cell>
          <cell r="N47">
            <v>0</v>
          </cell>
          <cell r="O47">
            <v>0</v>
          </cell>
        </row>
        <row r="48">
          <cell r="A48">
            <v>0</v>
          </cell>
          <cell r="B48" t="str">
            <v>Yandi</v>
          </cell>
          <cell r="C48" t="str">
            <v>0300</v>
          </cell>
          <cell r="D48">
            <v>0</v>
          </cell>
          <cell r="E48">
            <v>0</v>
          </cell>
          <cell r="F48">
            <v>0</v>
          </cell>
          <cell r="G48">
            <v>0</v>
          </cell>
          <cell r="H48">
            <v>0</v>
          </cell>
          <cell r="I48">
            <v>0</v>
          </cell>
          <cell r="J48">
            <v>0</v>
          </cell>
          <cell r="K48">
            <v>0</v>
          </cell>
          <cell r="L48">
            <v>0</v>
          </cell>
          <cell r="M48">
            <v>0</v>
          </cell>
          <cell r="N48">
            <v>0</v>
          </cell>
          <cell r="O48">
            <v>0</v>
          </cell>
        </row>
        <row r="49">
          <cell r="A49">
            <v>0</v>
          </cell>
          <cell r="B49" t="str">
            <v>Sinter Fines</v>
          </cell>
          <cell r="C49" t="str">
            <v>0300</v>
          </cell>
          <cell r="D49">
            <v>0</v>
          </cell>
          <cell r="E49">
            <v>0</v>
          </cell>
          <cell r="F49">
            <v>0</v>
          </cell>
          <cell r="G49">
            <v>0</v>
          </cell>
          <cell r="H49">
            <v>0</v>
          </cell>
          <cell r="I49">
            <v>0</v>
          </cell>
          <cell r="J49">
            <v>0</v>
          </cell>
          <cell r="K49">
            <v>0</v>
          </cell>
          <cell r="L49">
            <v>0</v>
          </cell>
          <cell r="M49">
            <v>0</v>
          </cell>
          <cell r="N49">
            <v>0</v>
          </cell>
          <cell r="O49">
            <v>0</v>
          </cell>
        </row>
        <row r="50">
          <cell r="A50">
            <v>0</v>
          </cell>
          <cell r="B50" t="str">
            <v>HIM-L</v>
          </cell>
          <cell r="C50" t="str">
            <v>0300</v>
          </cell>
          <cell r="D50">
            <v>0</v>
          </cell>
          <cell r="E50">
            <v>0</v>
          </cell>
          <cell r="F50">
            <v>0</v>
          </cell>
          <cell r="G50">
            <v>0</v>
          </cell>
          <cell r="H50">
            <v>0</v>
          </cell>
          <cell r="I50">
            <v>0</v>
          </cell>
          <cell r="J50">
            <v>0</v>
          </cell>
          <cell r="K50">
            <v>0</v>
          </cell>
          <cell r="L50">
            <v>0</v>
          </cell>
          <cell r="M50">
            <v>0</v>
          </cell>
          <cell r="N50">
            <v>0</v>
          </cell>
          <cell r="O50">
            <v>0</v>
          </cell>
        </row>
        <row r="51">
          <cell r="A51">
            <v>0</v>
          </cell>
          <cell r="B51" t="str">
            <v>HIM-F</v>
          </cell>
          <cell r="C51" t="str">
            <v>0300</v>
          </cell>
          <cell r="D51">
            <v>0</v>
          </cell>
          <cell r="E51">
            <v>0</v>
          </cell>
          <cell r="F51">
            <v>0</v>
          </cell>
          <cell r="G51">
            <v>0</v>
          </cell>
          <cell r="H51">
            <v>0</v>
          </cell>
          <cell r="I51">
            <v>0</v>
          </cell>
          <cell r="J51">
            <v>0</v>
          </cell>
          <cell r="K51">
            <v>0</v>
          </cell>
          <cell r="L51">
            <v>0</v>
          </cell>
          <cell r="M51">
            <v>0</v>
          </cell>
          <cell r="N51">
            <v>0</v>
          </cell>
          <cell r="O51">
            <v>0</v>
          </cell>
        </row>
        <row r="52">
          <cell r="A52">
            <v>0</v>
          </cell>
          <cell r="B52" t="str">
            <v>HIB-L</v>
          </cell>
          <cell r="C52" t="str">
            <v>0300</v>
          </cell>
          <cell r="D52">
            <v>0</v>
          </cell>
          <cell r="E52">
            <v>0</v>
          </cell>
          <cell r="F52">
            <v>0</v>
          </cell>
          <cell r="G52">
            <v>0</v>
          </cell>
          <cell r="H52">
            <v>0</v>
          </cell>
          <cell r="I52">
            <v>0</v>
          </cell>
          <cell r="J52">
            <v>0</v>
          </cell>
          <cell r="K52">
            <v>0</v>
          </cell>
          <cell r="L52">
            <v>0</v>
          </cell>
          <cell r="M52">
            <v>0</v>
          </cell>
          <cell r="N52">
            <v>0</v>
          </cell>
          <cell r="O52">
            <v>0</v>
          </cell>
        </row>
        <row r="53">
          <cell r="A53">
            <v>0</v>
          </cell>
          <cell r="B53" t="str">
            <v>HIB-F</v>
          </cell>
          <cell r="C53" t="str">
            <v>0300</v>
          </cell>
          <cell r="D53">
            <v>0</v>
          </cell>
          <cell r="E53">
            <v>0</v>
          </cell>
          <cell r="F53">
            <v>0</v>
          </cell>
          <cell r="G53">
            <v>0</v>
          </cell>
          <cell r="H53">
            <v>0</v>
          </cell>
          <cell r="I53">
            <v>0</v>
          </cell>
          <cell r="J53">
            <v>0</v>
          </cell>
          <cell r="K53">
            <v>0</v>
          </cell>
          <cell r="L53">
            <v>0</v>
          </cell>
          <cell r="M53">
            <v>0</v>
          </cell>
          <cell r="N53">
            <v>0</v>
          </cell>
          <cell r="O53">
            <v>0</v>
          </cell>
        </row>
        <row r="54">
          <cell r="A54" t="str">
            <v>Gross Revenue0300KoreaHIB-F</v>
          </cell>
          <cell r="B54" t="str">
            <v>Channar Recoveries</v>
          </cell>
          <cell r="C54" t="str">
            <v>0300</v>
          </cell>
          <cell r="D54">
            <v>14131110.327999959</v>
          </cell>
          <cell r="E54">
            <v>9322151.6319999211</v>
          </cell>
          <cell r="F54">
            <v>10550490.300000001</v>
          </cell>
          <cell r="G54">
            <v>9305195.6240000017</v>
          </cell>
          <cell r="H54">
            <v>10901415.818666667</v>
          </cell>
          <cell r="I54">
            <v>11720098.827999961</v>
          </cell>
          <cell r="J54">
            <v>10494527.947999962</v>
          </cell>
          <cell r="K54">
            <v>17595293.311999962</v>
          </cell>
          <cell r="L54">
            <v>10888208.701333296</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Revenue0303ChinaDSO Lump</v>
          </cell>
          <cell r="B56" t="str">
            <v>DSO Lump</v>
          </cell>
          <cell r="C56" t="str">
            <v>0300</v>
          </cell>
          <cell r="D56">
            <v>6060904.9000000004</v>
          </cell>
          <cell r="E56">
            <v>0</v>
          </cell>
          <cell r="F56">
            <v>4763089</v>
          </cell>
          <cell r="G56">
            <v>2758912.14</v>
          </cell>
          <cell r="H56">
            <v>8619777.5899999999</v>
          </cell>
          <cell r="I56">
            <v>0</v>
          </cell>
          <cell r="J56">
            <v>7342898.5800000001</v>
          </cell>
          <cell r="K56">
            <v>-6013.09</v>
          </cell>
          <cell r="L56">
            <v>9440190.1499999892</v>
          </cell>
          <cell r="M56">
            <v>0</v>
          </cell>
          <cell r="N56">
            <v>0</v>
          </cell>
          <cell r="O56">
            <v>0</v>
          </cell>
        </row>
        <row r="57">
          <cell r="A57" t="str">
            <v>Gross Revenue0303ChinaDSO Fines</v>
          </cell>
          <cell r="B57" t="str">
            <v>DSO Fines</v>
          </cell>
          <cell r="C57" t="str">
            <v>0300</v>
          </cell>
          <cell r="D57">
            <v>6929338.0999999996</v>
          </cell>
          <cell r="E57">
            <v>19275937.66</v>
          </cell>
          <cell r="F57">
            <v>18470739.079999901</v>
          </cell>
          <cell r="G57">
            <v>5950236.1600000001</v>
          </cell>
          <cell r="H57">
            <v>4265022.3099999996</v>
          </cell>
          <cell r="I57">
            <v>7627821.0199999996</v>
          </cell>
          <cell r="J57">
            <v>8918765.5599999893</v>
          </cell>
          <cell r="K57">
            <v>4576442.32</v>
          </cell>
          <cell r="L57">
            <v>9134864.5699999891</v>
          </cell>
          <cell r="M57">
            <v>0</v>
          </cell>
          <cell r="N57">
            <v>0</v>
          </cell>
          <cell r="O57">
            <v>0</v>
          </cell>
        </row>
        <row r="58">
          <cell r="A58" t="str">
            <v>Gross Revenue0303ChinaYandi</v>
          </cell>
          <cell r="B58" t="str">
            <v>Yandi</v>
          </cell>
          <cell r="C58" t="str">
            <v>0300</v>
          </cell>
          <cell r="D58">
            <v>2903464.92</v>
          </cell>
          <cell r="E58">
            <v>8580018.3499999996</v>
          </cell>
          <cell r="F58">
            <v>6282231.8099999996</v>
          </cell>
          <cell r="G58">
            <v>7754207.9199999999</v>
          </cell>
          <cell r="H58">
            <v>5061679.8999999901</v>
          </cell>
          <cell r="I58">
            <v>5101682.76</v>
          </cell>
          <cell r="J58">
            <v>8348188.75</v>
          </cell>
          <cell r="K58">
            <v>6290482.5700000003</v>
          </cell>
          <cell r="L58">
            <v>4658941.9800000004</v>
          </cell>
          <cell r="M58">
            <v>0</v>
          </cell>
          <cell r="N58">
            <v>0</v>
          </cell>
          <cell r="O58">
            <v>0</v>
          </cell>
        </row>
        <row r="59">
          <cell r="A59" t="str">
            <v>Gross Revenue0303ChinaSinter Fines</v>
          </cell>
          <cell r="B59" t="str">
            <v>Sinter Fines</v>
          </cell>
          <cell r="C59" t="str">
            <v>0300</v>
          </cell>
          <cell r="D59">
            <v>0</v>
          </cell>
          <cell r="E59">
            <v>0</v>
          </cell>
          <cell r="F59">
            <v>0</v>
          </cell>
          <cell r="G59">
            <v>0</v>
          </cell>
          <cell r="H59">
            <v>0</v>
          </cell>
          <cell r="I59">
            <v>0</v>
          </cell>
          <cell r="J59">
            <v>0</v>
          </cell>
          <cell r="K59">
            <v>0</v>
          </cell>
          <cell r="L59">
            <v>0</v>
          </cell>
          <cell r="M59">
            <v>0</v>
          </cell>
          <cell r="N59">
            <v>0</v>
          </cell>
          <cell r="O59">
            <v>0</v>
          </cell>
        </row>
        <row r="60">
          <cell r="A60" t="str">
            <v>Gross Revenue0303ChinaHIM-L</v>
          </cell>
          <cell r="B60" t="str">
            <v>HIM-L</v>
          </cell>
          <cell r="C60" t="str">
            <v>0300</v>
          </cell>
          <cell r="D60">
            <v>0</v>
          </cell>
          <cell r="E60">
            <v>0</v>
          </cell>
          <cell r="F60">
            <v>0</v>
          </cell>
          <cell r="G60">
            <v>0</v>
          </cell>
          <cell r="H60">
            <v>0</v>
          </cell>
          <cell r="I60">
            <v>0</v>
          </cell>
          <cell r="J60">
            <v>0</v>
          </cell>
          <cell r="K60">
            <v>0</v>
          </cell>
          <cell r="L60">
            <v>0</v>
          </cell>
          <cell r="M60">
            <v>0</v>
          </cell>
          <cell r="N60">
            <v>0</v>
          </cell>
          <cell r="O60">
            <v>0</v>
          </cell>
        </row>
        <row r="61">
          <cell r="A61" t="str">
            <v>Gross Revenue0303ChinaHIM-F</v>
          </cell>
          <cell r="B61" t="str">
            <v>HIM-F</v>
          </cell>
          <cell r="C61" t="str">
            <v>0300</v>
          </cell>
          <cell r="D61">
            <v>0</v>
          </cell>
          <cell r="E61">
            <v>0</v>
          </cell>
          <cell r="F61">
            <v>0</v>
          </cell>
          <cell r="G61">
            <v>0</v>
          </cell>
          <cell r="H61">
            <v>0</v>
          </cell>
          <cell r="I61">
            <v>0</v>
          </cell>
          <cell r="J61">
            <v>0</v>
          </cell>
          <cell r="K61">
            <v>0</v>
          </cell>
          <cell r="L61">
            <v>0</v>
          </cell>
          <cell r="M61">
            <v>0</v>
          </cell>
          <cell r="N61">
            <v>0</v>
          </cell>
          <cell r="O61">
            <v>0</v>
          </cell>
        </row>
        <row r="62">
          <cell r="A62" t="str">
            <v>Gross Revenue0303ChinaHIB-L</v>
          </cell>
          <cell r="B62" t="str">
            <v>HIB-L</v>
          </cell>
          <cell r="C62" t="str">
            <v>0300</v>
          </cell>
          <cell r="D62">
            <v>0</v>
          </cell>
          <cell r="E62">
            <v>0</v>
          </cell>
          <cell r="F62">
            <v>0</v>
          </cell>
          <cell r="G62">
            <v>0</v>
          </cell>
          <cell r="H62">
            <v>0</v>
          </cell>
          <cell r="I62">
            <v>0</v>
          </cell>
          <cell r="J62">
            <v>0</v>
          </cell>
          <cell r="K62">
            <v>0</v>
          </cell>
          <cell r="L62">
            <v>0</v>
          </cell>
          <cell r="M62">
            <v>0</v>
          </cell>
          <cell r="N62">
            <v>0</v>
          </cell>
          <cell r="O62">
            <v>0</v>
          </cell>
        </row>
        <row r="63">
          <cell r="A63" t="str">
            <v>Gross Revenue0303ChinaHIB-F</v>
          </cell>
          <cell r="B63" t="str">
            <v>HIB-F</v>
          </cell>
          <cell r="C63" t="str">
            <v>0300</v>
          </cell>
          <cell r="D63">
            <v>0</v>
          </cell>
          <cell r="E63">
            <v>0</v>
          </cell>
          <cell r="F63">
            <v>0</v>
          </cell>
          <cell r="G63">
            <v>0</v>
          </cell>
          <cell r="H63">
            <v>0</v>
          </cell>
          <cell r="I63">
            <v>0</v>
          </cell>
          <cell r="J63">
            <v>0</v>
          </cell>
          <cell r="K63">
            <v>0</v>
          </cell>
          <cell r="L63">
            <v>0</v>
          </cell>
          <cell r="M63">
            <v>0</v>
          </cell>
          <cell r="N63">
            <v>0</v>
          </cell>
          <cell r="O63">
            <v>0</v>
          </cell>
        </row>
        <row r="64">
          <cell r="A64" t="str">
            <v>0303China</v>
          </cell>
          <cell r="B64" t="str">
            <v>Baosteel Total</v>
          </cell>
          <cell r="C64" t="str">
            <v>0300</v>
          </cell>
          <cell r="D64">
            <v>15893707.92</v>
          </cell>
          <cell r="E64">
            <v>27855956.009999998</v>
          </cell>
          <cell r="F64">
            <v>29516059.8899999</v>
          </cell>
          <cell r="G64">
            <v>16463356.220000001</v>
          </cell>
          <cell r="H64">
            <v>17946479.79999999</v>
          </cell>
          <cell r="I64">
            <v>12729503.779999999</v>
          </cell>
          <cell r="J64">
            <v>24609852.889999989</v>
          </cell>
          <cell r="K64">
            <v>10860911.800000001</v>
          </cell>
          <cell r="L64">
            <v>23233996.699999977</v>
          </cell>
          <cell r="M64">
            <v>0</v>
          </cell>
          <cell r="N64">
            <v>0</v>
          </cell>
          <cell r="O64">
            <v>0</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Revenue0300KoreaDSO Lump</v>
          </cell>
          <cell r="B66" t="str">
            <v>DSO Lump</v>
          </cell>
          <cell r="C66" t="str">
            <v>0300</v>
          </cell>
          <cell r="D66">
            <v>9215791.8699999899</v>
          </cell>
          <cell r="E66">
            <v>6338476.5999999996</v>
          </cell>
          <cell r="F66">
            <v>12957083.48</v>
          </cell>
          <cell r="G66">
            <v>7916134.7400000002</v>
          </cell>
          <cell r="H66">
            <v>12363029.1</v>
          </cell>
          <cell r="I66">
            <v>9493337.9299999997</v>
          </cell>
          <cell r="J66">
            <v>12650038.73</v>
          </cell>
          <cell r="K66">
            <v>9012342.27999999</v>
          </cell>
          <cell r="L66">
            <v>11605155.24</v>
          </cell>
          <cell r="M66">
            <v>0</v>
          </cell>
          <cell r="N66">
            <v>0</v>
          </cell>
          <cell r="O66">
            <v>0</v>
          </cell>
        </row>
        <row r="67">
          <cell r="A67" t="str">
            <v>Gross Revenue0300KoreaDSO Fines</v>
          </cell>
          <cell r="B67" t="str">
            <v>DSO Fines</v>
          </cell>
          <cell r="C67" t="str">
            <v>0300</v>
          </cell>
          <cell r="D67">
            <v>2512455.9300000002</v>
          </cell>
          <cell r="E67">
            <v>2914357.85</v>
          </cell>
          <cell r="F67">
            <v>1069460.1100000001</v>
          </cell>
          <cell r="G67">
            <v>3348375.74</v>
          </cell>
          <cell r="H67">
            <v>3687784.54</v>
          </cell>
          <cell r="I67">
            <v>5473687.0700000003</v>
          </cell>
          <cell r="J67">
            <v>1878489.64</v>
          </cell>
          <cell r="K67">
            <v>0</v>
          </cell>
          <cell r="L67">
            <v>920362.44</v>
          </cell>
          <cell r="M67">
            <v>0</v>
          </cell>
          <cell r="N67">
            <v>0</v>
          </cell>
          <cell r="O67">
            <v>0</v>
          </cell>
        </row>
        <row r="68">
          <cell r="A68" t="str">
            <v>Gross Revenue0300KoreaYandi</v>
          </cell>
          <cell r="B68" t="str">
            <v>Yandi</v>
          </cell>
          <cell r="C68" t="str">
            <v>0300</v>
          </cell>
          <cell r="D68">
            <v>11189155.66</v>
          </cell>
          <cell r="E68">
            <v>12122142.9799999</v>
          </cell>
          <cell r="F68">
            <v>3897690.74</v>
          </cell>
          <cell r="G68">
            <v>10676688.970000001</v>
          </cell>
          <cell r="H68">
            <v>17606967.91</v>
          </cell>
          <cell r="I68">
            <v>16145159.620000001</v>
          </cell>
          <cell r="J68">
            <v>8604731.4399999995</v>
          </cell>
          <cell r="K68">
            <v>13096553.810000001</v>
          </cell>
          <cell r="L68">
            <v>19041312.769999899</v>
          </cell>
          <cell r="M68">
            <v>0</v>
          </cell>
          <cell r="N68">
            <v>0</v>
          </cell>
          <cell r="O68">
            <v>0</v>
          </cell>
        </row>
        <row r="69">
          <cell r="A69" t="str">
            <v>Gross Revenue0300KoreaSinter Fines</v>
          </cell>
          <cell r="B69" t="str">
            <v>Sinter Fines</v>
          </cell>
          <cell r="C69" t="str">
            <v>0300</v>
          </cell>
          <cell r="D69">
            <v>0</v>
          </cell>
          <cell r="E69">
            <v>0</v>
          </cell>
          <cell r="F69">
            <v>0</v>
          </cell>
          <cell r="G69">
            <v>0</v>
          </cell>
          <cell r="H69">
            <v>0</v>
          </cell>
          <cell r="I69">
            <v>0</v>
          </cell>
          <cell r="J69">
            <v>0</v>
          </cell>
          <cell r="K69">
            <v>0</v>
          </cell>
          <cell r="L69">
            <v>0</v>
          </cell>
          <cell r="M69">
            <v>0</v>
          </cell>
          <cell r="N69">
            <v>0</v>
          </cell>
          <cell r="O69">
            <v>0</v>
          </cell>
        </row>
        <row r="70">
          <cell r="A70" t="str">
            <v>Gross Revenue0300KoreaHIM-L</v>
          </cell>
          <cell r="B70" t="str">
            <v>HIM-L</v>
          </cell>
          <cell r="C70" t="str">
            <v>0300</v>
          </cell>
          <cell r="D70">
            <v>0</v>
          </cell>
          <cell r="E70">
            <v>0</v>
          </cell>
          <cell r="F70">
            <v>0</v>
          </cell>
          <cell r="G70">
            <v>0</v>
          </cell>
          <cell r="H70">
            <v>0</v>
          </cell>
          <cell r="I70">
            <v>0</v>
          </cell>
          <cell r="J70">
            <v>0</v>
          </cell>
          <cell r="K70">
            <v>0</v>
          </cell>
          <cell r="L70">
            <v>0</v>
          </cell>
          <cell r="M70">
            <v>0</v>
          </cell>
          <cell r="N70">
            <v>0</v>
          </cell>
          <cell r="O70">
            <v>0</v>
          </cell>
        </row>
        <row r="71">
          <cell r="A71" t="str">
            <v>Gross Revenue0300KoreaHIM-F</v>
          </cell>
          <cell r="B71" t="str">
            <v>HIM-F</v>
          </cell>
          <cell r="C71" t="str">
            <v>0300</v>
          </cell>
          <cell r="D71">
            <v>0</v>
          </cell>
          <cell r="E71">
            <v>0</v>
          </cell>
          <cell r="F71">
            <v>0</v>
          </cell>
          <cell r="G71">
            <v>0</v>
          </cell>
          <cell r="H71">
            <v>0</v>
          </cell>
          <cell r="I71">
            <v>0</v>
          </cell>
          <cell r="J71">
            <v>0</v>
          </cell>
          <cell r="K71">
            <v>0</v>
          </cell>
          <cell r="L71">
            <v>0</v>
          </cell>
          <cell r="M71">
            <v>0</v>
          </cell>
          <cell r="N71">
            <v>0</v>
          </cell>
          <cell r="O71">
            <v>0</v>
          </cell>
        </row>
        <row r="72">
          <cell r="A72" t="str">
            <v>Gross Revenue0300KoreaHIB-L</v>
          </cell>
          <cell r="B72" t="str">
            <v>HIB-L</v>
          </cell>
          <cell r="C72" t="str">
            <v>0300</v>
          </cell>
          <cell r="D72">
            <v>0</v>
          </cell>
          <cell r="E72">
            <v>0</v>
          </cell>
          <cell r="F72">
            <v>0</v>
          </cell>
          <cell r="G72">
            <v>0</v>
          </cell>
          <cell r="H72">
            <v>0</v>
          </cell>
          <cell r="I72">
            <v>0</v>
          </cell>
          <cell r="J72">
            <v>0</v>
          </cell>
          <cell r="K72">
            <v>0</v>
          </cell>
          <cell r="L72">
            <v>0</v>
          </cell>
          <cell r="M72">
            <v>0</v>
          </cell>
          <cell r="N72">
            <v>0</v>
          </cell>
          <cell r="O72">
            <v>0</v>
          </cell>
        </row>
        <row r="73">
          <cell r="A73" t="str">
            <v>Gross Revenue0300KoreaHIB-F</v>
          </cell>
          <cell r="B73" t="str">
            <v>HIB-F</v>
          </cell>
          <cell r="C73" t="str">
            <v>0300</v>
          </cell>
          <cell r="D73">
            <v>0</v>
          </cell>
          <cell r="E73">
            <v>0</v>
          </cell>
          <cell r="F73">
            <v>0</v>
          </cell>
          <cell r="G73">
            <v>0</v>
          </cell>
          <cell r="H73">
            <v>0</v>
          </cell>
          <cell r="I73">
            <v>0</v>
          </cell>
          <cell r="J73">
            <v>0</v>
          </cell>
          <cell r="K73">
            <v>0</v>
          </cell>
          <cell r="L73">
            <v>0</v>
          </cell>
          <cell r="M73">
            <v>0</v>
          </cell>
          <cell r="N73">
            <v>0</v>
          </cell>
          <cell r="O73">
            <v>0</v>
          </cell>
        </row>
        <row r="74">
          <cell r="A74" t="str">
            <v>0300Korea</v>
          </cell>
          <cell r="B74" t="str">
            <v>Korea Total</v>
          </cell>
          <cell r="C74" t="str">
            <v>0300</v>
          </cell>
          <cell r="D74">
            <v>22917403.45999999</v>
          </cell>
          <cell r="E74">
            <v>21374977.429999899</v>
          </cell>
          <cell r="F74">
            <v>17924234.329999998</v>
          </cell>
          <cell r="G74">
            <v>21941199.450000003</v>
          </cell>
          <cell r="H74">
            <v>33657781.549999997</v>
          </cell>
          <cell r="I74">
            <v>31112184.620000001</v>
          </cell>
          <cell r="J74">
            <v>23133259.810000002</v>
          </cell>
          <cell r="K74">
            <v>22108896.089999989</v>
          </cell>
          <cell r="L74">
            <v>31566830.449999899</v>
          </cell>
          <cell r="M74">
            <v>0</v>
          </cell>
          <cell r="N74">
            <v>0</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Revenue0300TaiwanDSO Lump</v>
          </cell>
          <cell r="B76" t="str">
            <v>DSO Lump</v>
          </cell>
          <cell r="C76" t="str">
            <v>0300</v>
          </cell>
          <cell r="D76">
            <v>6216494.48999999</v>
          </cell>
          <cell r="E76">
            <v>13235473.880000001</v>
          </cell>
          <cell r="F76">
            <v>12237342.2199999</v>
          </cell>
          <cell r="G76">
            <v>2043164.51</v>
          </cell>
          <cell r="H76">
            <v>10495816.43999999</v>
          </cell>
          <cell r="I76">
            <v>11927131.34</v>
          </cell>
          <cell r="J76">
            <v>8210079.5599999996</v>
          </cell>
          <cell r="K76">
            <v>7715915.9199999999</v>
          </cell>
          <cell r="L76">
            <v>12124486.599999899</v>
          </cell>
          <cell r="M76">
            <v>0</v>
          </cell>
          <cell r="N76">
            <v>0</v>
          </cell>
          <cell r="O76">
            <v>0</v>
          </cell>
        </row>
        <row r="77">
          <cell r="A77" t="str">
            <v>Gross Revenue0300TaiwanDSO Fines</v>
          </cell>
          <cell r="B77" t="str">
            <v>DSO Fines</v>
          </cell>
          <cell r="C77" t="str">
            <v>0300</v>
          </cell>
          <cell r="D77">
            <v>2610974.56</v>
          </cell>
          <cell r="E77">
            <v>4590567.8299999898</v>
          </cell>
          <cell r="F77">
            <v>1549662.75</v>
          </cell>
          <cell r="G77">
            <v>1972212.49</v>
          </cell>
          <cell r="H77">
            <v>6777576.5499999998</v>
          </cell>
          <cell r="I77">
            <v>1478531.77</v>
          </cell>
          <cell r="J77">
            <v>4450896.71</v>
          </cell>
          <cell r="K77">
            <v>1693719.53</v>
          </cell>
          <cell r="L77">
            <v>4887907.8299999991</v>
          </cell>
          <cell r="M77">
            <v>0</v>
          </cell>
          <cell r="N77">
            <v>0</v>
          </cell>
          <cell r="O77">
            <v>0</v>
          </cell>
        </row>
        <row r="78">
          <cell r="A78" t="str">
            <v>Gross Revenue0300TaiwanYandi</v>
          </cell>
          <cell r="B78" t="str">
            <v>Yandi</v>
          </cell>
          <cell r="C78" t="str">
            <v>0300</v>
          </cell>
          <cell r="D78">
            <v>0</v>
          </cell>
          <cell r="E78">
            <v>0</v>
          </cell>
          <cell r="F78">
            <v>9295.83</v>
          </cell>
          <cell r="G78">
            <v>0</v>
          </cell>
          <cell r="H78">
            <v>0</v>
          </cell>
          <cell r="I78">
            <v>0</v>
          </cell>
          <cell r="J78">
            <v>0</v>
          </cell>
          <cell r="K78">
            <v>0</v>
          </cell>
          <cell r="L78">
            <v>0</v>
          </cell>
          <cell r="M78">
            <v>0</v>
          </cell>
          <cell r="N78">
            <v>0</v>
          </cell>
          <cell r="O78">
            <v>0</v>
          </cell>
        </row>
        <row r="79">
          <cell r="A79" t="str">
            <v>Gross Revenue0300TaiwanSinter Fines</v>
          </cell>
          <cell r="B79" t="str">
            <v>Sinter Fines</v>
          </cell>
          <cell r="C79" t="str">
            <v>0300</v>
          </cell>
          <cell r="D79">
            <v>0</v>
          </cell>
          <cell r="E79">
            <v>0</v>
          </cell>
          <cell r="F79">
            <v>0</v>
          </cell>
          <cell r="G79">
            <v>0</v>
          </cell>
          <cell r="H79">
            <v>0</v>
          </cell>
          <cell r="I79">
            <v>0</v>
          </cell>
          <cell r="J79">
            <v>0</v>
          </cell>
          <cell r="K79">
            <v>0</v>
          </cell>
          <cell r="L79">
            <v>0</v>
          </cell>
          <cell r="M79">
            <v>0</v>
          </cell>
          <cell r="N79">
            <v>0</v>
          </cell>
          <cell r="O79">
            <v>0</v>
          </cell>
        </row>
        <row r="80">
          <cell r="A80" t="str">
            <v>Gross Revenue0300TaiwanHIM-L</v>
          </cell>
          <cell r="B80" t="str">
            <v>HIM-L</v>
          </cell>
          <cell r="C80" t="str">
            <v>0300</v>
          </cell>
          <cell r="D80">
            <v>0</v>
          </cell>
          <cell r="E80">
            <v>0</v>
          </cell>
          <cell r="F80">
            <v>0</v>
          </cell>
          <cell r="G80">
            <v>0</v>
          </cell>
          <cell r="H80">
            <v>0</v>
          </cell>
          <cell r="I80">
            <v>0</v>
          </cell>
          <cell r="J80">
            <v>0</v>
          </cell>
          <cell r="K80">
            <v>0</v>
          </cell>
          <cell r="L80">
            <v>0</v>
          </cell>
          <cell r="M80">
            <v>0</v>
          </cell>
          <cell r="N80">
            <v>0</v>
          </cell>
          <cell r="O80">
            <v>0</v>
          </cell>
        </row>
        <row r="81">
          <cell r="A81" t="str">
            <v>Gross Revenue0300TaiwanHIM-F</v>
          </cell>
          <cell r="B81" t="str">
            <v>HIM-F</v>
          </cell>
          <cell r="C81" t="str">
            <v>0300</v>
          </cell>
          <cell r="D81">
            <v>0</v>
          </cell>
          <cell r="E81">
            <v>0</v>
          </cell>
          <cell r="F81">
            <v>0</v>
          </cell>
          <cell r="G81">
            <v>0</v>
          </cell>
          <cell r="H81">
            <v>0</v>
          </cell>
          <cell r="I81">
            <v>0</v>
          </cell>
          <cell r="J81">
            <v>0</v>
          </cell>
          <cell r="K81">
            <v>0</v>
          </cell>
          <cell r="L81">
            <v>3209481.62</v>
          </cell>
          <cell r="M81">
            <v>0</v>
          </cell>
          <cell r="N81">
            <v>0</v>
          </cell>
          <cell r="O81">
            <v>0</v>
          </cell>
        </row>
        <row r="82">
          <cell r="A82" t="str">
            <v>Gross Revenue0300TaiwanHIB-L</v>
          </cell>
          <cell r="B82" t="str">
            <v>HIB-L</v>
          </cell>
          <cell r="C82" t="str">
            <v>0300</v>
          </cell>
          <cell r="D82">
            <v>0</v>
          </cell>
          <cell r="E82">
            <v>0</v>
          </cell>
          <cell r="F82">
            <v>0</v>
          </cell>
          <cell r="G82">
            <v>0</v>
          </cell>
          <cell r="H82">
            <v>0</v>
          </cell>
          <cell r="I82">
            <v>0</v>
          </cell>
          <cell r="J82">
            <v>0</v>
          </cell>
          <cell r="K82">
            <v>0</v>
          </cell>
          <cell r="L82">
            <v>0</v>
          </cell>
          <cell r="M82">
            <v>0</v>
          </cell>
          <cell r="N82">
            <v>0</v>
          </cell>
          <cell r="O82">
            <v>0</v>
          </cell>
        </row>
        <row r="83">
          <cell r="A83" t="str">
            <v>Gross Revenue0300TaiwanHIB-F</v>
          </cell>
          <cell r="B83" t="str">
            <v>HIB-F</v>
          </cell>
          <cell r="C83" t="str">
            <v>0300</v>
          </cell>
          <cell r="D83">
            <v>0</v>
          </cell>
          <cell r="E83">
            <v>0</v>
          </cell>
          <cell r="F83">
            <v>0</v>
          </cell>
          <cell r="G83">
            <v>0</v>
          </cell>
          <cell r="H83">
            <v>0</v>
          </cell>
          <cell r="I83">
            <v>0</v>
          </cell>
          <cell r="J83">
            <v>0</v>
          </cell>
          <cell r="K83">
            <v>0</v>
          </cell>
          <cell r="L83">
            <v>0</v>
          </cell>
          <cell r="M83">
            <v>0</v>
          </cell>
          <cell r="N83">
            <v>0</v>
          </cell>
          <cell r="O83">
            <v>0</v>
          </cell>
        </row>
        <row r="84">
          <cell r="A84" t="str">
            <v>0300Taiwan</v>
          </cell>
          <cell r="B84" t="str">
            <v>Taiwan Total</v>
          </cell>
          <cell r="C84" t="str">
            <v>0300</v>
          </cell>
          <cell r="D84">
            <v>8827469.0499999896</v>
          </cell>
          <cell r="E84">
            <v>17826041.70999999</v>
          </cell>
          <cell r="F84">
            <v>13796300.7999999</v>
          </cell>
          <cell r="G84">
            <v>4015377</v>
          </cell>
          <cell r="H84">
            <v>17273392.989999991</v>
          </cell>
          <cell r="I84">
            <v>13405663.109999999</v>
          </cell>
          <cell r="J84">
            <v>12660976.27</v>
          </cell>
          <cell r="K84">
            <v>9409635.4499999993</v>
          </cell>
          <cell r="L84">
            <v>20221876.0499999</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Revenue0300PakistanDSO Lump</v>
          </cell>
          <cell r="B86" t="str">
            <v>DSO Lump</v>
          </cell>
          <cell r="C86" t="str">
            <v>0300</v>
          </cell>
          <cell r="D86">
            <v>2035474.55</v>
          </cell>
          <cell r="E86">
            <v>0</v>
          </cell>
          <cell r="F86">
            <v>3918900.38</v>
          </cell>
          <cell r="G86">
            <v>3802371.6</v>
          </cell>
          <cell r="H86">
            <v>2016612.51</v>
          </cell>
          <cell r="I86">
            <v>3208296.2499999995</v>
          </cell>
          <cell r="J86">
            <v>0</v>
          </cell>
          <cell r="K86">
            <v>-30222.87</v>
          </cell>
          <cell r="L86">
            <v>1779807.63</v>
          </cell>
          <cell r="M86">
            <v>0</v>
          </cell>
          <cell r="N86">
            <v>0</v>
          </cell>
          <cell r="O86">
            <v>0</v>
          </cell>
        </row>
        <row r="87">
          <cell r="A87" t="str">
            <v>Gross Revenue0300PakistanDSO Fines</v>
          </cell>
          <cell r="B87" t="str">
            <v>DSO Fines</v>
          </cell>
          <cell r="C87" t="str">
            <v>0300</v>
          </cell>
          <cell r="D87">
            <v>1264620.18</v>
          </cell>
          <cell r="E87">
            <v>0</v>
          </cell>
          <cell r="F87">
            <v>452749.81999999995</v>
          </cell>
          <cell r="G87">
            <v>0</v>
          </cell>
          <cell r="H87">
            <v>281387.69999999995</v>
          </cell>
          <cell r="I87">
            <v>1073113.25</v>
          </cell>
          <cell r="J87">
            <v>0</v>
          </cell>
          <cell r="K87">
            <v>0</v>
          </cell>
          <cell r="L87">
            <v>0</v>
          </cell>
          <cell r="M87">
            <v>0</v>
          </cell>
          <cell r="N87">
            <v>0</v>
          </cell>
          <cell r="O87">
            <v>0</v>
          </cell>
        </row>
        <row r="88">
          <cell r="A88" t="str">
            <v>Gross Revenue0300PakistanYandi</v>
          </cell>
          <cell r="B88" t="str">
            <v>Yandi</v>
          </cell>
          <cell r="C88" t="str">
            <v>0300</v>
          </cell>
          <cell r="D88">
            <v>0</v>
          </cell>
          <cell r="E88">
            <v>0</v>
          </cell>
          <cell r="F88">
            <v>0</v>
          </cell>
          <cell r="G88">
            <v>0</v>
          </cell>
          <cell r="H88">
            <v>0</v>
          </cell>
          <cell r="I88">
            <v>0</v>
          </cell>
          <cell r="J88">
            <v>0</v>
          </cell>
          <cell r="K88">
            <v>0</v>
          </cell>
          <cell r="L88">
            <v>0</v>
          </cell>
          <cell r="M88">
            <v>0</v>
          </cell>
          <cell r="N88">
            <v>0</v>
          </cell>
          <cell r="O88">
            <v>0</v>
          </cell>
        </row>
        <row r="89">
          <cell r="A89" t="str">
            <v>Gross Revenue0300PakistanSinter Fines</v>
          </cell>
          <cell r="B89" t="str">
            <v>Sinter Fines</v>
          </cell>
          <cell r="C89" t="str">
            <v>0300</v>
          </cell>
          <cell r="D89">
            <v>0</v>
          </cell>
          <cell r="E89">
            <v>0</v>
          </cell>
          <cell r="F89">
            <v>0</v>
          </cell>
          <cell r="G89">
            <v>0</v>
          </cell>
          <cell r="H89">
            <v>0</v>
          </cell>
          <cell r="I89">
            <v>0</v>
          </cell>
          <cell r="J89">
            <v>0</v>
          </cell>
          <cell r="K89">
            <v>0</v>
          </cell>
          <cell r="L89">
            <v>0</v>
          </cell>
          <cell r="M89">
            <v>0</v>
          </cell>
          <cell r="N89">
            <v>0</v>
          </cell>
          <cell r="O89">
            <v>0</v>
          </cell>
        </row>
        <row r="90">
          <cell r="A90" t="str">
            <v>Gross Revenue0300PakistanHIM-L</v>
          </cell>
          <cell r="B90" t="str">
            <v>HIM-L</v>
          </cell>
          <cell r="C90" t="str">
            <v>0300</v>
          </cell>
          <cell r="D90">
            <v>0</v>
          </cell>
          <cell r="E90">
            <v>0</v>
          </cell>
          <cell r="F90">
            <v>0</v>
          </cell>
          <cell r="G90">
            <v>0</v>
          </cell>
          <cell r="H90">
            <v>0</v>
          </cell>
          <cell r="I90">
            <v>0</v>
          </cell>
          <cell r="J90">
            <v>0</v>
          </cell>
          <cell r="K90">
            <v>0</v>
          </cell>
          <cell r="L90">
            <v>0</v>
          </cell>
          <cell r="M90">
            <v>0</v>
          </cell>
          <cell r="N90">
            <v>0</v>
          </cell>
          <cell r="O90">
            <v>0</v>
          </cell>
        </row>
        <row r="91">
          <cell r="A91" t="str">
            <v>Gross Revenue0300PakistanHIM-F</v>
          </cell>
          <cell r="B91" t="str">
            <v>HIM-F</v>
          </cell>
          <cell r="C91" t="str">
            <v>0300</v>
          </cell>
          <cell r="D91">
            <v>0</v>
          </cell>
          <cell r="E91">
            <v>0</v>
          </cell>
          <cell r="F91">
            <v>0</v>
          </cell>
          <cell r="G91">
            <v>0</v>
          </cell>
          <cell r="H91">
            <v>0</v>
          </cell>
          <cell r="I91">
            <v>0</v>
          </cell>
          <cell r="J91">
            <v>0</v>
          </cell>
          <cell r="K91">
            <v>0</v>
          </cell>
          <cell r="L91">
            <v>0</v>
          </cell>
          <cell r="M91">
            <v>0</v>
          </cell>
          <cell r="N91">
            <v>0</v>
          </cell>
          <cell r="O91">
            <v>0</v>
          </cell>
        </row>
        <row r="92">
          <cell r="A92" t="str">
            <v>Gross Revenue0300PakistanHIB-L</v>
          </cell>
          <cell r="B92" t="str">
            <v>HIB-L</v>
          </cell>
          <cell r="C92" t="str">
            <v>0301</v>
          </cell>
          <cell r="D92">
            <v>0</v>
          </cell>
          <cell r="E92">
            <v>0</v>
          </cell>
          <cell r="F92">
            <v>0</v>
          </cell>
          <cell r="G92">
            <v>0</v>
          </cell>
          <cell r="H92">
            <v>0</v>
          </cell>
          <cell r="I92">
            <v>0</v>
          </cell>
          <cell r="J92">
            <v>0</v>
          </cell>
          <cell r="K92">
            <v>0</v>
          </cell>
          <cell r="L92">
            <v>0</v>
          </cell>
          <cell r="M92">
            <v>0</v>
          </cell>
          <cell r="N92">
            <v>0</v>
          </cell>
          <cell r="O92">
            <v>0</v>
          </cell>
        </row>
        <row r="93">
          <cell r="A93" t="str">
            <v>Gross Revenue0300PakistanHIB-F</v>
          </cell>
          <cell r="B93" t="str">
            <v>HIB-F</v>
          </cell>
          <cell r="C93" t="str">
            <v>0301</v>
          </cell>
          <cell r="D93">
            <v>0</v>
          </cell>
          <cell r="E93">
            <v>0</v>
          </cell>
          <cell r="F93">
            <v>0</v>
          </cell>
          <cell r="G93">
            <v>0</v>
          </cell>
          <cell r="H93">
            <v>0</v>
          </cell>
          <cell r="I93">
            <v>0</v>
          </cell>
          <cell r="J93">
            <v>0</v>
          </cell>
          <cell r="K93">
            <v>0</v>
          </cell>
          <cell r="L93">
            <v>0</v>
          </cell>
          <cell r="M93">
            <v>0</v>
          </cell>
          <cell r="N93">
            <v>0</v>
          </cell>
          <cell r="O93">
            <v>0</v>
          </cell>
        </row>
        <row r="94">
          <cell r="A94" t="str">
            <v>0300Pakistan</v>
          </cell>
          <cell r="B94" t="str">
            <v>Pakistan Total</v>
          </cell>
          <cell r="C94" t="str">
            <v>0301</v>
          </cell>
          <cell r="D94">
            <v>3300094.73</v>
          </cell>
          <cell r="E94">
            <v>0</v>
          </cell>
          <cell r="F94">
            <v>4371650.2</v>
          </cell>
          <cell r="G94">
            <v>3802371.6</v>
          </cell>
          <cell r="H94">
            <v>2298000.21</v>
          </cell>
          <cell r="I94">
            <v>4281409.5</v>
          </cell>
          <cell r="J94">
            <v>0</v>
          </cell>
          <cell r="K94">
            <v>-30222.87</v>
          </cell>
          <cell r="L94">
            <v>1779807.63</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DSO Lump</v>
          </cell>
          <cell r="C96" t="str">
            <v>0301</v>
          </cell>
          <cell r="D96">
            <v>86444100.46999988</v>
          </cell>
          <cell r="E96">
            <v>69652233.019999802</v>
          </cell>
          <cell r="F96">
            <v>95759475.859999791</v>
          </cell>
          <cell r="G96">
            <v>60865443.520000003</v>
          </cell>
          <cell r="H96">
            <v>68999001.23666665</v>
          </cell>
          <cell r="I96">
            <v>65381672.629999995</v>
          </cell>
          <cell r="J96">
            <v>77263255.523333222</v>
          </cell>
          <cell r="K96">
            <v>58987851.453333236</v>
          </cell>
          <cell r="L96">
            <v>74004975.776666552</v>
          </cell>
          <cell r="M96">
            <v>0</v>
          </cell>
          <cell r="N96">
            <v>0</v>
          </cell>
          <cell r="O96">
            <v>0</v>
          </cell>
        </row>
        <row r="97">
          <cell r="A97" t="str">
            <v>Gross Revenue0301ChinaHIM-F</v>
          </cell>
          <cell r="B97" t="str">
            <v>DSO Fines</v>
          </cell>
          <cell r="C97" t="str">
            <v>0301</v>
          </cell>
          <cell r="D97">
            <v>64432475.689999901</v>
          </cell>
          <cell r="E97">
            <v>76707950.689999878</v>
          </cell>
          <cell r="F97">
            <v>60969310.8499998</v>
          </cell>
          <cell r="G97">
            <v>49353617.969999909</v>
          </cell>
          <cell r="H97">
            <v>70339703.151000008</v>
          </cell>
          <cell r="I97">
            <v>50107452.7689998</v>
          </cell>
          <cell r="J97">
            <v>64624249.190666452</v>
          </cell>
          <cell r="K97">
            <v>59863941.776666462</v>
          </cell>
          <cell r="L97">
            <v>54100407.682666451</v>
          </cell>
          <cell r="M97">
            <v>0</v>
          </cell>
          <cell r="N97">
            <v>0</v>
          </cell>
          <cell r="O97">
            <v>0</v>
          </cell>
        </row>
        <row r="98">
          <cell r="A98" t="str">
            <v>Gross Revenue0301ChinaHIB-L</v>
          </cell>
          <cell r="B98" t="str">
            <v>Yandi</v>
          </cell>
          <cell r="C98" t="str">
            <v>0301</v>
          </cell>
          <cell r="D98">
            <v>29448443.1399999</v>
          </cell>
          <cell r="E98">
            <v>41999125.639999799</v>
          </cell>
          <cell r="F98">
            <v>24300379.149999999</v>
          </cell>
          <cell r="G98">
            <v>36250405.939999998</v>
          </cell>
          <cell r="H98">
            <v>47047444.779999889</v>
          </cell>
          <cell r="I98">
            <v>42395226.989999905</v>
          </cell>
          <cell r="J98">
            <v>37754050.93</v>
          </cell>
          <cell r="K98">
            <v>35769929.010000005</v>
          </cell>
          <cell r="L98">
            <v>36221692.419999897</v>
          </cell>
          <cell r="M98">
            <v>0</v>
          </cell>
          <cell r="N98">
            <v>0</v>
          </cell>
          <cell r="O98">
            <v>0</v>
          </cell>
        </row>
        <row r="99">
          <cell r="A99" t="str">
            <v>Gross Revenue0301ChinaHIB-F</v>
          </cell>
          <cell r="B99" t="str">
            <v>Sinter Fines</v>
          </cell>
          <cell r="C99" t="str">
            <v>0301</v>
          </cell>
          <cell r="D99">
            <v>0</v>
          </cell>
          <cell r="E99">
            <v>2271578.39</v>
          </cell>
          <cell r="F99">
            <v>0</v>
          </cell>
          <cell r="G99">
            <v>2702579.87</v>
          </cell>
          <cell r="H99">
            <v>182640.43</v>
          </cell>
          <cell r="I99">
            <v>3728211.02</v>
          </cell>
          <cell r="J99">
            <v>2537789.96</v>
          </cell>
          <cell r="K99">
            <v>2116647.98</v>
          </cell>
          <cell r="L99">
            <v>7357.47</v>
          </cell>
          <cell r="M99">
            <v>0</v>
          </cell>
          <cell r="N99">
            <v>0</v>
          </cell>
          <cell r="O99">
            <v>0</v>
          </cell>
        </row>
        <row r="100">
          <cell r="A100" t="str">
            <v>Gross Revenue0301ChinaResult</v>
          </cell>
          <cell r="B100" t="str">
            <v>HIM-L</v>
          </cell>
          <cell r="C100" t="str">
            <v>0301</v>
          </cell>
          <cell r="D100">
            <v>0</v>
          </cell>
          <cell r="E100">
            <v>0</v>
          </cell>
          <cell r="F100">
            <v>0</v>
          </cell>
          <cell r="G100">
            <v>0</v>
          </cell>
          <cell r="H100">
            <v>1094868.75</v>
          </cell>
          <cell r="I100">
            <v>-1701.0500000000029</v>
          </cell>
          <cell r="J100">
            <v>0</v>
          </cell>
          <cell r="K100">
            <v>2039088.49</v>
          </cell>
          <cell r="L100">
            <v>2715560.8200000003</v>
          </cell>
          <cell r="M100">
            <v>0</v>
          </cell>
          <cell r="N100">
            <v>0</v>
          </cell>
          <cell r="O100">
            <v>0</v>
          </cell>
        </row>
        <row r="101">
          <cell r="A101" t="str">
            <v>Gross Revenue0303ChinaDSO Lump</v>
          </cell>
          <cell r="B101" t="str">
            <v>HIM-F</v>
          </cell>
          <cell r="C101" t="str">
            <v>0303</v>
          </cell>
          <cell r="D101">
            <v>0</v>
          </cell>
          <cell r="E101">
            <v>0</v>
          </cell>
          <cell r="F101">
            <v>0</v>
          </cell>
          <cell r="G101">
            <v>0</v>
          </cell>
          <cell r="H101">
            <v>0</v>
          </cell>
          <cell r="I101">
            <v>709151.73</v>
          </cell>
          <cell r="J101">
            <v>467581.17</v>
          </cell>
          <cell r="K101">
            <v>3600859.4</v>
          </cell>
          <cell r="L101">
            <v>3203065.3000000003</v>
          </cell>
          <cell r="M101">
            <v>0</v>
          </cell>
          <cell r="N101">
            <v>0</v>
          </cell>
          <cell r="O101">
            <v>0</v>
          </cell>
        </row>
        <row r="102">
          <cell r="A102" t="str">
            <v>Gross Revenue0303ChinaDSO Fines</v>
          </cell>
          <cell r="B102" t="str">
            <v>HIB-L</v>
          </cell>
          <cell r="C102" t="str">
            <v>0303</v>
          </cell>
          <cell r="D102">
            <v>3913.12</v>
          </cell>
          <cell r="E102">
            <v>0</v>
          </cell>
          <cell r="F102">
            <v>0</v>
          </cell>
          <cell r="G102">
            <v>3269836.76</v>
          </cell>
          <cell r="H102">
            <v>5163596.88</v>
          </cell>
          <cell r="I102">
            <v>9103732.2200000007</v>
          </cell>
          <cell r="J102">
            <v>4764319.6500000004</v>
          </cell>
          <cell r="K102">
            <v>6457917.8799999999</v>
          </cell>
          <cell r="L102">
            <v>4191494.96</v>
          </cell>
          <cell r="M102">
            <v>0</v>
          </cell>
          <cell r="N102">
            <v>0</v>
          </cell>
          <cell r="O102">
            <v>0</v>
          </cell>
        </row>
        <row r="103">
          <cell r="A103" t="str">
            <v>Gross Revenue0303ChinaYandi</v>
          </cell>
          <cell r="B103" t="str">
            <v>HIB-F</v>
          </cell>
          <cell r="C103" t="str">
            <v>0303</v>
          </cell>
          <cell r="D103">
            <v>-2920.09</v>
          </cell>
          <cell r="E103">
            <v>0</v>
          </cell>
          <cell r="F103">
            <v>0</v>
          </cell>
          <cell r="G103">
            <v>4496394.32</v>
          </cell>
          <cell r="H103">
            <v>8872871.9589999989</v>
          </cell>
          <cell r="I103">
            <v>6205193.1409999998</v>
          </cell>
          <cell r="J103">
            <v>5510907.2259999998</v>
          </cell>
          <cell r="K103">
            <v>14105642.43</v>
          </cell>
          <cell r="L103">
            <v>11004797.653999992</v>
          </cell>
          <cell r="M103">
            <v>0</v>
          </cell>
          <cell r="N103">
            <v>0</v>
          </cell>
          <cell r="O103">
            <v>0</v>
          </cell>
        </row>
        <row r="104">
          <cell r="A104" t="str">
            <v>Gross Revenue0303ChinaSinter Fines</v>
          </cell>
          <cell r="B104" t="str">
            <v>Total Shipments</v>
          </cell>
          <cell r="C104" t="str">
            <v>0303</v>
          </cell>
          <cell r="D104">
            <v>180326012.32999969</v>
          </cell>
          <cell r="E104">
            <v>190630887.73999947</v>
          </cell>
          <cell r="F104">
            <v>181029165.8599996</v>
          </cell>
          <cell r="G104">
            <v>156938278.37999991</v>
          </cell>
          <cell r="H104">
            <v>201700127.18666652</v>
          </cell>
          <cell r="I104">
            <v>177628939.44999969</v>
          </cell>
          <cell r="J104">
            <v>192922153.64999971</v>
          </cell>
          <cell r="K104">
            <v>182941878.41999972</v>
          </cell>
          <cell r="L104">
            <v>185449352.0833329</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DSO Lump</v>
          </cell>
          <cell r="C106" t="str">
            <v>0303</v>
          </cell>
          <cell r="D106">
            <v>80845931.269999877</v>
          </cell>
          <cell r="E106">
            <v>64798409.375999838</v>
          </cell>
          <cell r="F106">
            <v>90784294.327999786</v>
          </cell>
          <cell r="G106">
            <v>56090217.960000001</v>
          </cell>
          <cell r="H106">
            <v>67694440.109999985</v>
          </cell>
          <cell r="I106">
            <v>59750056.457999997</v>
          </cell>
          <cell r="J106">
            <v>73677301.049999893</v>
          </cell>
          <cell r="K106">
            <v>52179032.699999899</v>
          </cell>
          <cell r="L106">
            <v>69074926.301999882</v>
          </cell>
          <cell r="M106">
            <v>0</v>
          </cell>
          <cell r="N106">
            <v>0</v>
          </cell>
          <cell r="O106">
            <v>0</v>
          </cell>
        </row>
        <row r="107">
          <cell r="A107" t="str">
            <v>Gross Revenue0303ChinaHIB-L</v>
          </cell>
          <cell r="B107" t="str">
            <v>DSO Fines</v>
          </cell>
          <cell r="C107" t="str">
            <v>0303</v>
          </cell>
          <cell r="D107">
            <v>55899534.561999939</v>
          </cell>
          <cell r="E107">
            <v>72239622.701999918</v>
          </cell>
          <cell r="F107">
            <v>55394002.081999801</v>
          </cell>
          <cell r="G107">
            <v>44823647.905999906</v>
          </cell>
          <cell r="H107">
            <v>60742848.459000006</v>
          </cell>
          <cell r="I107">
            <v>44018970.112999842</v>
          </cell>
          <cell r="J107">
            <v>57715675.715999827</v>
          </cell>
          <cell r="K107">
            <v>49077467.217999838</v>
          </cell>
          <cell r="L107">
            <v>48142248.455999821</v>
          </cell>
          <cell r="M107">
            <v>0</v>
          </cell>
          <cell r="N107">
            <v>0</v>
          </cell>
          <cell r="O107">
            <v>0</v>
          </cell>
        </row>
        <row r="108">
          <cell r="A108" t="str">
            <v>Gross Revenue0303ChinaHIB-F</v>
          </cell>
          <cell r="B108" t="str">
            <v>Yandi</v>
          </cell>
          <cell r="C108" t="str">
            <v>0303</v>
          </cell>
          <cell r="D108">
            <v>29448443.1399999</v>
          </cell>
          <cell r="E108">
            <v>41999125.639999799</v>
          </cell>
          <cell r="F108">
            <v>24300379.149999999</v>
          </cell>
          <cell r="G108">
            <v>36250405.939999998</v>
          </cell>
          <cell r="H108">
            <v>47047444.779999889</v>
          </cell>
          <cell r="I108">
            <v>42395226.989999905</v>
          </cell>
          <cell r="J108">
            <v>37754050.93</v>
          </cell>
          <cell r="K108">
            <v>35769929.010000005</v>
          </cell>
          <cell r="L108">
            <v>36221692.419999897</v>
          </cell>
          <cell r="M108">
            <v>0</v>
          </cell>
          <cell r="N108">
            <v>0</v>
          </cell>
          <cell r="O108">
            <v>0</v>
          </cell>
        </row>
        <row r="109">
          <cell r="A109" t="str">
            <v>Gross Revenue0303ChinaResult</v>
          </cell>
          <cell r="B109" t="str">
            <v>Sinter Fines</v>
          </cell>
          <cell r="C109" t="str">
            <v>0303</v>
          </cell>
          <cell r="D109">
            <v>0</v>
          </cell>
          <cell r="E109">
            <v>2271578.39</v>
          </cell>
          <cell r="F109">
            <v>0</v>
          </cell>
          <cell r="G109">
            <v>2702579.87</v>
          </cell>
          <cell r="H109">
            <v>182640.43</v>
          </cell>
          <cell r="I109">
            <v>3728211.02</v>
          </cell>
          <cell r="J109">
            <v>2537789.96</v>
          </cell>
          <cell r="K109">
            <v>2116647.98</v>
          </cell>
          <cell r="L109">
            <v>7357.47</v>
          </cell>
          <cell r="M109">
            <v>0</v>
          </cell>
          <cell r="N109">
            <v>0</v>
          </cell>
          <cell r="O109">
            <v>0</v>
          </cell>
        </row>
        <row r="110">
          <cell r="A110" t="str">
            <v>Tonnes0300EuropeDSO Lump</v>
          </cell>
          <cell r="B110" t="str">
            <v>HIM-L</v>
          </cell>
          <cell r="C110" t="str">
            <v>0300</v>
          </cell>
          <cell r="D110">
            <v>0</v>
          </cell>
          <cell r="E110">
            <v>0</v>
          </cell>
          <cell r="F110">
            <v>0</v>
          </cell>
          <cell r="G110">
            <v>0</v>
          </cell>
          <cell r="H110">
            <v>1094868.75</v>
          </cell>
          <cell r="I110">
            <v>-1701.0500000000029</v>
          </cell>
          <cell r="J110">
            <v>0</v>
          </cell>
          <cell r="K110">
            <v>2039088.49</v>
          </cell>
          <cell r="L110">
            <v>2715560.8200000003</v>
          </cell>
          <cell r="M110">
            <v>0</v>
          </cell>
          <cell r="N110">
            <v>0</v>
          </cell>
          <cell r="O110">
            <v>0</v>
          </cell>
        </row>
        <row r="111">
          <cell r="A111" t="str">
            <v>Tonnes0300EuropeDSO Fines</v>
          </cell>
          <cell r="B111" t="str">
            <v>HIM-F</v>
          </cell>
          <cell r="C111" t="str">
            <v>0300</v>
          </cell>
          <cell r="D111">
            <v>0</v>
          </cell>
          <cell r="E111">
            <v>0</v>
          </cell>
          <cell r="F111">
            <v>0</v>
          </cell>
          <cell r="G111">
            <v>0</v>
          </cell>
          <cell r="H111">
            <v>0</v>
          </cell>
          <cell r="I111">
            <v>709151.73</v>
          </cell>
          <cell r="J111">
            <v>467581.17</v>
          </cell>
          <cell r="K111">
            <v>3600859.4</v>
          </cell>
          <cell r="L111">
            <v>3203065.3000000003</v>
          </cell>
          <cell r="M111">
            <v>0</v>
          </cell>
          <cell r="N111">
            <v>0</v>
          </cell>
          <cell r="O111">
            <v>0</v>
          </cell>
        </row>
        <row r="112">
          <cell r="A112" t="str">
            <v>Tonnes0300EuropeYandi</v>
          </cell>
          <cell r="B112" t="str">
            <v>HIB-L</v>
          </cell>
          <cell r="C112" t="str">
            <v>0300</v>
          </cell>
          <cell r="D112">
            <v>3913.12</v>
          </cell>
          <cell r="E112">
            <v>0</v>
          </cell>
          <cell r="F112">
            <v>0</v>
          </cell>
          <cell r="G112">
            <v>3269836.76</v>
          </cell>
          <cell r="H112">
            <v>5163596.88</v>
          </cell>
          <cell r="I112">
            <v>9103732.2200000007</v>
          </cell>
          <cell r="J112">
            <v>4764319.6500000004</v>
          </cell>
          <cell r="K112">
            <v>6457917.8799999999</v>
          </cell>
          <cell r="L112">
            <v>4191494.96</v>
          </cell>
          <cell r="M112">
            <v>0</v>
          </cell>
          <cell r="N112">
            <v>0</v>
          </cell>
          <cell r="O112">
            <v>0</v>
          </cell>
        </row>
        <row r="113">
          <cell r="A113" t="str">
            <v>Tonnes0300EuropeSinter Fines</v>
          </cell>
          <cell r="B113" t="str">
            <v>HIB-F</v>
          </cell>
          <cell r="C113" t="str">
            <v>0300</v>
          </cell>
          <cell r="D113">
            <v>-2920.09</v>
          </cell>
          <cell r="E113">
            <v>0</v>
          </cell>
          <cell r="F113">
            <v>0</v>
          </cell>
          <cell r="G113">
            <v>4496394.32</v>
          </cell>
          <cell r="H113">
            <v>8872871.9589999989</v>
          </cell>
          <cell r="I113">
            <v>6205193.1409999998</v>
          </cell>
          <cell r="J113">
            <v>5510907.2259999998</v>
          </cell>
          <cell r="K113">
            <v>14105642.43</v>
          </cell>
          <cell r="L113">
            <v>11004797.653999992</v>
          </cell>
          <cell r="M113">
            <v>0</v>
          </cell>
          <cell r="N113">
            <v>0</v>
          </cell>
          <cell r="O113">
            <v>0</v>
          </cell>
        </row>
        <row r="114">
          <cell r="A114" t="str">
            <v>Tonnes0300EuropeHIM-L</v>
          </cell>
          <cell r="B114" t="str">
            <v>Total Sales</v>
          </cell>
          <cell r="C114" t="str">
            <v>0300</v>
          </cell>
          <cell r="D114">
            <v>166194902.00199971</v>
          </cell>
          <cell r="E114">
            <v>181308736.10799956</v>
          </cell>
          <cell r="F114">
            <v>170478675.55999959</v>
          </cell>
          <cell r="G114">
            <v>147633082.75599989</v>
          </cell>
          <cell r="H114">
            <v>190798711.36799988</v>
          </cell>
          <cell r="I114">
            <v>165908840.62199974</v>
          </cell>
          <cell r="J114">
            <v>182427625.70199972</v>
          </cell>
          <cell r="K114">
            <v>165346585.10799974</v>
          </cell>
          <cell r="L114">
            <v>174561143.38199961</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DSO Lump</v>
          </cell>
          <cell r="C116" t="str">
            <v>0300</v>
          </cell>
          <cell r="D116">
            <v>5540640.1500000004</v>
          </cell>
          <cell r="E116">
            <v>4564825.96</v>
          </cell>
          <cell r="F116">
            <v>1149500.22</v>
          </cell>
          <cell r="G116">
            <v>4488314.5599999996</v>
          </cell>
          <cell r="H116">
            <v>3502866.28</v>
          </cell>
          <cell r="I116">
            <v>1480574.12</v>
          </cell>
          <cell r="J116">
            <v>5241314.8</v>
          </cell>
          <cell r="K116">
            <v>4088783.79</v>
          </cell>
          <cell r="L116">
            <v>2984415.35</v>
          </cell>
          <cell r="M116">
            <v>0</v>
          </cell>
          <cell r="N116">
            <v>0</v>
          </cell>
          <cell r="O116">
            <v>0</v>
          </cell>
        </row>
        <row r="117">
          <cell r="A117" t="str">
            <v>Tonnes0300EuropeHIB-F</v>
          </cell>
          <cell r="B117" t="str">
            <v>DSO Fines</v>
          </cell>
          <cell r="C117" t="str">
            <v>0300</v>
          </cell>
          <cell r="D117">
            <v>1927759.37</v>
          </cell>
          <cell r="E117">
            <v>2661635.88</v>
          </cell>
          <cell r="F117">
            <v>3215918.53</v>
          </cell>
          <cell r="G117">
            <v>1577169.97</v>
          </cell>
          <cell r="H117">
            <v>4735574.6500000004</v>
          </cell>
          <cell r="I117">
            <v>681079.61</v>
          </cell>
          <cell r="J117">
            <v>3510452.48</v>
          </cell>
          <cell r="K117">
            <v>2533564.36</v>
          </cell>
          <cell r="L117">
            <v>5189644.63</v>
          </cell>
          <cell r="M117">
            <v>0</v>
          </cell>
          <cell r="N117">
            <v>0</v>
          </cell>
          <cell r="O117">
            <v>0</v>
          </cell>
        </row>
        <row r="118">
          <cell r="A118" t="str">
            <v>Tonnes0300EuropeResult</v>
          </cell>
          <cell r="B118" t="str">
            <v>Yandi</v>
          </cell>
          <cell r="C118" t="str">
            <v>0300</v>
          </cell>
          <cell r="D118">
            <v>0</v>
          </cell>
          <cell r="E118">
            <v>0</v>
          </cell>
          <cell r="F118">
            <v>0</v>
          </cell>
          <cell r="G118">
            <v>0</v>
          </cell>
          <cell r="H118">
            <v>0</v>
          </cell>
          <cell r="I118">
            <v>0</v>
          </cell>
          <cell r="J118">
            <v>0</v>
          </cell>
          <cell r="K118">
            <v>0</v>
          </cell>
          <cell r="L118">
            <v>0</v>
          </cell>
          <cell r="M118">
            <v>0</v>
          </cell>
          <cell r="N118">
            <v>0</v>
          </cell>
          <cell r="O118">
            <v>0</v>
          </cell>
        </row>
        <row r="119">
          <cell r="A119" t="str">
            <v>Tonnes0300JapanDSO Lump</v>
          </cell>
          <cell r="B119" t="str">
            <v>Sinter Fines</v>
          </cell>
          <cell r="C119" t="str">
            <v>0300</v>
          </cell>
          <cell r="D119">
            <v>0</v>
          </cell>
          <cell r="E119">
            <v>817902.07</v>
          </cell>
          <cell r="F119">
            <v>0</v>
          </cell>
          <cell r="G119">
            <v>1310357.31</v>
          </cell>
          <cell r="H119">
            <v>0</v>
          </cell>
          <cell r="I119">
            <v>1423388.09</v>
          </cell>
          <cell r="J119">
            <v>917016</v>
          </cell>
          <cell r="K119">
            <v>1028690.98</v>
          </cell>
          <cell r="L119">
            <v>-137.62</v>
          </cell>
          <cell r="M119">
            <v>0</v>
          </cell>
          <cell r="N119">
            <v>0</v>
          </cell>
          <cell r="O119">
            <v>0</v>
          </cell>
        </row>
        <row r="120">
          <cell r="A120" t="str">
            <v>Tonnes0300JapanDSO Fines</v>
          </cell>
          <cell r="B120" t="str">
            <v>HIM-L</v>
          </cell>
          <cell r="C120" t="str">
            <v>0300</v>
          </cell>
          <cell r="D120">
            <v>0</v>
          </cell>
          <cell r="E120">
            <v>0</v>
          </cell>
          <cell r="F120">
            <v>0</v>
          </cell>
          <cell r="G120">
            <v>0</v>
          </cell>
          <cell r="H120">
            <v>0</v>
          </cell>
          <cell r="I120">
            <v>0</v>
          </cell>
          <cell r="J120">
            <v>0</v>
          </cell>
          <cell r="K120">
            <v>0</v>
          </cell>
          <cell r="L120">
            <v>0</v>
          </cell>
          <cell r="M120">
            <v>0</v>
          </cell>
          <cell r="N120">
            <v>0</v>
          </cell>
          <cell r="O120">
            <v>0</v>
          </cell>
        </row>
        <row r="121">
          <cell r="A121" t="str">
            <v>Tonnes0300JapanYandi</v>
          </cell>
          <cell r="B121" t="str">
            <v>HIM-F</v>
          </cell>
          <cell r="C121" t="str">
            <v>0300</v>
          </cell>
          <cell r="D121">
            <v>0</v>
          </cell>
          <cell r="E121">
            <v>0</v>
          </cell>
          <cell r="F121">
            <v>0</v>
          </cell>
          <cell r="G121">
            <v>0</v>
          </cell>
          <cell r="H121">
            <v>0</v>
          </cell>
          <cell r="I121">
            <v>0</v>
          </cell>
          <cell r="J121">
            <v>0</v>
          </cell>
          <cell r="K121">
            <v>0</v>
          </cell>
          <cell r="L121">
            <v>0</v>
          </cell>
          <cell r="M121">
            <v>0</v>
          </cell>
          <cell r="N121">
            <v>0</v>
          </cell>
          <cell r="O121">
            <v>0</v>
          </cell>
        </row>
        <row r="122">
          <cell r="A122" t="str">
            <v>Tonnes0300JapanSinter Fines</v>
          </cell>
          <cell r="B122" t="str">
            <v>HIB-L</v>
          </cell>
          <cell r="C122" t="str">
            <v>0300</v>
          </cell>
          <cell r="D122">
            <v>0</v>
          </cell>
          <cell r="E122">
            <v>0</v>
          </cell>
          <cell r="F122">
            <v>0</v>
          </cell>
          <cell r="G122">
            <v>0</v>
          </cell>
          <cell r="H122">
            <v>0</v>
          </cell>
          <cell r="I122">
            <v>0</v>
          </cell>
          <cell r="J122">
            <v>268186.02</v>
          </cell>
          <cell r="K122">
            <v>815116.78</v>
          </cell>
          <cell r="L122">
            <v>0</v>
          </cell>
          <cell r="M122">
            <v>0</v>
          </cell>
          <cell r="N122">
            <v>0</v>
          </cell>
          <cell r="O122">
            <v>0</v>
          </cell>
        </row>
        <row r="123">
          <cell r="A123" t="str">
            <v>Tonnes0300JapanHIM-L</v>
          </cell>
          <cell r="B123" t="str">
            <v>HIB-F</v>
          </cell>
          <cell r="C123" t="str">
            <v>0300</v>
          </cell>
          <cell r="D123">
            <v>0</v>
          </cell>
          <cell r="E123">
            <v>0</v>
          </cell>
          <cell r="F123">
            <v>0</v>
          </cell>
          <cell r="G123">
            <v>0</v>
          </cell>
          <cell r="H123">
            <v>0</v>
          </cell>
          <cell r="I123">
            <v>0</v>
          </cell>
          <cell r="J123">
            <v>0</v>
          </cell>
          <cell r="K123">
            <v>580010.94999999995</v>
          </cell>
          <cell r="L123">
            <v>577770.25</v>
          </cell>
          <cell r="M123">
            <v>0</v>
          </cell>
          <cell r="N123">
            <v>0</v>
          </cell>
          <cell r="O123">
            <v>0</v>
          </cell>
        </row>
        <row r="124">
          <cell r="A124" t="str">
            <v>Tonnes0300JapanHIM-F</v>
          </cell>
          <cell r="B124" t="str">
            <v>Total Sea Freight</v>
          </cell>
          <cell r="C124" t="str">
            <v>0300</v>
          </cell>
          <cell r="D124">
            <v>7468399.5200000005</v>
          </cell>
          <cell r="E124">
            <v>8044363.9100000001</v>
          </cell>
          <cell r="F124">
            <v>4365418.75</v>
          </cell>
          <cell r="G124">
            <v>7375841.8399999999</v>
          </cell>
          <cell r="H124">
            <v>8238440.9299999997</v>
          </cell>
          <cell r="I124">
            <v>3585041.8200000003</v>
          </cell>
          <cell r="J124">
            <v>9936969.2999999989</v>
          </cell>
          <cell r="K124">
            <v>9046166.8599999994</v>
          </cell>
          <cell r="L124">
            <v>8751692.6099999994</v>
          </cell>
          <cell r="M124">
            <v>0</v>
          </cell>
          <cell r="N124">
            <v>0</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DSO Lump</v>
          </cell>
          <cell r="C126" t="str">
            <v>0300</v>
          </cell>
          <cell r="D126">
            <v>-839858.58</v>
          </cell>
          <cell r="E126">
            <v>78042.740000000005</v>
          </cell>
          <cell r="F126">
            <v>38522.94</v>
          </cell>
          <cell r="G126">
            <v>-109833.9</v>
          </cell>
          <cell r="H126">
            <v>-406403.13</v>
          </cell>
          <cell r="I126">
            <v>0</v>
          </cell>
          <cell r="J126">
            <v>-254081.1</v>
          </cell>
          <cell r="K126">
            <v>85541.37</v>
          </cell>
          <cell r="L126">
            <v>-105832.45</v>
          </cell>
          <cell r="M126">
            <v>0</v>
          </cell>
          <cell r="N126">
            <v>0</v>
          </cell>
          <cell r="O126">
            <v>0</v>
          </cell>
        </row>
        <row r="127">
          <cell r="A127" t="str">
            <v>Tonnes0300JapanResult</v>
          </cell>
          <cell r="B127" t="str">
            <v>DSO Fines</v>
          </cell>
          <cell r="C127" t="str">
            <v>0300</v>
          </cell>
          <cell r="D127">
            <v>-413862.2</v>
          </cell>
          <cell r="E127">
            <v>-106865.58</v>
          </cell>
          <cell r="F127">
            <v>-5736.61</v>
          </cell>
          <cell r="G127">
            <v>-144009.34</v>
          </cell>
          <cell r="H127">
            <v>-374127.18</v>
          </cell>
          <cell r="I127">
            <v>0</v>
          </cell>
          <cell r="J127">
            <v>-313337.51</v>
          </cell>
          <cell r="K127">
            <v>201991.41</v>
          </cell>
          <cell r="L127">
            <v>-33205.81</v>
          </cell>
          <cell r="M127">
            <v>0</v>
          </cell>
          <cell r="N127">
            <v>0</v>
          </cell>
          <cell r="O127">
            <v>0</v>
          </cell>
        </row>
        <row r="128">
          <cell r="A128" t="str">
            <v>Tonnes0300ChinaDSO Lump</v>
          </cell>
          <cell r="B128" t="str">
            <v>Yandi</v>
          </cell>
          <cell r="C128" t="str">
            <v>0300</v>
          </cell>
          <cell r="D128">
            <v>0</v>
          </cell>
          <cell r="E128">
            <v>0</v>
          </cell>
          <cell r="F128">
            <v>0</v>
          </cell>
          <cell r="G128">
            <v>0</v>
          </cell>
          <cell r="H128">
            <v>0</v>
          </cell>
          <cell r="I128">
            <v>0</v>
          </cell>
          <cell r="J128">
            <v>0</v>
          </cell>
          <cell r="K128">
            <v>0</v>
          </cell>
          <cell r="L128">
            <v>0</v>
          </cell>
          <cell r="M128">
            <v>0</v>
          </cell>
          <cell r="N128">
            <v>0</v>
          </cell>
          <cell r="O128">
            <v>0</v>
          </cell>
        </row>
        <row r="129">
          <cell r="A129" t="str">
            <v>Tonnes0300ChinaDSO Fines</v>
          </cell>
          <cell r="B129" t="str">
            <v>Sinter Fines</v>
          </cell>
          <cell r="C129" t="str">
            <v>0300</v>
          </cell>
          <cell r="D129">
            <v>0</v>
          </cell>
          <cell r="E129">
            <v>157937.70000000001</v>
          </cell>
          <cell r="F129">
            <v>0</v>
          </cell>
          <cell r="G129">
            <v>228010.62</v>
          </cell>
          <cell r="H129">
            <v>-93683.48</v>
          </cell>
          <cell r="I129">
            <v>0</v>
          </cell>
          <cell r="J129">
            <v>-31031.49</v>
          </cell>
          <cell r="K129">
            <v>-73160.44</v>
          </cell>
          <cell r="L129">
            <v>-67329.919999999998</v>
          </cell>
          <cell r="M129">
            <v>0</v>
          </cell>
          <cell r="N129">
            <v>0</v>
          </cell>
          <cell r="O129">
            <v>0</v>
          </cell>
        </row>
        <row r="130">
          <cell r="A130" t="str">
            <v>Tonnes0300ChinaYandi</v>
          </cell>
          <cell r="B130" t="str">
            <v>HIM-L</v>
          </cell>
          <cell r="C130" t="str">
            <v>0300</v>
          </cell>
          <cell r="D130">
            <v>0</v>
          </cell>
          <cell r="E130">
            <v>0</v>
          </cell>
          <cell r="F130">
            <v>0</v>
          </cell>
          <cell r="G130">
            <v>0</v>
          </cell>
          <cell r="H130">
            <v>0</v>
          </cell>
          <cell r="I130">
            <v>0</v>
          </cell>
          <cell r="J130">
            <v>0</v>
          </cell>
          <cell r="K130">
            <v>0</v>
          </cell>
          <cell r="L130">
            <v>0</v>
          </cell>
          <cell r="M130">
            <v>0</v>
          </cell>
          <cell r="N130">
            <v>0</v>
          </cell>
          <cell r="O130">
            <v>0</v>
          </cell>
        </row>
        <row r="131">
          <cell r="A131" t="str">
            <v>Tonnes0300ChinaSinter Fines</v>
          </cell>
          <cell r="B131" t="str">
            <v>HIM-F</v>
          </cell>
          <cell r="C131" t="str">
            <v>0300</v>
          </cell>
          <cell r="D131">
            <v>0</v>
          </cell>
          <cell r="E131">
            <v>0</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HIB-L</v>
          </cell>
          <cell r="C132" t="str">
            <v>0300</v>
          </cell>
          <cell r="D132">
            <v>0</v>
          </cell>
          <cell r="E132">
            <v>0</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HIB-F</v>
          </cell>
          <cell r="C133" t="str">
            <v>0300</v>
          </cell>
          <cell r="D133">
            <v>0</v>
          </cell>
          <cell r="E133">
            <v>0</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Total Bunkers</v>
          </cell>
          <cell r="C134" t="str">
            <v>0300</v>
          </cell>
          <cell r="D134">
            <v>-1253720.78</v>
          </cell>
          <cell r="E134">
            <v>129114.86000000002</v>
          </cell>
          <cell r="F134">
            <v>32786.33</v>
          </cell>
          <cell r="G134">
            <v>-25832.619999999995</v>
          </cell>
          <cell r="H134">
            <v>-874213.79</v>
          </cell>
          <cell r="I134">
            <v>0</v>
          </cell>
          <cell r="J134">
            <v>-598450.1</v>
          </cell>
          <cell r="K134">
            <v>214372.34000000003</v>
          </cell>
          <cell r="L134">
            <v>-206368.18</v>
          </cell>
          <cell r="M134">
            <v>0</v>
          </cell>
          <cell r="N134">
            <v>0</v>
          </cell>
          <cell r="O134">
            <v>0</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DSO Lump</v>
          </cell>
          <cell r="C136" t="str">
            <v>0300</v>
          </cell>
          <cell r="D136">
            <v>76145149.699999869</v>
          </cell>
          <cell r="E136">
            <v>60155540.675999835</v>
          </cell>
          <cell r="F136">
            <v>89596271.167999789</v>
          </cell>
          <cell r="G136">
            <v>51711737.299999997</v>
          </cell>
          <cell r="H136">
            <v>64597976.959999986</v>
          </cell>
          <cell r="I136">
            <v>58269482.338</v>
          </cell>
          <cell r="J136">
            <v>68690067.34999989</v>
          </cell>
          <cell r="K136">
            <v>48004707.539999902</v>
          </cell>
          <cell r="L136">
            <v>66196343.401999883</v>
          </cell>
          <cell r="M136">
            <v>0</v>
          </cell>
          <cell r="N136">
            <v>0</v>
          </cell>
          <cell r="O136">
            <v>0</v>
          </cell>
        </row>
        <row r="137">
          <cell r="A137" t="str">
            <v>Tonnes0300KoreaDSO Lump</v>
          </cell>
          <cell r="B137" t="str">
            <v>DSO Fines</v>
          </cell>
          <cell r="C137" t="str">
            <v>0300</v>
          </cell>
          <cell r="D137">
            <v>54385637.391999945</v>
          </cell>
          <cell r="E137">
            <v>69684852.401999921</v>
          </cell>
          <cell r="F137">
            <v>52183820.161999799</v>
          </cell>
          <cell r="G137">
            <v>43390487.275999911</v>
          </cell>
          <cell r="H137">
            <v>56381400.989000008</v>
          </cell>
          <cell r="I137">
            <v>43337890.502999842</v>
          </cell>
          <cell r="J137">
            <v>54518560.745999828</v>
          </cell>
          <cell r="K137">
            <v>46341911.447999842</v>
          </cell>
          <cell r="L137">
            <v>42985809.635999821</v>
          </cell>
          <cell r="M137">
            <v>0</v>
          </cell>
          <cell r="N137">
            <v>0</v>
          </cell>
          <cell r="O137">
            <v>0</v>
          </cell>
        </row>
        <row r="138">
          <cell r="A138" t="str">
            <v>Tonnes0300KoreaDSO Fines</v>
          </cell>
          <cell r="B138" t="str">
            <v>Yandi</v>
          </cell>
          <cell r="C138" t="str">
            <v>0300</v>
          </cell>
          <cell r="D138">
            <v>29448443.1399999</v>
          </cell>
          <cell r="E138">
            <v>41999125.639999799</v>
          </cell>
          <cell r="F138">
            <v>24300379.149999999</v>
          </cell>
          <cell r="G138">
            <v>36250405.939999998</v>
          </cell>
          <cell r="H138">
            <v>47047444.779999889</v>
          </cell>
          <cell r="I138">
            <v>42395226.989999905</v>
          </cell>
          <cell r="J138">
            <v>37754050.93</v>
          </cell>
          <cell r="K138">
            <v>35769929.010000005</v>
          </cell>
          <cell r="L138">
            <v>36221692.419999897</v>
          </cell>
          <cell r="M138">
            <v>0</v>
          </cell>
          <cell r="N138">
            <v>0</v>
          </cell>
          <cell r="O138">
            <v>0</v>
          </cell>
        </row>
        <row r="139">
          <cell r="A139" t="str">
            <v>Tonnes0300KoreaYandi</v>
          </cell>
          <cell r="B139" t="str">
            <v>Sinter Fines</v>
          </cell>
          <cell r="C139" t="str">
            <v>0300</v>
          </cell>
          <cell r="D139">
            <v>0</v>
          </cell>
          <cell r="E139">
            <v>1295738.6200000003</v>
          </cell>
          <cell r="F139">
            <v>0</v>
          </cell>
          <cell r="G139">
            <v>1164211.94</v>
          </cell>
          <cell r="H139">
            <v>276323.90999999997</v>
          </cell>
          <cell r="I139">
            <v>2304822.9299999997</v>
          </cell>
          <cell r="J139">
            <v>1651805.45</v>
          </cell>
          <cell r="K139">
            <v>1161117.44</v>
          </cell>
          <cell r="L139">
            <v>74825.009999999995</v>
          </cell>
          <cell r="M139">
            <v>0</v>
          </cell>
          <cell r="N139">
            <v>0</v>
          </cell>
          <cell r="O139">
            <v>0</v>
          </cell>
        </row>
        <row r="140">
          <cell r="A140" t="str">
            <v>Tonnes0300KoreaSinter Fines</v>
          </cell>
          <cell r="B140" t="str">
            <v>HIM-L</v>
          </cell>
          <cell r="C140" t="str">
            <v>0300</v>
          </cell>
          <cell r="D140">
            <v>0</v>
          </cell>
          <cell r="E140">
            <v>0</v>
          </cell>
          <cell r="F140">
            <v>0</v>
          </cell>
          <cell r="G140">
            <v>0</v>
          </cell>
          <cell r="H140">
            <v>1094868.75</v>
          </cell>
          <cell r="I140">
            <v>-1701.0500000000029</v>
          </cell>
          <cell r="J140">
            <v>0</v>
          </cell>
          <cell r="K140">
            <v>2039088.49</v>
          </cell>
          <cell r="L140">
            <v>2715560.8200000003</v>
          </cell>
          <cell r="M140">
            <v>0</v>
          </cell>
          <cell r="N140">
            <v>0</v>
          </cell>
          <cell r="O140">
            <v>0</v>
          </cell>
        </row>
      </sheetData>
      <sheetData sheetId="6" refreshError="1">
        <row r="6">
          <cell r="A6" t="str">
            <v>Gross Revenue0300EuropeDSO Lump</v>
          </cell>
          <cell r="B6" t="str">
            <v>DSO Lump</v>
          </cell>
          <cell r="H6">
            <v>1874111.93</v>
          </cell>
          <cell r="I6">
            <v>342081.8899999999</v>
          </cell>
          <cell r="J6">
            <v>-1728584.0699999998</v>
          </cell>
          <cell r="K6">
            <v>-487609.75</v>
          </cell>
        </row>
        <row r="7">
          <cell r="A7" t="str">
            <v>Gross Revenue0300EuropeDSO Fines</v>
          </cell>
          <cell r="B7" t="str">
            <v>DSO Fines</v>
          </cell>
          <cell r="H7">
            <v>1612274.87</v>
          </cell>
          <cell r="I7">
            <v>327384.12999999989</v>
          </cell>
          <cell r="J7">
            <v>-1737698.98</v>
          </cell>
          <cell r="K7">
            <v>-201960.02000000002</v>
          </cell>
        </row>
        <row r="8">
          <cell r="A8" t="str">
            <v>Gross Revenue0300EuropeYandi</v>
          </cell>
          <cell r="B8" t="str">
            <v>Yandi</v>
          </cell>
        </row>
        <row r="9">
          <cell r="A9" t="str">
            <v>Gross Revenue0300EuropeSinter Fines</v>
          </cell>
          <cell r="B9" t="str">
            <v>Sinter Fines</v>
          </cell>
          <cell r="H9">
            <v>211949.53</v>
          </cell>
          <cell r="I9">
            <v>102836.54000000001</v>
          </cell>
          <cell r="J9">
            <v>-314786.07</v>
          </cell>
          <cell r="K9">
            <v>0</v>
          </cell>
        </row>
        <row r="10">
          <cell r="A10" t="str">
            <v>Gross Revenue0300EuropeHIM-L</v>
          </cell>
          <cell r="B10" t="str">
            <v>HIM-L</v>
          </cell>
        </row>
        <row r="11">
          <cell r="A11" t="str">
            <v>Gross Revenue0300EuropeHIM-F</v>
          </cell>
          <cell r="B11" t="str">
            <v>HIM-F</v>
          </cell>
        </row>
        <row r="12">
          <cell r="A12" t="str">
            <v>Gross Revenue0300EuropeHIB-L</v>
          </cell>
          <cell r="B12" t="str">
            <v>HIB-L</v>
          </cell>
        </row>
        <row r="13">
          <cell r="A13" t="str">
            <v>Gross Revenue0300EuropeHIB-F</v>
          </cell>
          <cell r="B13" t="str">
            <v>HIB-F</v>
          </cell>
        </row>
        <row r="14">
          <cell r="B14" t="str">
            <v>Europe Total</v>
          </cell>
          <cell r="H14">
            <v>3698336.3299999996</v>
          </cell>
          <cell r="I14">
            <v>772302.55999999982</v>
          </cell>
          <cell r="J14">
            <v>-3781069.1199999996</v>
          </cell>
          <cell r="K14">
            <v>-689569.77</v>
          </cell>
          <cell r="L14">
            <v>0</v>
          </cell>
        </row>
        <row r="16">
          <cell r="A16" t="str">
            <v>Gross Revenue0300JapanDSO Lump</v>
          </cell>
          <cell r="B16" t="str">
            <v>DSO Lump</v>
          </cell>
          <cell r="H16">
            <v>1642682.16</v>
          </cell>
          <cell r="I16">
            <v>-158706.94999999995</v>
          </cell>
          <cell r="J16">
            <v>-230759.34999999986</v>
          </cell>
          <cell r="K16">
            <v>-130108.13000000012</v>
          </cell>
          <cell r="L16">
            <v>-1123107.73</v>
          </cell>
        </row>
        <row r="17">
          <cell r="A17" t="str">
            <v>Gross Revenue0300JapanDSO Fines</v>
          </cell>
          <cell r="B17" t="str">
            <v>DSO Fines</v>
          </cell>
          <cell r="H17">
            <v>470945.9</v>
          </cell>
          <cell r="I17">
            <v>-111271.61000000004</v>
          </cell>
          <cell r="J17">
            <v>0</v>
          </cell>
          <cell r="K17">
            <v>0</v>
          </cell>
          <cell r="L17">
            <v>-359674.29</v>
          </cell>
        </row>
        <row r="18">
          <cell r="A18" t="str">
            <v>Gross Revenue0300JapanYandi</v>
          </cell>
          <cell r="B18" t="str">
            <v>Yandi</v>
          </cell>
          <cell r="H18">
            <v>2344348.15</v>
          </cell>
          <cell r="I18">
            <v>-210014.37000000011</v>
          </cell>
          <cell r="J18">
            <v>-112638.22999999975</v>
          </cell>
          <cell r="K18">
            <v>-761997.44</v>
          </cell>
          <cell r="L18">
            <v>-981238.18000000017</v>
          </cell>
        </row>
        <row r="19">
          <cell r="A19" t="str">
            <v>Gross Revenue0300JapanSinter Fines</v>
          </cell>
          <cell r="B19" t="str">
            <v>Sinter Fines</v>
          </cell>
        </row>
        <row r="20">
          <cell r="A20" t="str">
            <v>Gross Revenue0300JapanHIM-L</v>
          </cell>
          <cell r="B20" t="str">
            <v>HIM-L</v>
          </cell>
          <cell r="H20">
            <v>79821.31</v>
          </cell>
          <cell r="I20">
            <v>-1701.0500000000029</v>
          </cell>
          <cell r="J20">
            <v>0</v>
          </cell>
          <cell r="K20">
            <v>0</v>
          </cell>
          <cell r="L20">
            <v>-78120.259999999995</v>
          </cell>
        </row>
        <row r="21">
          <cell r="A21" t="str">
            <v>Gross Revenue0300JapanHIM-F</v>
          </cell>
          <cell r="B21" t="str">
            <v>HIM-F</v>
          </cell>
        </row>
        <row r="22">
          <cell r="A22" t="str">
            <v>Gross Revenue0300JapanHIB-L</v>
          </cell>
          <cell r="B22" t="str">
            <v>HIB-L</v>
          </cell>
          <cell r="H22">
            <v>498374.56</v>
          </cell>
          <cell r="I22">
            <v>-10620.719999999972</v>
          </cell>
          <cell r="J22">
            <v>0</v>
          </cell>
          <cell r="K22">
            <v>-99755.100000000035</v>
          </cell>
          <cell r="L22">
            <v>-387998.74</v>
          </cell>
        </row>
        <row r="23">
          <cell r="A23" t="str">
            <v>Gross Revenue0300JapanHIB-F</v>
          </cell>
          <cell r="B23" t="str">
            <v>HIB-F</v>
          </cell>
          <cell r="H23">
            <v>586846.68999999994</v>
          </cell>
          <cell r="I23">
            <v>-12506.119999999995</v>
          </cell>
          <cell r="J23">
            <v>0</v>
          </cell>
          <cell r="K23">
            <v>-183194.26999999996</v>
          </cell>
          <cell r="L23">
            <v>-391146.3</v>
          </cell>
        </row>
        <row r="24">
          <cell r="B24" t="str">
            <v>Japan Total</v>
          </cell>
          <cell r="H24">
            <v>5623018.7699999996</v>
          </cell>
          <cell r="I24">
            <v>-504820.82000000007</v>
          </cell>
          <cell r="J24">
            <v>-343397.57999999961</v>
          </cell>
          <cell r="K24">
            <v>-1175054.9400000002</v>
          </cell>
          <cell r="L24">
            <v>-3321285.5</v>
          </cell>
        </row>
        <row r="26">
          <cell r="A26" t="str">
            <v>Gross Revenue0300ChinaDSO Lump</v>
          </cell>
          <cell r="B26" t="str">
            <v>DSO Lump</v>
          </cell>
          <cell r="H26">
            <v>1742190.87</v>
          </cell>
          <cell r="I26">
            <v>-471156.85000000009</v>
          </cell>
          <cell r="J26">
            <v>-474674.37</v>
          </cell>
          <cell r="K26">
            <v>0</v>
          </cell>
          <cell r="L26">
            <v>-796359.65</v>
          </cell>
        </row>
        <row r="27">
          <cell r="A27" t="str">
            <v>Gross Revenue0300ChinaDSO Fines</v>
          </cell>
          <cell r="B27" t="str">
            <v>DSO Fines</v>
          </cell>
          <cell r="H27">
            <v>3520899.051</v>
          </cell>
          <cell r="I27">
            <v>-766103.1110000005</v>
          </cell>
          <cell r="J27">
            <v>-652122.47599999933</v>
          </cell>
          <cell r="K27">
            <v>0</v>
          </cell>
          <cell r="L27">
            <v>-2102673.4640000002</v>
          </cell>
        </row>
        <row r="28">
          <cell r="A28" t="str">
            <v>Gross Revenue0300ChinaYandi</v>
          </cell>
          <cell r="B28" t="str">
            <v>Yandi</v>
          </cell>
          <cell r="H28">
            <v>937570.13</v>
          </cell>
          <cell r="I28">
            <v>-19980.290000000037</v>
          </cell>
          <cell r="J28">
            <v>-144611.60999999999</v>
          </cell>
          <cell r="K28">
            <v>-136481.05999999994</v>
          </cell>
          <cell r="L28">
            <v>-636497.17000000004</v>
          </cell>
        </row>
        <row r="29">
          <cell r="A29" t="str">
            <v>Gross Revenue0300ChinaSinter Fines</v>
          </cell>
          <cell r="B29" t="str">
            <v>Sinter Fines</v>
          </cell>
        </row>
        <row r="30">
          <cell r="A30" t="str">
            <v>Gross Revenue0300ChinaHIM-L</v>
          </cell>
          <cell r="B30" t="str">
            <v>HIM-L</v>
          </cell>
        </row>
        <row r="31">
          <cell r="A31" t="str">
            <v>Gross Revenue0300ChinaHIM-F</v>
          </cell>
          <cell r="B31" t="str">
            <v>HIM-F</v>
          </cell>
        </row>
        <row r="32">
          <cell r="A32" t="str">
            <v>Gross Revenue0300ChinaHIB-L</v>
          </cell>
          <cell r="B32" t="str">
            <v>HIB-L</v>
          </cell>
        </row>
        <row r="33">
          <cell r="A33" t="str">
            <v>Gross Revenue0300ChinaHIB-F</v>
          </cell>
          <cell r="B33" t="str">
            <v>HIB-F</v>
          </cell>
          <cell r="H33">
            <v>179143.06900000002</v>
          </cell>
          <cell r="I33">
            <v>-3817.6590000000142</v>
          </cell>
          <cell r="J33">
            <v>-3.999999986262992E-3</v>
          </cell>
          <cell r="K33">
            <v>0</v>
          </cell>
          <cell r="L33">
            <v>-175325.40600000002</v>
          </cell>
        </row>
        <row r="34">
          <cell r="B34" t="str">
            <v>China Total</v>
          </cell>
          <cell r="H34">
            <v>6379803.1200000001</v>
          </cell>
          <cell r="I34">
            <v>-1261057.9100000006</v>
          </cell>
          <cell r="J34">
            <v>-1271408.4599999993</v>
          </cell>
          <cell r="K34">
            <v>-136481.05999999994</v>
          </cell>
          <cell r="L34">
            <v>-3710855.69</v>
          </cell>
        </row>
        <row r="36">
          <cell r="A36" t="str">
            <v>Gross Revenue0301ChinaDSO Lump</v>
          </cell>
          <cell r="B36" t="str">
            <v>DSO Lump</v>
          </cell>
          <cell r="H36">
            <v>550452.18999999994</v>
          </cell>
          <cell r="J36">
            <v>-55234.389999999956</v>
          </cell>
          <cell r="K36">
            <v>-176020.87</v>
          </cell>
          <cell r="L36">
            <v>-319196.93</v>
          </cell>
        </row>
        <row r="37">
          <cell r="A37" t="str">
            <v>Gross Revenue0301ChinaDSO Fines</v>
          </cell>
          <cell r="B37" t="str">
            <v>DSO Fines</v>
          </cell>
          <cell r="H37">
            <v>985265.67</v>
          </cell>
          <cell r="J37">
            <v>-258555.89</v>
          </cell>
          <cell r="K37">
            <v>-149473.34000000008</v>
          </cell>
          <cell r="L37">
            <v>-577236.43999999994</v>
          </cell>
        </row>
        <row r="38">
          <cell r="A38" t="str">
            <v>Gross Revenue0301ChinaYandi</v>
          </cell>
          <cell r="B38" t="str">
            <v>Yandi</v>
          </cell>
        </row>
        <row r="39">
          <cell r="A39" t="str">
            <v>Gross Revenue0301ChinaSinter Fines</v>
          </cell>
          <cell r="B39" t="str">
            <v>Sinter Fines</v>
          </cell>
        </row>
        <row r="40">
          <cell r="A40" t="str">
            <v>Gross Revenue0301ChinaHIM-L</v>
          </cell>
          <cell r="B40" t="str">
            <v>HIM-L</v>
          </cell>
        </row>
        <row r="41">
          <cell r="A41" t="str">
            <v>Gross Revenue0301ChinaHIM-F</v>
          </cell>
          <cell r="B41" t="str">
            <v>HIM-F</v>
          </cell>
        </row>
        <row r="42">
          <cell r="A42" t="str">
            <v>Gross Revenue0301ChinaHIB-L</v>
          </cell>
          <cell r="B42" t="str">
            <v>HIB-L</v>
          </cell>
        </row>
        <row r="43">
          <cell r="A43" t="str">
            <v>Gross Revenue0301ChinaHIB-F</v>
          </cell>
          <cell r="B43" t="str">
            <v>HIB-F</v>
          </cell>
        </row>
        <row r="44">
          <cell r="B44" t="str">
            <v>Channar 60%</v>
          </cell>
          <cell r="H44">
            <v>1535717.8599999999</v>
          </cell>
          <cell r="I44">
            <v>0</v>
          </cell>
          <cell r="J44">
            <v>-313790.27999999997</v>
          </cell>
          <cell r="K44">
            <v>-325494.21000000008</v>
          </cell>
          <cell r="L44">
            <v>-896433.36999999988</v>
          </cell>
        </row>
        <row r="46">
          <cell r="A46">
            <v>0</v>
          </cell>
          <cell r="B46" t="str">
            <v>DSO Lump</v>
          </cell>
          <cell r="H46">
            <v>366968.13</v>
          </cell>
          <cell r="J46">
            <v>-36822.929999999993</v>
          </cell>
          <cell r="K46">
            <v>-117347.24000000002</v>
          </cell>
          <cell r="L46">
            <v>-212797.96</v>
          </cell>
        </row>
        <row r="47">
          <cell r="A47">
            <v>0</v>
          </cell>
          <cell r="B47" t="str">
            <v>DSO Fines</v>
          </cell>
          <cell r="H47">
            <v>656843.78</v>
          </cell>
          <cell r="J47">
            <v>-172370.59000000003</v>
          </cell>
          <cell r="K47">
            <v>-99648.890000000014</v>
          </cell>
          <cell r="L47">
            <v>-384824.3</v>
          </cell>
        </row>
        <row r="48">
          <cell r="A48">
            <v>0</v>
          </cell>
          <cell r="B48" t="str">
            <v>Yandi</v>
          </cell>
        </row>
        <row r="49">
          <cell r="A49">
            <v>0</v>
          </cell>
          <cell r="B49" t="str">
            <v>Sinter Fines</v>
          </cell>
        </row>
        <row r="50">
          <cell r="A50">
            <v>0</v>
          </cell>
          <cell r="B50" t="str">
            <v>HIM-L</v>
          </cell>
        </row>
        <row r="51">
          <cell r="A51">
            <v>0</v>
          </cell>
          <cell r="B51" t="str">
            <v>HIM-F</v>
          </cell>
        </row>
        <row r="52">
          <cell r="A52">
            <v>0</v>
          </cell>
          <cell r="B52" t="str">
            <v>HIB-L</v>
          </cell>
        </row>
        <row r="53">
          <cell r="A53">
            <v>0</v>
          </cell>
          <cell r="B53" t="str">
            <v>HIB-F</v>
          </cell>
        </row>
        <row r="54">
          <cell r="B54" t="str">
            <v>Channar Recoveries</v>
          </cell>
          <cell r="H54">
            <v>1023811.91</v>
          </cell>
          <cell r="I54">
            <v>0</v>
          </cell>
          <cell r="J54">
            <v>-209193.52000000002</v>
          </cell>
          <cell r="K54">
            <v>-216996.13000000003</v>
          </cell>
          <cell r="L54">
            <v>-597622.26</v>
          </cell>
        </row>
        <row r="56">
          <cell r="A56" t="str">
            <v>Gross Revenue0303ChinaDSO Lump</v>
          </cell>
          <cell r="B56" t="str">
            <v>DSO Lump</v>
          </cell>
        </row>
        <row r="57">
          <cell r="A57" t="str">
            <v>Gross Revenue0303ChinaDSO Fines</v>
          </cell>
          <cell r="B57" t="str">
            <v>DSO Fines</v>
          </cell>
        </row>
        <row r="58">
          <cell r="A58" t="str">
            <v>Gross Revenue0303ChinaYandi</v>
          </cell>
          <cell r="B58" t="str">
            <v>Yandi</v>
          </cell>
        </row>
        <row r="59">
          <cell r="A59" t="str">
            <v>Gross Revenue0303ChinaSinter Fines</v>
          </cell>
          <cell r="B59" t="str">
            <v>Sinter Fines</v>
          </cell>
        </row>
        <row r="60">
          <cell r="A60" t="str">
            <v>Gross Revenue0303ChinaHIM-L</v>
          </cell>
          <cell r="B60" t="str">
            <v>HIM-L</v>
          </cell>
        </row>
        <row r="61">
          <cell r="A61" t="str">
            <v>Gross Revenue0303ChinaHIM-F</v>
          </cell>
          <cell r="B61" t="str">
            <v>HIM-F</v>
          </cell>
        </row>
        <row r="62">
          <cell r="A62" t="str">
            <v>Gross Revenue0303ChinaHIB-L</v>
          </cell>
          <cell r="B62" t="str">
            <v>HIB-L</v>
          </cell>
        </row>
        <row r="63">
          <cell r="A63" t="str">
            <v>Gross Revenue0303ChinaHIB-F</v>
          </cell>
          <cell r="B63" t="str">
            <v>HIB-F</v>
          </cell>
        </row>
        <row r="64">
          <cell r="B64" t="str">
            <v>Baosteel Total</v>
          </cell>
          <cell r="H64">
            <v>0</v>
          </cell>
          <cell r="I64">
            <v>0</v>
          </cell>
          <cell r="J64">
            <v>0</v>
          </cell>
          <cell r="K64">
            <v>0</v>
          </cell>
          <cell r="L64">
            <v>0</v>
          </cell>
        </row>
        <row r="66">
          <cell r="A66" t="str">
            <v>Gross Revenue0300KoreaDSO Lump</v>
          </cell>
          <cell r="B66" t="str">
            <v>DSO Lump</v>
          </cell>
          <cell r="H66">
            <v>822002.98</v>
          </cell>
          <cell r="I66">
            <v>-17517.469999999972</v>
          </cell>
          <cell r="J66">
            <v>0</v>
          </cell>
          <cell r="K66">
            <v>0</v>
          </cell>
          <cell r="L66">
            <v>-804485.51</v>
          </cell>
        </row>
        <row r="67">
          <cell r="A67" t="str">
            <v>Gross Revenue0300KoreaDSO Fines</v>
          </cell>
          <cell r="B67" t="str">
            <v>DSO Fines</v>
          </cell>
          <cell r="H67">
            <v>340301.28</v>
          </cell>
          <cell r="I67">
            <v>-7252.0600000000559</v>
          </cell>
          <cell r="J67">
            <v>0</v>
          </cell>
          <cell r="K67">
            <v>0</v>
          </cell>
          <cell r="L67">
            <v>-333049.21999999997</v>
          </cell>
        </row>
        <row r="68">
          <cell r="A68" t="str">
            <v>Gross Revenue0300KoreaYandi</v>
          </cell>
          <cell r="B68" t="str">
            <v>Yandi</v>
          </cell>
          <cell r="H68">
            <v>1262601.76</v>
          </cell>
          <cell r="I68">
            <v>-26906.939999999944</v>
          </cell>
          <cell r="J68">
            <v>0</v>
          </cell>
          <cell r="K68">
            <v>0</v>
          </cell>
          <cell r="L68">
            <v>-1235694.82</v>
          </cell>
        </row>
        <row r="69">
          <cell r="A69" t="str">
            <v>Gross Revenue0300KoreaSinter Fines</v>
          </cell>
          <cell r="B69" t="str">
            <v>Sinter Fines</v>
          </cell>
        </row>
        <row r="70">
          <cell r="A70" t="str">
            <v>Gross Revenue0300KoreaHIM-L</v>
          </cell>
          <cell r="B70" t="str">
            <v>HIM-L</v>
          </cell>
        </row>
        <row r="71">
          <cell r="A71" t="str">
            <v>Gross Revenue0300KoreaHIM-F</v>
          </cell>
          <cell r="B71" t="str">
            <v>HIM-F</v>
          </cell>
        </row>
        <row r="72">
          <cell r="A72" t="str">
            <v>Gross Revenue0300KoreaHIB-L</v>
          </cell>
          <cell r="B72" t="str">
            <v>HIB-L</v>
          </cell>
        </row>
        <row r="73">
          <cell r="A73" t="str">
            <v>Gross Revenue0300KoreaHIB-F</v>
          </cell>
          <cell r="B73" t="str">
            <v>HIB-F</v>
          </cell>
        </row>
        <row r="74">
          <cell r="B74" t="str">
            <v>Korea Total</v>
          </cell>
          <cell r="H74">
            <v>2424906.02</v>
          </cell>
          <cell r="I74">
            <v>-51676.469999999972</v>
          </cell>
          <cell r="J74">
            <v>0</v>
          </cell>
          <cell r="K74">
            <v>0</v>
          </cell>
          <cell r="L74">
            <v>-2373229.5499999998</v>
          </cell>
        </row>
        <row r="76">
          <cell r="A76" t="str">
            <v>Gross Revenue0300TaiwanDSO Lump</v>
          </cell>
          <cell r="B76" t="str">
            <v>DSO Lump</v>
          </cell>
          <cell r="H76">
            <v>517085.36</v>
          </cell>
          <cell r="I76">
            <v>-11019.459999999963</v>
          </cell>
          <cell r="J76">
            <v>0</v>
          </cell>
          <cell r="K76">
            <v>0</v>
          </cell>
          <cell r="L76">
            <v>-506065.9</v>
          </cell>
        </row>
        <row r="77">
          <cell r="A77" t="str">
            <v>Gross Revenue0300TaiwanDSO Fines</v>
          </cell>
          <cell r="B77" t="str">
            <v>DSO Fines</v>
          </cell>
          <cell r="H77">
            <v>431411.64</v>
          </cell>
          <cell r="I77">
            <v>-9193.7000000000116</v>
          </cell>
          <cell r="J77">
            <v>0</v>
          </cell>
          <cell r="K77">
            <v>0</v>
          </cell>
          <cell r="L77">
            <v>-422217.94</v>
          </cell>
        </row>
        <row r="78">
          <cell r="A78" t="str">
            <v>Gross Revenue0300TaiwanYandi</v>
          </cell>
          <cell r="B78" t="str">
            <v>Yandi</v>
          </cell>
        </row>
        <row r="79">
          <cell r="A79" t="str">
            <v>Gross Revenue0300TaiwanSinter Fines</v>
          </cell>
          <cell r="B79" t="str">
            <v>Sinter Fines</v>
          </cell>
        </row>
        <row r="80">
          <cell r="A80" t="str">
            <v>Gross Revenue0300TaiwanHIM-L</v>
          </cell>
          <cell r="B80" t="str">
            <v>HIM-L</v>
          </cell>
        </row>
        <row r="81">
          <cell r="A81" t="str">
            <v>Gross Revenue0300TaiwanHIM-F</v>
          </cell>
          <cell r="B81" t="str">
            <v>HIM-F</v>
          </cell>
        </row>
        <row r="82">
          <cell r="A82" t="str">
            <v>Gross Revenue0300TaiwanHIB-L</v>
          </cell>
          <cell r="B82" t="str">
            <v>HIB-L</v>
          </cell>
        </row>
        <row r="83">
          <cell r="A83" t="str">
            <v>Gross Revenue0300TaiwanHIB-F</v>
          </cell>
          <cell r="B83" t="str">
            <v>HIB-F</v>
          </cell>
        </row>
        <row r="84">
          <cell r="B84" t="str">
            <v>Taiwan Total</v>
          </cell>
          <cell r="H84">
            <v>948497</v>
          </cell>
          <cell r="I84">
            <v>-20213.159999999974</v>
          </cell>
          <cell r="J84">
            <v>0</v>
          </cell>
          <cell r="K84">
            <v>0</v>
          </cell>
          <cell r="L84">
            <v>-928283.84000000008</v>
          </cell>
        </row>
        <row r="86">
          <cell r="A86" t="str">
            <v>Gross Revenue0300PakistanDSO Lump</v>
          </cell>
          <cell r="B86" t="str">
            <v>DSO Lump</v>
          </cell>
          <cell r="H86">
            <v>419561.95</v>
          </cell>
          <cell r="I86">
            <v>114797.71999999991</v>
          </cell>
          <cell r="J86">
            <v>0</v>
          </cell>
          <cell r="K86">
            <v>0</v>
          </cell>
          <cell r="L86">
            <v>-283159.05999999994</v>
          </cell>
        </row>
        <row r="87">
          <cell r="A87" t="str">
            <v>Gross Revenue0300PakistanDSO Fines</v>
          </cell>
          <cell r="B87" t="str">
            <v>DSO Fines</v>
          </cell>
        </row>
        <row r="88">
          <cell r="A88" t="str">
            <v>Gross Revenue0300PakistanYandi</v>
          </cell>
          <cell r="B88" t="str">
            <v>Yandi</v>
          </cell>
        </row>
        <row r="89">
          <cell r="A89" t="str">
            <v>Gross Revenue0300PakistanSinter Fines</v>
          </cell>
          <cell r="B89" t="str">
            <v>Sinter Fines</v>
          </cell>
        </row>
        <row r="90">
          <cell r="A90" t="str">
            <v>Gross Revenue0300PakistanHIM-L</v>
          </cell>
          <cell r="B90" t="str">
            <v>HIM-L</v>
          </cell>
        </row>
        <row r="91">
          <cell r="A91" t="str">
            <v>Gross Revenue0300PakistanHIM-F</v>
          </cell>
          <cell r="B91" t="str">
            <v>HIM-F</v>
          </cell>
        </row>
        <row r="92">
          <cell r="A92" t="str">
            <v>Gross Revenue0300PakistanHIB-L</v>
          </cell>
          <cell r="B92" t="str">
            <v>HIB-L</v>
          </cell>
        </row>
        <row r="93">
          <cell r="A93" t="str">
            <v>Gross Revenue0300PakistanHIB-F</v>
          </cell>
          <cell r="B93" t="str">
            <v>HIB-F</v>
          </cell>
        </row>
        <row r="94">
          <cell r="B94" t="str">
            <v>Pakistan Total</v>
          </cell>
          <cell r="H94">
            <v>419561.95</v>
          </cell>
          <cell r="I94">
            <v>114797.71999999991</v>
          </cell>
          <cell r="J94">
            <v>0</v>
          </cell>
          <cell r="K94">
            <v>0</v>
          </cell>
          <cell r="L94">
            <v>-283159.05999999994</v>
          </cell>
        </row>
        <row r="96">
          <cell r="B96" t="str">
            <v>DSO Lump</v>
          </cell>
          <cell r="G96">
            <v>0</v>
          </cell>
          <cell r="H96">
            <v>7935055.5700000003</v>
          </cell>
          <cell r="I96">
            <v>-201521.12000000017</v>
          </cell>
          <cell r="J96">
            <v>-2526075.11</v>
          </cell>
          <cell r="K96">
            <v>-911085.99000000011</v>
          </cell>
          <cell r="L96">
            <v>-4045172.74</v>
          </cell>
          <cell r="M96">
            <v>0</v>
          </cell>
          <cell r="N96">
            <v>0</v>
          </cell>
        </row>
        <row r="97">
          <cell r="B97" t="str">
            <v>DSO Fines</v>
          </cell>
          <cell r="G97">
            <v>0</v>
          </cell>
          <cell r="H97">
            <v>8017942.1910000006</v>
          </cell>
          <cell r="I97">
            <v>-566436.35100000072</v>
          </cell>
          <cell r="J97">
            <v>-2820747.9359999993</v>
          </cell>
          <cell r="K97">
            <v>-451082.25000000012</v>
          </cell>
          <cell r="L97">
            <v>-4179675.6539999996</v>
          </cell>
          <cell r="M97">
            <v>0</v>
          </cell>
          <cell r="N97">
            <v>0</v>
          </cell>
        </row>
        <row r="98">
          <cell r="B98" t="str">
            <v>Yandi</v>
          </cell>
          <cell r="G98">
            <v>0</v>
          </cell>
          <cell r="H98">
            <v>4544520.04</v>
          </cell>
          <cell r="I98">
            <v>-256901.60000000009</v>
          </cell>
          <cell r="J98">
            <v>-257249.83999999973</v>
          </cell>
          <cell r="K98">
            <v>-898478.49999999988</v>
          </cell>
          <cell r="L98">
            <v>-2853430.17</v>
          </cell>
          <cell r="M98">
            <v>0</v>
          </cell>
          <cell r="N98">
            <v>0</v>
          </cell>
        </row>
        <row r="99">
          <cell r="B99" t="str">
            <v>Sinter Fines</v>
          </cell>
          <cell r="G99">
            <v>0</v>
          </cell>
          <cell r="H99">
            <v>211949.53</v>
          </cell>
          <cell r="I99">
            <v>102836.54000000001</v>
          </cell>
          <cell r="J99">
            <v>-314786.07</v>
          </cell>
          <cell r="K99">
            <v>0</v>
          </cell>
          <cell r="L99">
            <v>0</v>
          </cell>
          <cell r="M99">
            <v>0</v>
          </cell>
          <cell r="N99">
            <v>0</v>
          </cell>
        </row>
        <row r="100">
          <cell r="B100" t="str">
            <v>HIM-L</v>
          </cell>
          <cell r="G100">
            <v>0</v>
          </cell>
          <cell r="H100">
            <v>79821.31</v>
          </cell>
          <cell r="I100">
            <v>-1701.0500000000029</v>
          </cell>
          <cell r="J100">
            <v>0</v>
          </cell>
          <cell r="K100">
            <v>0</v>
          </cell>
          <cell r="L100">
            <v>-78120.259999999995</v>
          </cell>
          <cell r="M100">
            <v>0</v>
          </cell>
          <cell r="N100">
            <v>0</v>
          </cell>
        </row>
        <row r="101">
          <cell r="B101" t="str">
            <v>HIM-F</v>
          </cell>
          <cell r="G101">
            <v>0</v>
          </cell>
          <cell r="H101">
            <v>0</v>
          </cell>
          <cell r="I101">
            <v>0</v>
          </cell>
          <cell r="J101">
            <v>0</v>
          </cell>
          <cell r="K101">
            <v>0</v>
          </cell>
          <cell r="L101">
            <v>0</v>
          </cell>
          <cell r="M101">
            <v>0</v>
          </cell>
          <cell r="N101">
            <v>0</v>
          </cell>
        </row>
        <row r="102">
          <cell r="B102" t="str">
            <v>HIB-L</v>
          </cell>
          <cell r="G102">
            <v>0</v>
          </cell>
          <cell r="H102">
            <v>498374.56</v>
          </cell>
          <cell r="I102">
            <v>-10620.719999999972</v>
          </cell>
          <cell r="J102">
            <v>0</v>
          </cell>
          <cell r="K102">
            <v>-99755.100000000035</v>
          </cell>
          <cell r="L102">
            <v>-387998.74</v>
          </cell>
          <cell r="M102">
            <v>0</v>
          </cell>
          <cell r="N102">
            <v>0</v>
          </cell>
        </row>
        <row r="103">
          <cell r="B103" t="str">
            <v>HIB-F</v>
          </cell>
          <cell r="G103">
            <v>0</v>
          </cell>
          <cell r="H103">
            <v>765989.75899999996</v>
          </cell>
          <cell r="I103">
            <v>-16323.77900000001</v>
          </cell>
          <cell r="J103">
            <v>-3.999999986262992E-3</v>
          </cell>
          <cell r="K103">
            <v>-183194.26999999996</v>
          </cell>
          <cell r="L103">
            <v>-566471.70600000001</v>
          </cell>
          <cell r="M103">
            <v>0</v>
          </cell>
          <cell r="N103">
            <v>0</v>
          </cell>
        </row>
        <row r="104">
          <cell r="B104" t="str">
            <v>Total Shipments</v>
          </cell>
          <cell r="G104">
            <v>0</v>
          </cell>
          <cell r="H104">
            <v>22053652.959999997</v>
          </cell>
          <cell r="I104">
            <v>-950668.08000000077</v>
          </cell>
          <cell r="J104">
            <v>-5918858.959999999</v>
          </cell>
          <cell r="K104">
            <v>-2543596.11</v>
          </cell>
          <cell r="L104">
            <v>-12110869.270000001</v>
          </cell>
          <cell r="M104">
            <v>0</v>
          </cell>
          <cell r="N104">
            <v>0</v>
          </cell>
        </row>
        <row r="106">
          <cell r="B106" t="str">
            <v>DSO Lump</v>
          </cell>
          <cell r="G106">
            <v>0</v>
          </cell>
          <cell r="H106">
            <v>7568087.4400000004</v>
          </cell>
          <cell r="I106">
            <v>-201521.12000000017</v>
          </cell>
          <cell r="J106">
            <v>-2489252.1799999997</v>
          </cell>
          <cell r="K106">
            <v>-793738.75000000012</v>
          </cell>
          <cell r="L106">
            <v>-3832374.7800000003</v>
          </cell>
          <cell r="M106">
            <v>0</v>
          </cell>
          <cell r="N106">
            <v>0</v>
          </cell>
        </row>
        <row r="107">
          <cell r="B107" t="str">
            <v>DSO Fines</v>
          </cell>
          <cell r="G107">
            <v>0</v>
          </cell>
          <cell r="H107">
            <v>7361098.4110000003</v>
          </cell>
          <cell r="I107">
            <v>-566436.35100000072</v>
          </cell>
          <cell r="J107">
            <v>-2648377.3459999994</v>
          </cell>
          <cell r="K107">
            <v>-351433.3600000001</v>
          </cell>
          <cell r="L107">
            <v>-3794851.3539999998</v>
          </cell>
          <cell r="M107">
            <v>0</v>
          </cell>
          <cell r="N107">
            <v>0</v>
          </cell>
        </row>
        <row r="108">
          <cell r="B108" t="str">
            <v>Yandi</v>
          </cell>
          <cell r="G108">
            <v>0</v>
          </cell>
          <cell r="H108">
            <v>4544520.04</v>
          </cell>
          <cell r="I108">
            <v>-256901.60000000009</v>
          </cell>
          <cell r="J108">
            <v>-257249.83999999973</v>
          </cell>
          <cell r="K108">
            <v>-898478.49999999988</v>
          </cell>
          <cell r="L108">
            <v>-2853430.17</v>
          </cell>
          <cell r="M108">
            <v>0</v>
          </cell>
          <cell r="N108">
            <v>0</v>
          </cell>
        </row>
        <row r="109">
          <cell r="B109" t="str">
            <v>Sinter Fines</v>
          </cell>
          <cell r="G109">
            <v>0</v>
          </cell>
          <cell r="H109">
            <v>211949.53</v>
          </cell>
          <cell r="I109">
            <v>102836.54000000001</v>
          </cell>
          <cell r="J109">
            <v>-314786.07</v>
          </cell>
          <cell r="K109">
            <v>0</v>
          </cell>
          <cell r="L109">
            <v>0</v>
          </cell>
          <cell r="M109">
            <v>0</v>
          </cell>
          <cell r="N109">
            <v>0</v>
          </cell>
        </row>
        <row r="110">
          <cell r="B110" t="str">
            <v>HIM-L</v>
          </cell>
          <cell r="G110">
            <v>0</v>
          </cell>
          <cell r="H110">
            <v>79821.31</v>
          </cell>
          <cell r="I110">
            <v>-1701.0500000000029</v>
          </cell>
          <cell r="J110">
            <v>0</v>
          </cell>
          <cell r="K110">
            <v>0</v>
          </cell>
          <cell r="L110">
            <v>-78120.259999999995</v>
          </cell>
          <cell r="M110">
            <v>0</v>
          </cell>
          <cell r="N110">
            <v>0</v>
          </cell>
        </row>
        <row r="111">
          <cell r="B111" t="str">
            <v>HIM-F</v>
          </cell>
          <cell r="G111">
            <v>0</v>
          </cell>
          <cell r="H111">
            <v>0</v>
          </cell>
          <cell r="I111">
            <v>0</v>
          </cell>
          <cell r="J111">
            <v>0</v>
          </cell>
          <cell r="K111">
            <v>0</v>
          </cell>
          <cell r="L111">
            <v>0</v>
          </cell>
          <cell r="M111">
            <v>0</v>
          </cell>
          <cell r="N111">
            <v>0</v>
          </cell>
        </row>
        <row r="112">
          <cell r="B112" t="str">
            <v>HIB-L</v>
          </cell>
          <cell r="G112">
            <v>0</v>
          </cell>
          <cell r="H112">
            <v>498374.56</v>
          </cell>
          <cell r="I112">
            <v>-10620.719999999972</v>
          </cell>
          <cell r="J112">
            <v>0</v>
          </cell>
          <cell r="K112">
            <v>-99755.100000000035</v>
          </cell>
          <cell r="L112">
            <v>-387998.74</v>
          </cell>
          <cell r="M112">
            <v>0</v>
          </cell>
          <cell r="N112">
            <v>0</v>
          </cell>
        </row>
        <row r="113">
          <cell r="B113" t="str">
            <v>HIB-F</v>
          </cell>
          <cell r="G113">
            <v>0</v>
          </cell>
          <cell r="H113">
            <v>765989.75899999996</v>
          </cell>
          <cell r="I113">
            <v>-16323.77900000001</v>
          </cell>
          <cell r="J113">
            <v>-3.999999986262992E-3</v>
          </cell>
          <cell r="K113">
            <v>-183194.26999999996</v>
          </cell>
          <cell r="L113">
            <v>-566471.70600000001</v>
          </cell>
          <cell r="M113">
            <v>0</v>
          </cell>
          <cell r="N113">
            <v>0</v>
          </cell>
        </row>
        <row r="114">
          <cell r="B114" t="str">
            <v>Total Sales</v>
          </cell>
          <cell r="G114">
            <v>0</v>
          </cell>
          <cell r="H114">
            <v>21029841.049999997</v>
          </cell>
          <cell r="I114">
            <v>-950668.08000000077</v>
          </cell>
          <cell r="J114">
            <v>-5709665.4399999995</v>
          </cell>
          <cell r="K114">
            <v>-2326599.98</v>
          </cell>
          <cell r="L114">
            <v>-11513247.010000002</v>
          </cell>
          <cell r="M114">
            <v>0</v>
          </cell>
          <cell r="N114">
            <v>0</v>
          </cell>
        </row>
      </sheetData>
      <sheetData sheetId="7" refreshError="1">
        <row r="28">
          <cell r="C28" t="str">
            <v>Material</v>
          </cell>
          <cell r="D28" t="str">
            <v>Fiscal year/period</v>
          </cell>
          <cell r="E28" t="str">
            <v>January 2003</v>
          </cell>
          <cell r="F28" t="str">
            <v>February 2003</v>
          </cell>
          <cell r="G28" t="str">
            <v>March 2003</v>
          </cell>
          <cell r="H28" t="str">
            <v>April 2003</v>
          </cell>
          <cell r="I28" t="str">
            <v>May 2003</v>
          </cell>
          <cell r="J28" t="str">
            <v>June 2003</v>
          </cell>
          <cell r="K28" t="str">
            <v>July 2003</v>
          </cell>
          <cell r="L28" t="str">
            <v>August 2003</v>
          </cell>
          <cell r="M28" t="str">
            <v>September 2003</v>
          </cell>
        </row>
        <row r="29">
          <cell r="A29" t="str">
            <v>TonnesDSO Lump</v>
          </cell>
          <cell r="B29" t="str">
            <v>Tonnes</v>
          </cell>
          <cell r="C29" t="str">
            <v>DSO Lump</v>
          </cell>
          <cell r="D29">
            <v>0</v>
          </cell>
          <cell r="E29">
            <v>2205817</v>
          </cell>
          <cell r="F29">
            <v>1729668</v>
          </cell>
          <cell r="G29">
            <v>2559333</v>
          </cell>
          <cell r="H29">
            <v>1573454</v>
          </cell>
          <cell r="I29">
            <v>1669895</v>
          </cell>
          <cell r="J29">
            <v>1756273</v>
          </cell>
          <cell r="K29">
            <v>1970906</v>
          </cell>
          <cell r="L29">
            <v>1512530</v>
          </cell>
          <cell r="M29">
            <v>1946981</v>
          </cell>
        </row>
        <row r="30">
          <cell r="A30" t="str">
            <v>TonnesDSO Fines</v>
          </cell>
          <cell r="B30" t="str">
            <v>Tonnes</v>
          </cell>
          <cell r="C30" t="str">
            <v>DSO Fines</v>
          </cell>
          <cell r="D30">
            <v>0</v>
          </cell>
          <cell r="E30">
            <v>2260888</v>
          </cell>
          <cell r="F30">
            <v>2747708</v>
          </cell>
          <cell r="G30">
            <v>2184239</v>
          </cell>
          <cell r="H30">
            <v>1840647</v>
          </cell>
          <cell r="I30">
            <v>2309800</v>
          </cell>
          <cell r="J30">
            <v>1850279</v>
          </cell>
          <cell r="K30">
            <v>2134031</v>
          </cell>
          <cell r="L30">
            <v>1980358</v>
          </cell>
          <cell r="M30">
            <v>1911073</v>
          </cell>
        </row>
        <row r="31">
          <cell r="A31" t="str">
            <v>TonnesYandi</v>
          </cell>
          <cell r="B31" t="str">
            <v>Tonnes</v>
          </cell>
          <cell r="C31" t="str">
            <v>Yandi</v>
          </cell>
          <cell r="D31">
            <v>0</v>
          </cell>
          <cell r="E31">
            <v>1200998</v>
          </cell>
          <cell r="F31">
            <v>1757421</v>
          </cell>
          <cell r="G31">
            <v>1045122</v>
          </cell>
          <cell r="H31">
            <v>1554725</v>
          </cell>
          <cell r="I31">
            <v>1870956</v>
          </cell>
          <cell r="J31">
            <v>1833548</v>
          </cell>
          <cell r="K31">
            <v>1589422</v>
          </cell>
          <cell r="L31">
            <v>1501050</v>
          </cell>
          <cell r="M31">
            <v>1563183</v>
          </cell>
        </row>
        <row r="32">
          <cell r="A32" t="str">
            <v>TonnesSinter Fines</v>
          </cell>
          <cell r="B32" t="str">
            <v>Tonnes</v>
          </cell>
          <cell r="C32" t="str">
            <v>Sinter Fines</v>
          </cell>
          <cell r="D32">
            <v>0</v>
          </cell>
          <cell r="E32">
            <v>0</v>
          </cell>
          <cell r="F32">
            <v>70435</v>
          </cell>
          <cell r="G32">
            <v>0</v>
          </cell>
          <cell r="H32">
            <v>87728</v>
          </cell>
          <cell r="I32">
            <v>0</v>
          </cell>
          <cell r="J32">
            <v>124224</v>
          </cell>
          <cell r="K32">
            <v>78740</v>
          </cell>
          <cell r="L32">
            <v>50920</v>
          </cell>
          <cell r="M32">
            <v>0</v>
          </cell>
        </row>
        <row r="33">
          <cell r="A33" t="str">
            <v>TonnesHIM-L</v>
          </cell>
          <cell r="B33" t="str">
            <v>Tonnes</v>
          </cell>
          <cell r="C33" t="str">
            <v>HIM-L</v>
          </cell>
          <cell r="D33">
            <v>0</v>
          </cell>
          <cell r="E33">
            <v>0</v>
          </cell>
          <cell r="F33">
            <v>0</v>
          </cell>
          <cell r="G33">
            <v>0</v>
          </cell>
          <cell r="H33">
            <v>0</v>
          </cell>
          <cell r="I33">
            <v>31132</v>
          </cell>
          <cell r="J33">
            <v>0</v>
          </cell>
          <cell r="K33">
            <v>0</v>
          </cell>
          <cell r="L33">
            <v>60081</v>
          </cell>
          <cell r="M33">
            <v>81731</v>
          </cell>
        </row>
        <row r="34">
          <cell r="A34" t="str">
            <v>TonnesHIM-F</v>
          </cell>
          <cell r="B34" t="str">
            <v>Tonnes</v>
          </cell>
          <cell r="C34" t="str">
            <v>HIM-F</v>
          </cell>
          <cell r="D34">
            <v>0</v>
          </cell>
          <cell r="E34">
            <v>0</v>
          </cell>
          <cell r="F34">
            <v>0</v>
          </cell>
          <cell r="G34">
            <v>0</v>
          </cell>
          <cell r="H34">
            <v>0</v>
          </cell>
          <cell r="I34">
            <v>0</v>
          </cell>
          <cell r="J34">
            <v>30223</v>
          </cell>
          <cell r="K34">
            <v>19756</v>
          </cell>
          <cell r="L34">
            <v>145322</v>
          </cell>
          <cell r="M34">
            <v>133798</v>
          </cell>
        </row>
        <row r="35">
          <cell r="A35" t="str">
            <v>TonnesHIB-L</v>
          </cell>
          <cell r="B35" t="str">
            <v>Tonnes</v>
          </cell>
          <cell r="C35" t="str">
            <v>HIB-L</v>
          </cell>
          <cell r="D35">
            <v>0</v>
          </cell>
          <cell r="E35">
            <v>0</v>
          </cell>
          <cell r="F35">
            <v>0</v>
          </cell>
          <cell r="G35">
            <v>0</v>
          </cell>
          <cell r="H35">
            <v>101106</v>
          </cell>
          <cell r="I35">
            <v>145789</v>
          </cell>
          <cell r="J35">
            <v>276209</v>
          </cell>
          <cell r="K35">
            <v>135970</v>
          </cell>
          <cell r="L35">
            <v>168700</v>
          </cell>
          <cell r="M35">
            <v>138095</v>
          </cell>
        </row>
        <row r="36">
          <cell r="A36" t="str">
            <v>TonnesHIB-F</v>
          </cell>
          <cell r="B36" t="str">
            <v>Tonnes</v>
          </cell>
          <cell r="C36" t="str">
            <v>HIB-F</v>
          </cell>
          <cell r="D36">
            <v>0</v>
          </cell>
          <cell r="E36">
            <v>0</v>
          </cell>
          <cell r="F36">
            <v>0</v>
          </cell>
          <cell r="G36">
            <v>0</v>
          </cell>
          <cell r="H36">
            <v>193814</v>
          </cell>
          <cell r="I36">
            <v>288036</v>
          </cell>
          <cell r="J36">
            <v>214930</v>
          </cell>
          <cell r="K36">
            <v>123300</v>
          </cell>
          <cell r="L36">
            <v>381540</v>
          </cell>
          <cell r="M36">
            <v>421195</v>
          </cell>
        </row>
        <row r="37">
          <cell r="A37" t="str">
            <v>TonnesOverall Result</v>
          </cell>
          <cell r="B37" t="str">
            <v>Tonnes</v>
          </cell>
          <cell r="C37" t="str">
            <v>Overall Result</v>
          </cell>
          <cell r="D37">
            <v>0</v>
          </cell>
          <cell r="E37">
            <v>5667703</v>
          </cell>
          <cell r="F37">
            <v>6305232</v>
          </cell>
          <cell r="G37">
            <v>5788694</v>
          </cell>
          <cell r="H37">
            <v>5351474</v>
          </cell>
          <cell r="I37">
            <v>6315608</v>
          </cell>
          <cell r="J37">
            <v>6085686</v>
          </cell>
          <cell r="K37">
            <v>6052125</v>
          </cell>
          <cell r="L37">
            <v>5800501</v>
          </cell>
          <cell r="M37">
            <v>6196056</v>
          </cell>
        </row>
        <row r="38">
          <cell r="A38" t="str">
            <v>Gross RevenueDSO Lump</v>
          </cell>
          <cell r="B38" t="str">
            <v>Gross Revenue</v>
          </cell>
          <cell r="C38" t="str">
            <v>DSO Lump</v>
          </cell>
          <cell r="D38">
            <v>0</v>
          </cell>
          <cell r="E38">
            <v>86444100.469999894</v>
          </cell>
          <cell r="F38">
            <v>69652233.019999906</v>
          </cell>
          <cell r="G38">
            <v>95759475.859999999</v>
          </cell>
          <cell r="H38">
            <v>60865443.519999899</v>
          </cell>
          <cell r="I38">
            <v>61063945.670000002</v>
          </cell>
          <cell r="J38">
            <v>65583193.75</v>
          </cell>
          <cell r="K38">
            <v>79789330.629999906</v>
          </cell>
          <cell r="L38">
            <v>59898937.450000003</v>
          </cell>
          <cell r="M38">
            <v>78050148.509999901</v>
          </cell>
        </row>
        <row r="39">
          <cell r="A39" t="str">
            <v>Gross RevenueDSO Fines</v>
          </cell>
          <cell r="B39" t="str">
            <v>Gross Revenue</v>
          </cell>
          <cell r="C39" t="str">
            <v>DSO Fines</v>
          </cell>
          <cell r="D39">
            <v>0</v>
          </cell>
          <cell r="E39">
            <v>64432475.689999998</v>
          </cell>
          <cell r="F39">
            <v>76707950.689999893</v>
          </cell>
          <cell r="G39">
            <v>60969310.849999897</v>
          </cell>
          <cell r="H39">
            <v>49353617.969999902</v>
          </cell>
          <cell r="I39">
            <v>60489884.859999903</v>
          </cell>
          <cell r="J39">
            <v>49799810.619999997</v>
          </cell>
          <cell r="K39">
            <v>64987068.129999898</v>
          </cell>
          <cell r="L39">
            <v>55793571.2299999</v>
          </cell>
          <cell r="M39">
            <v>57451312.329999901</v>
          </cell>
        </row>
        <row r="40">
          <cell r="A40" t="str">
            <v>Gross RevenueYandi</v>
          </cell>
          <cell r="B40" t="str">
            <v>Gross Revenue</v>
          </cell>
          <cell r="C40" t="str">
            <v>Yandi</v>
          </cell>
          <cell r="D40">
            <v>0</v>
          </cell>
          <cell r="E40">
            <v>29448443.1399999</v>
          </cell>
          <cell r="F40">
            <v>41999125.640000001</v>
          </cell>
          <cell r="G40">
            <v>24300379.149999999</v>
          </cell>
          <cell r="H40">
            <v>36250405.939999998</v>
          </cell>
          <cell r="I40">
            <v>42502924.740000002</v>
          </cell>
          <cell r="J40">
            <v>42652128.589999899</v>
          </cell>
          <cell r="K40">
            <v>38011300.770000003</v>
          </cell>
          <cell r="L40">
            <v>36668407.509999901</v>
          </cell>
          <cell r="M40">
            <v>39075122.589999899</v>
          </cell>
        </row>
        <row r="41">
          <cell r="A41" t="str">
            <v>Gross RevenueSinter Fines</v>
          </cell>
          <cell r="B41" t="str">
            <v>Gross Revenue</v>
          </cell>
          <cell r="C41" t="str">
            <v>Sinter Fines</v>
          </cell>
          <cell r="D41">
            <v>0</v>
          </cell>
          <cell r="E41">
            <v>0</v>
          </cell>
          <cell r="F41">
            <v>2271578.39</v>
          </cell>
          <cell r="G41">
            <v>0</v>
          </cell>
          <cell r="H41">
            <v>2702579.87</v>
          </cell>
          <cell r="I41">
            <v>-29309.1</v>
          </cell>
          <cell r="J41">
            <v>3625374.48</v>
          </cell>
          <cell r="K41">
            <v>2852576.03</v>
          </cell>
          <cell r="L41">
            <v>2116647.98</v>
          </cell>
          <cell r="M41">
            <v>7357.47</v>
          </cell>
        </row>
        <row r="42">
          <cell r="A42" t="str">
            <v>Gross RevenueHIM-L</v>
          </cell>
          <cell r="B42" t="str">
            <v>Gross Revenue</v>
          </cell>
          <cell r="C42" t="str">
            <v>HIM-L</v>
          </cell>
          <cell r="D42">
            <v>0</v>
          </cell>
          <cell r="E42">
            <v>0</v>
          </cell>
          <cell r="F42">
            <v>0</v>
          </cell>
          <cell r="G42">
            <v>0</v>
          </cell>
          <cell r="H42">
            <v>0</v>
          </cell>
          <cell r="I42">
            <v>1015047.44</v>
          </cell>
          <cell r="J42">
            <v>0</v>
          </cell>
          <cell r="K42">
            <v>0</v>
          </cell>
          <cell r="L42">
            <v>2039088.49</v>
          </cell>
          <cell r="M42">
            <v>2793681.08</v>
          </cell>
        </row>
        <row r="43">
          <cell r="A43" t="str">
            <v>Gross RevenueHIM-F</v>
          </cell>
          <cell r="B43" t="str">
            <v>Gross Revenue</v>
          </cell>
          <cell r="C43" t="str">
            <v>HIM-F</v>
          </cell>
          <cell r="D43">
            <v>0</v>
          </cell>
          <cell r="E43">
            <v>0</v>
          </cell>
          <cell r="F43">
            <v>0</v>
          </cell>
          <cell r="G43">
            <v>0</v>
          </cell>
          <cell r="H43">
            <v>0</v>
          </cell>
          <cell r="I43">
            <v>0</v>
          </cell>
          <cell r="J43">
            <v>709151.73</v>
          </cell>
          <cell r="K43">
            <v>467581.17</v>
          </cell>
          <cell r="L43">
            <v>3600859.4</v>
          </cell>
          <cell r="M43">
            <v>3203065.3</v>
          </cell>
        </row>
        <row r="44">
          <cell r="A44" t="str">
            <v>Gross RevenueHIB-L</v>
          </cell>
          <cell r="B44" t="str">
            <v>Gross Revenue</v>
          </cell>
          <cell r="C44" t="str">
            <v>HIB-L</v>
          </cell>
          <cell r="D44">
            <v>0</v>
          </cell>
          <cell r="E44">
            <v>3913.12</v>
          </cell>
          <cell r="F44">
            <v>0</v>
          </cell>
          <cell r="G44">
            <v>0</v>
          </cell>
          <cell r="H44">
            <v>3269836.76</v>
          </cell>
          <cell r="I44">
            <v>4665222.32</v>
          </cell>
          <cell r="J44">
            <v>9114352.9399999995</v>
          </cell>
          <cell r="K44">
            <v>4764319.6500000004</v>
          </cell>
          <cell r="L44">
            <v>6557672.9800000004</v>
          </cell>
          <cell r="M44">
            <v>4579493.7</v>
          </cell>
        </row>
        <row r="45">
          <cell r="A45" t="str">
            <v>Gross RevenueHIB-F</v>
          </cell>
          <cell r="B45" t="str">
            <v>Gross Revenue</v>
          </cell>
          <cell r="C45" t="str">
            <v>HIB-F</v>
          </cell>
          <cell r="D45">
            <v>0</v>
          </cell>
          <cell r="E45">
            <v>-2920.09</v>
          </cell>
          <cell r="F45">
            <v>0</v>
          </cell>
          <cell r="G45">
            <v>0</v>
          </cell>
          <cell r="H45">
            <v>4496394.32</v>
          </cell>
          <cell r="I45">
            <v>6624792.2999999998</v>
          </cell>
          <cell r="J45">
            <v>5347438.42</v>
          </cell>
          <cell r="K45">
            <v>3052978.23</v>
          </cell>
          <cell r="L45">
            <v>10111529.5</v>
          </cell>
          <cell r="M45">
            <v>10742498.359999999</v>
          </cell>
        </row>
        <row r="46">
          <cell r="A46" t="str">
            <v>Gross RevenueOverall Result</v>
          </cell>
          <cell r="B46" t="str">
            <v>Gross Revenue</v>
          </cell>
          <cell r="C46" t="str">
            <v>Overall Result</v>
          </cell>
          <cell r="D46">
            <v>0</v>
          </cell>
          <cell r="E46">
            <v>180326012.33000001</v>
          </cell>
          <cell r="F46">
            <v>190630887.74000001</v>
          </cell>
          <cell r="G46">
            <v>181029165.86000001</v>
          </cell>
          <cell r="H46">
            <v>156938278.37999901</v>
          </cell>
          <cell r="I46">
            <v>176332508.22999901</v>
          </cell>
          <cell r="J46">
            <v>176831450.52999899</v>
          </cell>
          <cell r="K46">
            <v>193925154.609999</v>
          </cell>
          <cell r="L46">
            <v>176786714.53999901</v>
          </cell>
          <cell r="M46">
            <v>195902679.34</v>
          </cell>
        </row>
        <row r="47">
          <cell r="A47" t="str">
            <v>Sea FreightDSO Lump</v>
          </cell>
          <cell r="B47" t="str">
            <v>Sea Freight</v>
          </cell>
          <cell r="C47" t="str">
            <v>DSO Lump</v>
          </cell>
          <cell r="D47">
            <v>0</v>
          </cell>
          <cell r="E47">
            <v>5540640.1500000004</v>
          </cell>
          <cell r="F47">
            <v>4564825.96</v>
          </cell>
          <cell r="G47">
            <v>1149500.22</v>
          </cell>
          <cell r="H47">
            <v>4488314.5599999996</v>
          </cell>
          <cell r="I47">
            <v>3502866.28</v>
          </cell>
          <cell r="J47">
            <v>1480574.12</v>
          </cell>
          <cell r="K47">
            <v>5241314.8</v>
          </cell>
          <cell r="L47">
            <v>4088783.79</v>
          </cell>
          <cell r="M47">
            <v>2984415.35</v>
          </cell>
        </row>
        <row r="48">
          <cell r="A48" t="str">
            <v>Sea FreightDSO Fines</v>
          </cell>
          <cell r="B48" t="str">
            <v>Sea Freight</v>
          </cell>
          <cell r="C48" t="str">
            <v>DSO Fines</v>
          </cell>
          <cell r="D48">
            <v>0</v>
          </cell>
          <cell r="E48">
            <v>1927759.37</v>
          </cell>
          <cell r="F48">
            <v>2661635.88</v>
          </cell>
          <cell r="G48">
            <v>3215918.53</v>
          </cell>
          <cell r="H48">
            <v>1577169.97</v>
          </cell>
          <cell r="I48">
            <v>4735574.6500000004</v>
          </cell>
          <cell r="J48">
            <v>681079.61</v>
          </cell>
          <cell r="K48">
            <v>3510452.48</v>
          </cell>
          <cell r="L48">
            <v>2533564.36</v>
          </cell>
          <cell r="M48">
            <v>5189644.63</v>
          </cell>
        </row>
        <row r="49">
          <cell r="A49" t="str">
            <v>Sea FreightYandi</v>
          </cell>
          <cell r="B49" t="str">
            <v>Sea Freight</v>
          </cell>
          <cell r="C49" t="str">
            <v>Yandi</v>
          </cell>
          <cell r="D49">
            <v>0</v>
          </cell>
          <cell r="E49">
            <v>0</v>
          </cell>
          <cell r="F49">
            <v>0</v>
          </cell>
          <cell r="G49">
            <v>0</v>
          </cell>
          <cell r="H49">
            <v>0</v>
          </cell>
          <cell r="I49">
            <v>0</v>
          </cell>
          <cell r="J49">
            <v>0</v>
          </cell>
          <cell r="K49">
            <v>0</v>
          </cell>
          <cell r="L49">
            <v>0</v>
          </cell>
          <cell r="M49">
            <v>0</v>
          </cell>
        </row>
        <row r="50">
          <cell r="A50" t="str">
            <v>Sea FreightSinter Fines</v>
          </cell>
          <cell r="B50" t="str">
            <v>Sea Freight</v>
          </cell>
          <cell r="C50" t="str">
            <v>Sinter Fines</v>
          </cell>
          <cell r="D50">
            <v>0</v>
          </cell>
          <cell r="E50">
            <v>0</v>
          </cell>
          <cell r="F50">
            <v>817902.07</v>
          </cell>
          <cell r="G50">
            <v>0</v>
          </cell>
          <cell r="H50">
            <v>1310357.31</v>
          </cell>
          <cell r="I50">
            <v>0</v>
          </cell>
          <cell r="J50">
            <v>1423388.09</v>
          </cell>
          <cell r="K50">
            <v>917016</v>
          </cell>
          <cell r="L50">
            <v>1028690.98</v>
          </cell>
          <cell r="M50">
            <v>-137.62</v>
          </cell>
        </row>
        <row r="51">
          <cell r="A51" t="str">
            <v>Sea FreightHIM-L</v>
          </cell>
          <cell r="B51" t="str">
            <v>Sea Freight</v>
          </cell>
          <cell r="C51" t="str">
            <v>HIM-L</v>
          </cell>
          <cell r="D51">
            <v>0</v>
          </cell>
          <cell r="E51">
            <v>0</v>
          </cell>
          <cell r="F51">
            <v>0</v>
          </cell>
          <cell r="G51">
            <v>0</v>
          </cell>
          <cell r="H51">
            <v>0</v>
          </cell>
          <cell r="I51">
            <v>0</v>
          </cell>
          <cell r="J51">
            <v>0</v>
          </cell>
          <cell r="K51">
            <v>0</v>
          </cell>
          <cell r="L51">
            <v>0</v>
          </cell>
          <cell r="M51">
            <v>0</v>
          </cell>
        </row>
        <row r="52">
          <cell r="A52" t="str">
            <v>Sea FreightHIM-F</v>
          </cell>
          <cell r="B52" t="str">
            <v>Sea Freight</v>
          </cell>
          <cell r="C52" t="str">
            <v>HIM-F</v>
          </cell>
          <cell r="D52">
            <v>0</v>
          </cell>
          <cell r="E52">
            <v>0</v>
          </cell>
          <cell r="F52">
            <v>0</v>
          </cell>
          <cell r="G52">
            <v>0</v>
          </cell>
          <cell r="H52">
            <v>0</v>
          </cell>
          <cell r="I52">
            <v>0</v>
          </cell>
          <cell r="J52">
            <v>0</v>
          </cell>
          <cell r="K52">
            <v>0</v>
          </cell>
          <cell r="L52">
            <v>0</v>
          </cell>
          <cell r="M52">
            <v>0</v>
          </cell>
        </row>
        <row r="53">
          <cell r="A53" t="str">
            <v>Sea FreightHIB-L</v>
          </cell>
          <cell r="B53" t="str">
            <v>Sea Freight</v>
          </cell>
          <cell r="C53" t="str">
            <v>HIB-L</v>
          </cell>
          <cell r="D53">
            <v>0</v>
          </cell>
          <cell r="E53">
            <v>0</v>
          </cell>
          <cell r="F53">
            <v>0</v>
          </cell>
          <cell r="G53">
            <v>0</v>
          </cell>
          <cell r="H53">
            <v>0</v>
          </cell>
          <cell r="I53">
            <v>0</v>
          </cell>
          <cell r="J53">
            <v>0</v>
          </cell>
          <cell r="K53">
            <v>268186.02</v>
          </cell>
          <cell r="L53">
            <v>815116.78</v>
          </cell>
          <cell r="M53">
            <v>0</v>
          </cell>
        </row>
        <row r="54">
          <cell r="A54" t="str">
            <v>Sea FreightHIB-F</v>
          </cell>
          <cell r="B54" t="str">
            <v>Sea Freight</v>
          </cell>
          <cell r="C54" t="str">
            <v>HIB-F</v>
          </cell>
          <cell r="D54">
            <v>0</v>
          </cell>
          <cell r="E54">
            <v>0</v>
          </cell>
          <cell r="F54">
            <v>0</v>
          </cell>
          <cell r="G54">
            <v>0</v>
          </cell>
          <cell r="H54">
            <v>0</v>
          </cell>
          <cell r="I54">
            <v>0</v>
          </cell>
          <cell r="J54">
            <v>0</v>
          </cell>
          <cell r="K54">
            <v>0</v>
          </cell>
          <cell r="L54">
            <v>580010.94999999995</v>
          </cell>
          <cell r="M54">
            <v>577770.25</v>
          </cell>
        </row>
        <row r="55">
          <cell r="A55" t="str">
            <v>Sea FreightOverall Result</v>
          </cell>
          <cell r="B55" t="str">
            <v>Sea Freight</v>
          </cell>
          <cell r="C55" t="str">
            <v>Overall Result</v>
          </cell>
          <cell r="D55">
            <v>0</v>
          </cell>
          <cell r="E55">
            <v>7468399.5199999996</v>
          </cell>
          <cell r="F55">
            <v>8044363.9100000001</v>
          </cell>
          <cell r="G55">
            <v>4365418.75</v>
          </cell>
          <cell r="H55">
            <v>7375841.8399999999</v>
          </cell>
          <cell r="I55">
            <v>8238440.9299999997</v>
          </cell>
          <cell r="J55">
            <v>3585041.82</v>
          </cell>
          <cell r="K55">
            <v>9936969.3000000007</v>
          </cell>
          <cell r="L55">
            <v>9046166.8599999901</v>
          </cell>
          <cell r="M55">
            <v>8751692.6099999901</v>
          </cell>
        </row>
        <row r="56">
          <cell r="A56" t="str">
            <v>BunkersDSO Lump</v>
          </cell>
          <cell r="B56" t="str">
            <v>Bunkers</v>
          </cell>
          <cell r="C56" t="str">
            <v>DSO Lump</v>
          </cell>
          <cell r="D56">
            <v>0</v>
          </cell>
          <cell r="E56">
            <v>-839858.58</v>
          </cell>
          <cell r="F56">
            <v>78042.740000000005</v>
          </cell>
          <cell r="G56">
            <v>38522.94</v>
          </cell>
          <cell r="H56">
            <v>-109833.9</v>
          </cell>
          <cell r="I56">
            <v>-406403.13</v>
          </cell>
          <cell r="J56">
            <v>0</v>
          </cell>
          <cell r="K56">
            <v>-254081.1</v>
          </cell>
          <cell r="L56">
            <v>85541.37</v>
          </cell>
          <cell r="M56">
            <v>-105832.45</v>
          </cell>
        </row>
        <row r="57">
          <cell r="A57" t="str">
            <v>BunkersDSO Fines</v>
          </cell>
          <cell r="B57" t="str">
            <v>Bunkers</v>
          </cell>
          <cell r="C57" t="str">
            <v>DSO Fines</v>
          </cell>
          <cell r="D57">
            <v>0</v>
          </cell>
          <cell r="E57">
            <v>-413862.2</v>
          </cell>
          <cell r="F57">
            <v>-106865.58</v>
          </cell>
          <cell r="G57">
            <v>-5736.61</v>
          </cell>
          <cell r="H57">
            <v>-144009.34</v>
          </cell>
          <cell r="I57">
            <v>-374127.18</v>
          </cell>
          <cell r="J57">
            <v>0</v>
          </cell>
          <cell r="K57">
            <v>-313337.51</v>
          </cell>
          <cell r="L57">
            <v>201991.41</v>
          </cell>
          <cell r="M57">
            <v>-33205.81</v>
          </cell>
        </row>
        <row r="58">
          <cell r="A58" t="str">
            <v>BunkersYandi</v>
          </cell>
          <cell r="B58" t="str">
            <v>Bunkers</v>
          </cell>
          <cell r="C58" t="str">
            <v>Yandi</v>
          </cell>
          <cell r="D58">
            <v>0</v>
          </cell>
          <cell r="E58">
            <v>0</v>
          </cell>
          <cell r="F58">
            <v>0</v>
          </cell>
          <cell r="G58">
            <v>0</v>
          </cell>
          <cell r="H58">
            <v>0</v>
          </cell>
          <cell r="I58">
            <v>0</v>
          </cell>
          <cell r="J58">
            <v>0</v>
          </cell>
          <cell r="K58">
            <v>0</v>
          </cell>
          <cell r="L58">
            <v>0</v>
          </cell>
          <cell r="M58">
            <v>0</v>
          </cell>
        </row>
        <row r="59">
          <cell r="A59" t="str">
            <v>BunkersSinter Fines</v>
          </cell>
          <cell r="B59" t="str">
            <v>Bunkers</v>
          </cell>
          <cell r="C59" t="str">
            <v>Sinter Fines</v>
          </cell>
          <cell r="D59">
            <v>0</v>
          </cell>
          <cell r="E59">
            <v>0</v>
          </cell>
          <cell r="F59">
            <v>157937.70000000001</v>
          </cell>
          <cell r="G59">
            <v>0</v>
          </cell>
          <cell r="H59">
            <v>228010.62</v>
          </cell>
          <cell r="I59">
            <v>-93683.48</v>
          </cell>
          <cell r="J59">
            <v>0</v>
          </cell>
          <cell r="K59">
            <v>-31031.49</v>
          </cell>
          <cell r="L59">
            <v>-73160.44</v>
          </cell>
          <cell r="M59">
            <v>-67329.919999999998</v>
          </cell>
        </row>
        <row r="60">
          <cell r="A60" t="str">
            <v>BunkersHIM-L</v>
          </cell>
          <cell r="B60" t="str">
            <v>Bunkers</v>
          </cell>
          <cell r="C60" t="str">
            <v>HIM-L</v>
          </cell>
          <cell r="D60">
            <v>0</v>
          </cell>
          <cell r="E60">
            <v>0</v>
          </cell>
          <cell r="F60">
            <v>0</v>
          </cell>
          <cell r="G60">
            <v>0</v>
          </cell>
          <cell r="H60">
            <v>0</v>
          </cell>
          <cell r="I60">
            <v>0</v>
          </cell>
          <cell r="J60">
            <v>0</v>
          </cell>
          <cell r="K60">
            <v>0</v>
          </cell>
          <cell r="L60">
            <v>0</v>
          </cell>
          <cell r="M60">
            <v>0</v>
          </cell>
        </row>
        <row r="61">
          <cell r="A61" t="str">
            <v>BunkersHIM-F</v>
          </cell>
          <cell r="B61" t="str">
            <v>Bunkers</v>
          </cell>
          <cell r="C61" t="str">
            <v>HIM-F</v>
          </cell>
          <cell r="D61">
            <v>0</v>
          </cell>
          <cell r="E61">
            <v>0</v>
          </cell>
          <cell r="F61">
            <v>0</v>
          </cell>
          <cell r="G61">
            <v>0</v>
          </cell>
          <cell r="H61">
            <v>0</v>
          </cell>
          <cell r="I61">
            <v>0</v>
          </cell>
          <cell r="J61">
            <v>0</v>
          </cell>
          <cell r="K61">
            <v>0</v>
          </cell>
          <cell r="L61">
            <v>0</v>
          </cell>
          <cell r="M61">
            <v>0</v>
          </cell>
        </row>
        <row r="62">
          <cell r="A62" t="str">
            <v>BunkersHIB-L</v>
          </cell>
          <cell r="B62" t="str">
            <v>Bunkers</v>
          </cell>
          <cell r="C62" t="str">
            <v>HIB-L</v>
          </cell>
          <cell r="D62">
            <v>0</v>
          </cell>
          <cell r="E62">
            <v>0</v>
          </cell>
          <cell r="F62">
            <v>0</v>
          </cell>
          <cell r="G62">
            <v>0</v>
          </cell>
          <cell r="H62">
            <v>0</v>
          </cell>
          <cell r="I62">
            <v>0</v>
          </cell>
          <cell r="J62">
            <v>0</v>
          </cell>
          <cell r="K62">
            <v>0</v>
          </cell>
          <cell r="L62">
            <v>0</v>
          </cell>
          <cell r="M62">
            <v>0</v>
          </cell>
        </row>
        <row r="63">
          <cell r="A63" t="str">
            <v>BunkersHIB-F</v>
          </cell>
          <cell r="B63" t="str">
            <v>Bunkers</v>
          </cell>
          <cell r="C63" t="str">
            <v>HIB-F</v>
          </cell>
          <cell r="D63">
            <v>0</v>
          </cell>
          <cell r="E63">
            <v>0</v>
          </cell>
          <cell r="F63">
            <v>0</v>
          </cell>
          <cell r="G63">
            <v>0</v>
          </cell>
          <cell r="H63">
            <v>0</v>
          </cell>
          <cell r="I63">
            <v>0</v>
          </cell>
          <cell r="J63">
            <v>0</v>
          </cell>
          <cell r="K63">
            <v>0</v>
          </cell>
          <cell r="L63">
            <v>0</v>
          </cell>
          <cell r="M63">
            <v>0</v>
          </cell>
        </row>
        <row r="64">
          <cell r="A64" t="str">
            <v>BunkersOverall Result</v>
          </cell>
          <cell r="B64" t="str">
            <v>Bunkers</v>
          </cell>
          <cell r="C64" t="str">
            <v>Overall Result</v>
          </cell>
          <cell r="D64">
            <v>0</v>
          </cell>
          <cell r="E64">
            <v>-1253720.78</v>
          </cell>
          <cell r="F64">
            <v>129114.86</v>
          </cell>
          <cell r="G64">
            <v>32786.33</v>
          </cell>
          <cell r="H64">
            <v>-25832.62</v>
          </cell>
          <cell r="I64">
            <v>-874213.79</v>
          </cell>
          <cell r="J64">
            <v>0</v>
          </cell>
          <cell r="K64">
            <v>-598450.1</v>
          </cell>
          <cell r="L64">
            <v>214372.34</v>
          </cell>
          <cell r="M64">
            <v>-206368.18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 val="AU_Listing"/>
      <sheetName val="Regions"/>
      <sheetName val="Datos"/>
    </sheetNames>
    <sheetDataSet>
      <sheetData sheetId="0">
        <row r="2">
          <cell r="Q2">
            <v>0</v>
          </cell>
        </row>
      </sheetData>
      <sheetData sheetId="1">
        <row r="2">
          <cell r="Q2">
            <v>0</v>
          </cell>
        </row>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2">
          <cell r="Q2">
            <v>0</v>
          </cell>
        </row>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row r="2">
          <cell r="Q2">
            <v>0</v>
          </cell>
        </row>
      </sheetData>
      <sheetData sheetId="6">
        <row r="2">
          <cell r="Q2">
            <v>0</v>
          </cell>
        </row>
        <row r="4">
          <cell r="L4">
            <v>0</v>
          </cell>
        </row>
        <row r="5">
          <cell r="W5">
            <v>0</v>
          </cell>
        </row>
      </sheetData>
      <sheetData sheetId="7">
        <row r="10">
          <cell r="J10">
            <v>704777523</v>
          </cell>
        </row>
        <row r="19">
          <cell r="J19" t="e">
            <v>#DIV/0!</v>
          </cell>
        </row>
        <row r="21">
          <cell r="J21" t="str">
            <v>No</v>
          </cell>
        </row>
      </sheetData>
      <sheetData sheetId="8">
        <row r="10">
          <cell r="J10">
            <v>704777523</v>
          </cell>
        </row>
      </sheetData>
      <sheetData sheetId="9">
        <row r="16">
          <cell r="H16" t="str">
            <v>Moderate</v>
          </cell>
        </row>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 val="Yield Curve"/>
      <sheetName val="Yield Curve (2)"/>
      <sheetName val="dados"/>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Check List- Gerrot"/>
      <sheetName val="Plan2"/>
      <sheetName val="AbertoBD"/>
      <sheetName val="Resumo"/>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Threshold Table"/>
      <sheetName val="A.4.1"/>
      <sheetName val="Base"/>
      <sheetName val="COUPOM"/>
      <sheetName val="FRA"/>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 val="BLP"/>
      <sheetName val="ADMINISTRATIVE_(2)"/>
      <sheetName val="INCOME_TAXES"/>
      <sheetName val="Int'l_Boycott_A"/>
      <sheetName val="Int'l_Boycott_C"/>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OW"/>
      <sheetName val="EVP"/>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PHP"/>
      <sheetName val="SUPERSEDED"/>
      <sheetName val="Sheet3"/>
      <sheetName val="FINALUS$"/>
      <sheetName val="CAPERFORM"/>
      <sheetName val="CAPERFORM $"/>
      <sheetName val="IFO$"/>
      <sheetName val="Sheet1"/>
      <sheetName val="Sheet2"/>
      <sheetName val="FOODOR"/>
      <sheetName val="Menú"/>
      <sheetName val="TASA DE CAMBIO"/>
      <sheetName val="Cta"/>
      <sheetName val="YECALENDAR"/>
      <sheetName val="Brand Analysis (1)"/>
      <sheetName val="CPEXPER"/>
      <sheetName val="KARDEX"/>
      <sheetName val="sum98bsxtm"/>
      <sheetName val="antbsxton"/>
      <sheetName val="Worksheet       (PASS WORD 650)"/>
      <sheetName val="Anex 17"/>
      <sheetName val="Cedula L (I-4´12)"/>
      <sheetName val="calculos"/>
      <sheetName val="INPUTS"/>
      <sheetName val="impuestos trim"/>
      <sheetName val="A-351VZL"/>
      <sheetName val="IPC"/>
      <sheetName val="Formulario"/>
      <sheetName val="CUENTAS POR COBRAR NO COMERCIAL"/>
      <sheetName val="IPCs"/>
      <sheetName val="Dados BLP"/>
      <sheetName val="RETAIL "/>
      <sheetName val="AM"/>
      <sheetName val="BS"/>
      <sheetName val="ROMI"/>
      <sheetName val="B-111"/>
      <sheetName val="Dozavos IAE"/>
      <sheetName val="PMIREQ"/>
      <sheetName val="FixedCostFore"/>
      <sheetName val="BLP"/>
      <sheetName val="#¡REF"/>
      <sheetName val="UK S"/>
      <sheetName val="US$"/>
      <sheetName val="Budget"/>
      <sheetName val="Tablames"/>
      <sheetName val="Nominales 19"/>
      <sheetName val="1994FRF"/>
      <sheetName val="MES"/>
      <sheetName val="IAE-GILLETTE"/>
      <sheetName val="Mov. Patrimo "/>
    </sheetNames>
    <sheetDataSet>
      <sheetData sheetId="0">
        <row r="27">
          <cell r="G27">
            <v>32000</v>
          </cell>
        </row>
      </sheetData>
      <sheetData sheetId="1">
        <row r="27">
          <cell r="G27">
            <v>32000</v>
          </cell>
        </row>
      </sheetData>
      <sheetData sheetId="2">
        <row r="27">
          <cell r="G27">
            <v>32000</v>
          </cell>
        </row>
      </sheetData>
      <sheetData sheetId="3">
        <row r="27">
          <cell r="G27">
            <v>32000</v>
          </cell>
        </row>
      </sheetData>
      <sheetData sheetId="4"/>
      <sheetData sheetId="5"/>
      <sheetData sheetId="6"/>
      <sheetData sheetId="7">
        <row r="27">
          <cell r="G27">
            <v>32000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Nov. Chile"/>
      <sheetName val="SAP"/>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Conversión SYS"/>
      <sheetName val="BASE"/>
      <sheetName val="Resultados Mensuales"/>
      <sheetName val="Dolar Cierre"/>
      <sheetName val="Fondo Fijo"/>
      <sheetName val="Banco Ar$"/>
      <sheetName val="Banco USD"/>
      <sheetName val="Plazo Fijo"/>
      <sheetName val="Cuentas a Cobrar"/>
      <sheetName val="IVA"/>
      <sheetName val="Imp Ley 25413"/>
      <sheetName val="Anticipos GMP"/>
      <sheetName val="Retenciones IIBB"/>
      <sheetName val="Dep Gtia en Alquiler"/>
      <sheetName val="Devengamientos"/>
      <sheetName val="Otros Créditos"/>
      <sheetName val="Bienes de Uso"/>
      <sheetName val="Proveedores"/>
      <sheetName val="Retenciones IG"/>
      <sheetName val="Provisión Impuestos"/>
      <sheetName val="Datos"/>
      <sheetName val="Asi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AHBA</v>
          </cell>
        </row>
        <row r="4">
          <cell r="A4" t="str">
            <v>POMS</v>
          </cell>
          <cell r="C4" t="str">
            <v>110101002-FONDO FIJO</v>
          </cell>
        </row>
        <row r="5">
          <cell r="C5" t="str">
            <v>110102001-BANCO HSBC</v>
          </cell>
        </row>
        <row r="6">
          <cell r="C6" t="str">
            <v>110102004-BANCO HSBC CTA ESPECIAL ARG $</v>
          </cell>
        </row>
        <row r="7">
          <cell r="C7" t="str">
            <v>110102005-BANCO HSBC CTA ESPECIAL USD</v>
          </cell>
        </row>
        <row r="8">
          <cell r="C8" t="str">
            <v>110201002-PLAZO FIJO EN PESOS</v>
          </cell>
        </row>
        <row r="9">
          <cell r="C9" t="str">
            <v>110302002-ANTICIPOS A RENDIR</v>
          </cell>
        </row>
        <row r="10">
          <cell r="C10" t="str">
            <v>110401001-IVA CREDITO FISCAL 21%</v>
          </cell>
        </row>
        <row r="11">
          <cell r="C11" t="str">
            <v>110401002-IVA CREDITO FISCAL PERC Y RET</v>
          </cell>
        </row>
        <row r="12">
          <cell r="C12" t="str">
            <v>110401006-IVA CREDITO FISCAL 27%</v>
          </cell>
        </row>
        <row r="13">
          <cell r="C13" t="str">
            <v>110401007-IVA CREDITO FISCAL 10,5 %</v>
          </cell>
        </row>
        <row r="14">
          <cell r="C14" t="str">
            <v>110404001-PERC IIBB CAPITAL FEDERAL</v>
          </cell>
        </row>
        <row r="15">
          <cell r="C15" t="str">
            <v>110408001-ANTICIPOS AL PERSONAL</v>
          </cell>
        </row>
        <row r="16">
          <cell r="C16" t="str">
            <v>110408002-PRESTAMOS AL PERSONAL</v>
          </cell>
        </row>
        <row r="17">
          <cell r="C17" t="str">
            <v>110408003-ANITCIPOS PROVEEDORES</v>
          </cell>
        </row>
        <row r="18">
          <cell r="C18" t="str">
            <v>110408005-CREDITOS DIVERSOS</v>
          </cell>
        </row>
        <row r="19">
          <cell r="C19" t="str">
            <v>110408006-ANTICIPO HONORARIOS DIRECTOR</v>
          </cell>
        </row>
        <row r="20">
          <cell r="C20" t="str">
            <v>110408009-OTROS CREDITOS</v>
          </cell>
        </row>
        <row r="21">
          <cell r="C21" t="str">
            <v>210301002-CARGAS SOCIALES A PAGAR</v>
          </cell>
        </row>
        <row r="22">
          <cell r="C22" t="str">
            <v>210301003-ART A PAGAR</v>
          </cell>
        </row>
        <row r="23">
          <cell r="C23" t="str">
            <v>520106002-INTERESES PAGADOS</v>
          </cell>
        </row>
        <row r="24">
          <cell r="C24" t="str">
            <v>520107001-IMPUESTOS NO DEDUCIBLES</v>
          </cell>
        </row>
        <row r="25">
          <cell r="C25" t="str">
            <v>520107002-OTROS GASTOS</v>
          </cell>
        </row>
        <row r="26">
          <cell r="C26" t="str">
            <v>520107993-OTROS BENEFICIOS PERSONAL</v>
          </cell>
        </row>
        <row r="27">
          <cell r="C27" t="str">
            <v>520108004-PLANES MEDICOS- CARGO SERVICES</v>
          </cell>
        </row>
        <row r="28">
          <cell r="C28" t="str">
            <v>520108005-VIATICOS- CARGO SERVICES</v>
          </cell>
        </row>
        <row r="29">
          <cell r="C29" t="str">
            <v>520108006-VIAJES INTERIOR- CARGO SERV.</v>
          </cell>
        </row>
        <row r="30">
          <cell r="C30" t="str">
            <v>520108007-GASTOS DE VIAJE</v>
          </cell>
        </row>
        <row r="31">
          <cell r="C31" t="str">
            <v>520108008-GASTOS DE REPR CARGOS SS CLIEN</v>
          </cell>
        </row>
        <row r="32">
          <cell r="C32" t="str">
            <v>520108009-ART - CARGAS SOCIALES</v>
          </cell>
        </row>
        <row r="33">
          <cell r="C33" t="str">
            <v>520108010-SAC - CARGO SERVICES</v>
          </cell>
        </row>
        <row r="34">
          <cell r="C34" t="str">
            <v>520108011-GASTOS NO DEDUCIBLES CGO SERV.</v>
          </cell>
        </row>
        <row r="35">
          <cell r="C35" t="str">
            <v>520108012-ALQUILER CARGO SERVICES</v>
          </cell>
        </row>
        <row r="36">
          <cell r="C36" t="str">
            <v>520108013-GASTOS ADMINISTRATIVOS</v>
          </cell>
        </row>
        <row r="37">
          <cell r="C37" t="str">
            <v>520108014-SUPERMERCADO Y ALIM EMPL CS</v>
          </cell>
        </row>
        <row r="38">
          <cell r="C38" t="str">
            <v>520108015-OTROS HON. PROF CARGO SERV.</v>
          </cell>
        </row>
        <row r="39">
          <cell r="C39" t="str">
            <v>520108016-HONORARIOS LEGALES</v>
          </cell>
        </row>
        <row r="40">
          <cell r="C40" t="str">
            <v>520108017-HONORARIOS CONTABLES CGO SERV</v>
          </cell>
        </row>
        <row r="41">
          <cell r="C41" t="str">
            <v>520108018-LUZ, GAS, ETC CARGO SERVICES</v>
          </cell>
        </row>
        <row r="42">
          <cell r="C42" t="str">
            <v>520108019-LIMPIEZA CARGO SERVICE</v>
          </cell>
        </row>
        <row r="43">
          <cell r="C43" t="str">
            <v>520108020-CADETES-Courrier y Correo CS</v>
          </cell>
        </row>
        <row r="44">
          <cell r="C44" t="str">
            <v>520108021-SUSCRIPCIONES Y PERIOD - CS</v>
          </cell>
        </row>
        <row r="45">
          <cell r="C45" t="str">
            <v>520108022-MANTENIMIENTO Y REPARACIONES</v>
          </cell>
        </row>
        <row r="46">
          <cell r="C46" t="str">
            <v>520108023-TELEFONIA - CS</v>
          </cell>
        </row>
        <row r="47">
          <cell r="C47" t="str">
            <v>520108024-TELEFONIA CELULAR - CS</v>
          </cell>
        </row>
        <row r="48">
          <cell r="C48" t="str">
            <v>520108025-SERVICIOS DE EMAIL - CS</v>
          </cell>
        </row>
        <row r="49">
          <cell r="C49" t="str">
            <v>520108026-INSUMOS DE COMPUTACION</v>
          </cell>
        </row>
        <row r="50">
          <cell r="C50" t="str">
            <v>520108027-OTROS GTOS LEGALES - CS</v>
          </cell>
        </row>
        <row r="51">
          <cell r="C51" t="str">
            <v>520108028-PAPELERIA- C.S.</v>
          </cell>
        </row>
        <row r="52">
          <cell r="C52" t="str">
            <v>520108029-IMPUESTOS MUNICIPALES - CS</v>
          </cell>
        </row>
        <row r="53">
          <cell r="C53" t="str">
            <v>520108030-EXPENSAS DE OFICINA</v>
          </cell>
        </row>
        <row r="54">
          <cell r="C54" t="str">
            <v>520108031-GTOS DE REUBIC DE PERSONAL CS</v>
          </cell>
        </row>
        <row r="55">
          <cell r="C55" t="str">
            <v>520108032-GASTOS DE MUDANZA</v>
          </cell>
        </row>
        <row r="56">
          <cell r="C56" t="str">
            <v>520108033-GS DE SEGURO - CS</v>
          </cell>
        </row>
        <row r="57">
          <cell r="C57" t="str">
            <v>520108034-CURSOS Y CONFERENCIAS PERSONAL</v>
          </cell>
        </row>
        <row r="58">
          <cell r="C58" t="str">
            <v>520108035-ALQUILERES EQUIPOS MULTIFUNCIÓ</v>
          </cell>
        </row>
        <row r="59">
          <cell r="C59" t="str">
            <v>520108036-Gastos Bancarios Cargo Srevice</v>
          </cell>
        </row>
        <row r="60">
          <cell r="C60" t="str">
            <v>590101005-IMP, TASAS Y CONTRIBUCIONES</v>
          </cell>
        </row>
        <row r="63">
          <cell r="C63" t="str">
            <v>520101001-ALQUILER</v>
          </cell>
        </row>
        <row r="64">
          <cell r="C64" t="str">
            <v>520101004-EXPENSAS OFICINA</v>
          </cell>
        </row>
        <row r="65">
          <cell r="C65" t="str">
            <v>520101005-IMPUESTOS MUNICIPALES</v>
          </cell>
        </row>
        <row r="66">
          <cell r="C66" t="str">
            <v>520101006-GASTOS DE LIMPIEZA DE OFICINA</v>
          </cell>
        </row>
        <row r="67">
          <cell r="C67" t="str">
            <v>520101007-LUZ, GAS, AGUA</v>
          </cell>
        </row>
        <row r="68">
          <cell r="C68" t="str">
            <v>520101008-REPARACIONES Y MANTENIMIENTO</v>
          </cell>
        </row>
        <row r="69">
          <cell r="C69" t="str">
            <v>520101010-TELEFONIA DE OFICINA</v>
          </cell>
        </row>
        <row r="70">
          <cell r="C70" t="str">
            <v>520101011-TELEFONIA CELULAR</v>
          </cell>
        </row>
        <row r="71">
          <cell r="C71" t="str">
            <v>520101012-SEGUROS</v>
          </cell>
        </row>
        <row r="72">
          <cell r="C72" t="str">
            <v>520101014-BONUS</v>
          </cell>
        </row>
        <row r="73">
          <cell r="C73" t="str">
            <v>520101016-SERVICIOS DE MAIL</v>
          </cell>
        </row>
        <row r="74">
          <cell r="C74" t="str">
            <v>520102007-PLANES MEDICOS</v>
          </cell>
        </row>
        <row r="75">
          <cell r="C75" t="str">
            <v>520103001-VIATICOS</v>
          </cell>
        </row>
        <row r="76">
          <cell r="C76" t="str">
            <v>520103002-GASTOS DE VEHICULOS</v>
          </cell>
        </row>
        <row r="77">
          <cell r="C77" t="str">
            <v>520103003-VIAJES INTERIOR</v>
          </cell>
        </row>
        <row r="78">
          <cell r="C78" t="str">
            <v>520103004-VIAJES EXTERIOR</v>
          </cell>
        </row>
        <row r="79">
          <cell r="C79" t="str">
            <v>520103005-GASTOS DE REPRESENTACION</v>
          </cell>
        </row>
        <row r="80">
          <cell r="C80" t="str">
            <v>520103006-GASTOS VEHICULO Y SEGUROS</v>
          </cell>
        </row>
        <row r="81">
          <cell r="C81" t="str">
            <v>520104003-SUPERMERCADO Y ALIMENTOS</v>
          </cell>
        </row>
        <row r="82">
          <cell r="C82" t="str">
            <v>520104004-CADETE, COURIER Y CORREO</v>
          </cell>
        </row>
        <row r="83">
          <cell r="C83" t="str">
            <v>520104005-HONORARIOS DE CONSULTORIA</v>
          </cell>
        </row>
        <row r="84">
          <cell r="C84" t="str">
            <v>520104006-SUSCRIPCIONES Y PERIODICOS</v>
          </cell>
        </row>
        <row r="85">
          <cell r="C85" t="str">
            <v>520104007-DIARIOS Y REVISTAS</v>
          </cell>
        </row>
        <row r="86">
          <cell r="C86" t="str">
            <v>520104008-GASTOS DE REUBICACION PERSONAL</v>
          </cell>
        </row>
        <row r="87">
          <cell r="C87" t="str">
            <v>520105001-GASTOS DE PUBLICIDAD</v>
          </cell>
        </row>
        <row r="88">
          <cell r="C88" t="str">
            <v>520105002-OTROS GASTOS DE OFICINA</v>
          </cell>
        </row>
        <row r="89">
          <cell r="C89" t="str">
            <v>520105006-HONORARIOS AUDITORIA</v>
          </cell>
        </row>
        <row r="90">
          <cell r="C90" t="str">
            <v>520105007-HONORARIOS CONTABLES</v>
          </cell>
        </row>
        <row r="91">
          <cell r="C91" t="str">
            <v>520105008-INSUMOS DE OFICINA</v>
          </cell>
        </row>
        <row r="92">
          <cell r="C92" t="str">
            <v>520105013-UTILES DE OFICINA</v>
          </cell>
        </row>
        <row r="93">
          <cell r="C93" t="str">
            <v>520105015-CORREO</v>
          </cell>
        </row>
        <row r="94">
          <cell r="C94" t="str">
            <v>520105016-OTROS GASTOS LEGALES</v>
          </cell>
        </row>
        <row r="95">
          <cell r="C95" t="str">
            <v>520105019-OTROS HONORARIOS</v>
          </cell>
        </row>
        <row r="96">
          <cell r="C96" t="str">
            <v>520105023-OTROS GASTOS ND</v>
          </cell>
        </row>
      </sheetData>
      <sheetData sheetId="2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efreshError="1">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efreshError="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 val="Operativa"/>
      <sheetName val="Basic Chart"/>
      <sheetName val="Cap.Trab."/>
      <sheetName val="Activo Fijo"/>
      <sheetName val="Fondos"/>
      <sheetName val="Balance"/>
      <sheetName val="G&amp;P PLP 1"/>
      <sheetName val="G&amp;P PLP 2"/>
      <sheetName val="G&amp;P PLP 3"/>
      <sheetName val="Report"/>
      <sheetName val="XREF"/>
      <sheetName val="Cifras_Clave"/>
      <sheetName val="G&amp;P_Global"/>
      <sheetName val="Basic_Chart"/>
      <sheetName val="Cap_Trab_"/>
      <sheetName val="Activo_Fijo"/>
      <sheetName val="G&amp;P_PLP_1"/>
      <sheetName val="G&amp;P_PLP_2"/>
      <sheetName val="G&amp;P_PLP_3"/>
    </sheetNames>
    <sheetDataSet>
      <sheetData sheetId="0"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1" refreshError="1"/>
      <sheetData sheetId="2" refreshError="1">
        <row r="59">
          <cell r="A59">
            <v>0.3</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ow r="1">
          <cell r="A1">
            <v>1</v>
          </cell>
        </row>
      </sheetData>
      <sheetData sheetId="15">
        <row r="59">
          <cell r="A59">
            <v>0.3</v>
          </cell>
        </row>
      </sheetData>
      <sheetData sheetId="16"/>
      <sheetData sheetId="17"/>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 (1)"/>
      <sheetName val="8A (2)"/>
      <sheetName val="8B"/>
      <sheetName val="9"/>
      <sheetName val="10"/>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Formulario 104"/>
      <sheetName val="Libros de IVA Ventas y Compras"/>
      <sheetName val="Resumen de Gastos"/>
      <sheetName val="Resúmenes IVA"/>
      <sheetName val="Resúmenes IRP"/>
      <sheetName val="Libro de Egresos"/>
      <sheetName val="Libro de Ingresos"/>
      <sheetName val="TC SET"/>
      <sheetName val="Resumen de Ingresos"/>
      <sheetName val="Listas"/>
      <sheetName val="TC SET 2017-18"/>
    </sheetNames>
    <sheetDataSet>
      <sheetData sheetId="0">
        <row r="2">
          <cell r="B2" t="str">
            <v>MARÍA ANTONIA ARIETTI</v>
          </cell>
        </row>
      </sheetData>
      <sheetData sheetId="1" refreshError="1"/>
      <sheetData sheetId="2" refreshError="1"/>
      <sheetData sheetId="3" refreshError="1"/>
      <sheetData sheetId="4" refreshError="1"/>
      <sheetData sheetId="5" refreshError="1"/>
      <sheetData sheetId="6" refreshError="1"/>
      <sheetData sheetId="7">
        <row r="77">
          <cell r="K77">
            <v>891000</v>
          </cell>
        </row>
      </sheetData>
      <sheetData sheetId="8" refreshError="1"/>
      <sheetData sheetId="9" refreshError="1"/>
      <sheetData sheetId="10">
        <row r="3">
          <cell r="B3" t="str">
            <v>Ingreso Gravado</v>
          </cell>
          <cell r="D3" t="str">
            <v>Factura Contado</v>
          </cell>
          <cell r="G3" t="str">
            <v>Deducible</v>
          </cell>
        </row>
        <row r="4">
          <cell r="B4" t="str">
            <v>Ingreso No Gravado o Exento</v>
          </cell>
          <cell r="D4" t="str">
            <v>Factura Crédito</v>
          </cell>
          <cell r="G4" t="str">
            <v>GND</v>
          </cell>
        </row>
        <row r="5">
          <cell r="D5" t="str">
            <v>Recibo de Salario</v>
          </cell>
          <cell r="G5" t="str">
            <v>Indistinto</v>
          </cell>
        </row>
        <row r="6">
          <cell r="D6" t="str">
            <v>Extracto Bancario</v>
          </cell>
        </row>
        <row r="7">
          <cell r="D7" t="str">
            <v>Recibo/Ticket</v>
          </cell>
        </row>
        <row r="8">
          <cell r="D8" t="str">
            <v>Boleta de  Venta</v>
          </cell>
        </row>
        <row r="12">
          <cell r="B12" t="str">
            <v>16 - Rentas del trabajo, servicios y profesiones - Exento/No Gravado</v>
          </cell>
        </row>
        <row r="13">
          <cell r="B13" t="str">
            <v>17 - Utilidades, dividendos y excedentes - Exento/no Gravado</v>
          </cell>
        </row>
        <row r="14">
          <cell r="B14" t="str">
            <v>18 - Ing.p/Vta. Ocasional inmueb., acciones y otros - Exento/No gravado</v>
          </cell>
        </row>
        <row r="15">
          <cell r="B15" t="str">
            <v>19 - Intereses, comis.y Rend.de Capital - Exento/No Gravado</v>
          </cell>
        </row>
        <row r="16">
          <cell r="B16" t="str">
            <v>20 - Otros Ingresos no mencionados - Exento/No Gravado</v>
          </cell>
        </row>
        <row r="17">
          <cell r="B17" t="str">
            <v>22 - Rentas del trabajo, servicios y profesiones - Gravado</v>
          </cell>
        </row>
        <row r="18">
          <cell r="B18" t="str">
            <v>23 - Utilidades, dividendos y excedentes - Gravado</v>
          </cell>
        </row>
        <row r="19">
          <cell r="B19" t="str">
            <v>24 - Ing.p/Vta. Ocasional inmueb., acciones y otros - Gravado</v>
          </cell>
        </row>
        <row r="20">
          <cell r="B20" t="str">
            <v>25 - Intereses, comis.y Rend.de Capital - Gravado</v>
          </cell>
        </row>
        <row r="21">
          <cell r="B21" t="str">
            <v>26 - Otros Ingresos no mencionados - Gravado</v>
          </cell>
        </row>
        <row r="26">
          <cell r="B26" t="str">
            <v>IVA CF - Computable</v>
          </cell>
          <cell r="D26" t="str">
            <v>30 - Gtos. - Descuentos y aportes legales</v>
          </cell>
        </row>
        <row r="27">
          <cell r="B27" t="str">
            <v>IVA CF - Costo</v>
          </cell>
          <cell r="D27" t="str">
            <v>31 - Gtos. - Donaciones</v>
          </cell>
        </row>
        <row r="28">
          <cell r="D28" t="str">
            <v>32 - Gtos. - Personales y familiares - País</v>
          </cell>
        </row>
        <row r="29">
          <cell r="D29" t="str">
            <v>33 - Gtos. - Personales y familiares - Exterior</v>
          </cell>
        </row>
        <row r="30">
          <cell r="D30" t="str">
            <v>34 - Gtos. - Depósitos y ahorros</v>
          </cell>
        </row>
        <row r="31">
          <cell r="D31" t="str">
            <v>35 - Gtos. - Capitaliz. Intereses y utilidades</v>
          </cell>
        </row>
        <row r="32">
          <cell r="D32" t="str">
            <v>36 - Gtos. - Sociedades simpres - País</v>
          </cell>
        </row>
        <row r="33">
          <cell r="D33" t="str">
            <v>37 - Gtos. - Sociedades simpres - Exterior</v>
          </cell>
        </row>
        <row r="34">
          <cell r="D34" t="str">
            <v>38 - Gtos. - Intereses y recargos por financ.</v>
          </cell>
        </row>
        <row r="35">
          <cell r="D35" t="str">
            <v>39 - Gtos. - Ctos. de venta inmuebles y títulos</v>
          </cell>
        </row>
        <row r="36">
          <cell r="D36" t="str">
            <v>40 - Gtos. - Otros Gastos no mencionados</v>
          </cell>
        </row>
        <row r="37">
          <cell r="D37" t="str">
            <v>48 - Inv. - Muebles de oficina y hogar</v>
          </cell>
        </row>
        <row r="38">
          <cell r="D38" t="str">
            <v>49 - Inv. - Útiles y enseres</v>
          </cell>
        </row>
        <row r="39">
          <cell r="D39" t="str">
            <v>50 - Inv. - Electrodomésticos y eq. elect.</v>
          </cell>
        </row>
        <row r="40">
          <cell r="D40" t="str">
            <v>51 - Inv. - Joyas y similares</v>
          </cell>
        </row>
        <row r="41">
          <cell r="D41" t="str">
            <v>52 - Inv. - Obras de arte</v>
          </cell>
        </row>
        <row r="42">
          <cell r="D42" t="str">
            <v>54 - Inv. - Herramientas y equipos</v>
          </cell>
        </row>
        <row r="43">
          <cell r="D43" t="str">
            <v>55 - Inv. - Equipos de Informática</v>
          </cell>
        </row>
        <row r="44">
          <cell r="D44" t="str">
            <v>57 - Inv. - Automóviles y similares</v>
          </cell>
        </row>
        <row r="45">
          <cell r="D45" t="str">
            <v>58 - Inv. - Motocicletas y similares</v>
          </cell>
        </row>
        <row r="46">
          <cell r="D46" t="str">
            <v>59 - Inv. - Restantes bienes de transporte</v>
          </cell>
        </row>
        <row r="47">
          <cell r="D47" t="str">
            <v>61 - Inv. - Aviones y similares</v>
          </cell>
        </row>
        <row r="48">
          <cell r="D48" t="str">
            <v>62 - Inv. - Instalac. de transporte aéreo</v>
          </cell>
        </row>
        <row r="49">
          <cell r="D49" t="str">
            <v>64 - Inv. - Embarcaciones y similares</v>
          </cell>
        </row>
        <row r="50">
          <cell r="D50" t="str">
            <v>65 - Inv. - Canoas, botes y demás</v>
          </cell>
        </row>
        <row r="51">
          <cell r="D51" t="str">
            <v>67 - Inv. - Inmuebles</v>
          </cell>
        </row>
        <row r="52">
          <cell r="D52" t="str">
            <v>68 - Inv. - Construcciones y mejoras</v>
          </cell>
        </row>
        <row r="53">
          <cell r="D53" t="str">
            <v>70 - Inv. - Bienes intangibles</v>
          </cell>
        </row>
        <row r="54">
          <cell r="D54" t="str">
            <v>71 - Inv. - Titulos, acciones y similares</v>
          </cell>
        </row>
        <row r="55">
          <cell r="D55" t="str">
            <v>72 - Inv. - Otras inversiones no mencionadas</v>
          </cell>
        </row>
      </sheetData>
      <sheetData sheetId="11">
        <row r="2">
          <cell r="B2" t="str">
            <v>   </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do not delete"/>
    </sheetNames>
    <sheetDataSet>
      <sheetData sheetId="0" refreshError="1"/>
      <sheetData sheetId="1" refreshError="1">
        <row r="19">
          <cell r="B19">
            <v>100</v>
          </cell>
          <cell r="D19" t="str">
            <v>AAU01</v>
          </cell>
          <cell r="F19">
            <v>1000</v>
          </cell>
          <cell r="H19" t="str">
            <v>AR100</v>
          </cell>
        </row>
        <row r="20">
          <cell r="B20">
            <v>105</v>
          </cell>
          <cell r="D20" t="str">
            <v>ABU01</v>
          </cell>
          <cell r="F20">
            <v>1100</v>
          </cell>
          <cell r="H20" t="str">
            <v>AR110</v>
          </cell>
        </row>
        <row r="21">
          <cell r="B21">
            <v>110</v>
          </cell>
          <cell r="D21" t="str">
            <v>AHA01</v>
          </cell>
          <cell r="F21">
            <v>1600</v>
          </cell>
          <cell r="H21" t="str">
            <v>AR900</v>
          </cell>
        </row>
        <row r="22">
          <cell r="B22">
            <v>111</v>
          </cell>
          <cell r="D22" t="str">
            <v>CMS01</v>
          </cell>
          <cell r="F22">
            <v>1700</v>
          </cell>
          <cell r="H22" t="str">
            <v>AS100</v>
          </cell>
        </row>
        <row r="23">
          <cell r="B23">
            <v>120</v>
          </cell>
          <cell r="D23" t="str">
            <v>CSS01</v>
          </cell>
          <cell r="F23">
            <v>2000</v>
          </cell>
          <cell r="H23" t="str">
            <v>AU100</v>
          </cell>
        </row>
        <row r="24">
          <cell r="B24">
            <v>130</v>
          </cell>
          <cell r="D24" t="str">
            <v>GSS01</v>
          </cell>
          <cell r="F24">
            <v>3000</v>
          </cell>
          <cell r="H24" t="str">
            <v>AU200</v>
          </cell>
        </row>
        <row r="25">
          <cell r="B25">
            <v>200</v>
          </cell>
          <cell r="D25" t="str">
            <v>LAS01</v>
          </cell>
          <cell r="F25">
            <v>4000</v>
          </cell>
          <cell r="H25" t="str">
            <v>AU300</v>
          </cell>
        </row>
        <row r="26">
          <cell r="B26">
            <v>210</v>
          </cell>
          <cell r="D26" t="str">
            <v>POA01</v>
          </cell>
          <cell r="F26">
            <v>4100</v>
          </cell>
          <cell r="H26" t="str">
            <v>AU400</v>
          </cell>
        </row>
        <row r="27">
          <cell r="B27">
            <v>220</v>
          </cell>
          <cell r="D27" t="str">
            <v>SSP01</v>
          </cell>
          <cell r="F27">
            <v>4200</v>
          </cell>
          <cell r="H27" t="str">
            <v>AU410</v>
          </cell>
        </row>
        <row r="28">
          <cell r="B28">
            <v>298</v>
          </cell>
          <cell r="D28" t="str">
            <v>SSV01</v>
          </cell>
          <cell r="F28">
            <v>4300</v>
          </cell>
          <cell r="H28" t="str">
            <v>AU420</v>
          </cell>
        </row>
        <row r="29">
          <cell r="B29">
            <v>299</v>
          </cell>
          <cell r="D29" t="str">
            <v>VIK01</v>
          </cell>
          <cell r="F29">
            <v>4400</v>
          </cell>
          <cell r="H29" t="str">
            <v>AU700</v>
          </cell>
        </row>
        <row r="30">
          <cell r="B30">
            <v>500</v>
          </cell>
          <cell r="D30" t="str">
            <v>WUN01</v>
          </cell>
          <cell r="F30">
            <v>4500</v>
          </cell>
          <cell r="H30" t="str">
            <v>AU800</v>
          </cell>
        </row>
        <row r="31">
          <cell r="B31">
            <v>510</v>
          </cell>
          <cell r="D31" t="str">
            <v>FRP01</v>
          </cell>
          <cell r="F31">
            <v>9000</v>
          </cell>
          <cell r="H31" t="str">
            <v>AU900</v>
          </cell>
        </row>
        <row r="32">
          <cell r="B32">
            <v>515</v>
          </cell>
          <cell r="D32" t="str">
            <v>GBP01</v>
          </cell>
          <cell r="F32">
            <v>9505</v>
          </cell>
          <cell r="H32" t="str">
            <v>AE100</v>
          </cell>
        </row>
        <row r="33">
          <cell r="B33">
            <v>518</v>
          </cell>
          <cell r="D33" t="str">
            <v>IRP01</v>
          </cell>
          <cell r="F33">
            <v>9510</v>
          </cell>
          <cell r="H33" t="str">
            <v>GB100</v>
          </cell>
        </row>
        <row r="34">
          <cell r="B34">
            <v>519</v>
          </cell>
          <cell r="D34" t="str">
            <v>NZP01</v>
          </cell>
          <cell r="F34">
            <v>9520</v>
          </cell>
          <cell r="H34" t="str">
            <v>FR100</v>
          </cell>
        </row>
        <row r="35">
          <cell r="B35">
            <v>600</v>
          </cell>
          <cell r="D35" t="str">
            <v>PNG01</v>
          </cell>
          <cell r="F35">
            <v>9530</v>
          </cell>
          <cell r="H35" t="str">
            <v>FR900</v>
          </cell>
        </row>
        <row r="36">
          <cell r="B36">
            <v>700</v>
          </cell>
          <cell r="D36" t="str">
            <v>AMS01</v>
          </cell>
          <cell r="H36" t="str">
            <v>IE100</v>
          </cell>
        </row>
        <row r="37">
          <cell r="B37">
            <v>710</v>
          </cell>
          <cell r="D37" t="str">
            <v>FMS01</v>
          </cell>
          <cell r="H37" t="str">
            <v>IE900</v>
          </cell>
        </row>
        <row r="38">
          <cell r="B38">
            <v>718</v>
          </cell>
          <cell r="D38" t="str">
            <v>DMS01</v>
          </cell>
          <cell r="H38" t="str">
            <v>NZ100</v>
          </cell>
        </row>
        <row r="39">
          <cell r="B39">
            <v>719</v>
          </cell>
          <cell r="D39" t="str">
            <v>DMS02</v>
          </cell>
          <cell r="H39" t="str">
            <v>NZ900</v>
          </cell>
        </row>
        <row r="40">
          <cell r="B40">
            <v>800</v>
          </cell>
          <cell r="D40" t="str">
            <v>DMS03</v>
          </cell>
          <cell r="H40" t="str">
            <v>PE100</v>
          </cell>
        </row>
        <row r="41">
          <cell r="B41">
            <v>989</v>
          </cell>
          <cell r="D41" t="str">
            <v>DMS04</v>
          </cell>
          <cell r="H41" t="str">
            <v>PG100</v>
          </cell>
        </row>
        <row r="42">
          <cell r="B42">
            <v>990</v>
          </cell>
          <cell r="D42" t="str">
            <v>DMS05</v>
          </cell>
          <cell r="H42" t="str">
            <v>PG200</v>
          </cell>
        </row>
        <row r="43">
          <cell r="D43" t="str">
            <v>DMS06</v>
          </cell>
          <cell r="H43" t="str">
            <v>PG900</v>
          </cell>
        </row>
        <row r="44">
          <cell r="D44" t="str">
            <v>DMS07</v>
          </cell>
          <cell r="H44" t="str">
            <v>SG100</v>
          </cell>
        </row>
        <row r="45">
          <cell r="D45" t="str">
            <v>BFT01</v>
          </cell>
          <cell r="H45" t="str">
            <v>US100</v>
          </cell>
        </row>
        <row r="46">
          <cell r="D46" t="str">
            <v>BFT02</v>
          </cell>
          <cell r="H46" t="str">
            <v>ZA100</v>
          </cell>
        </row>
        <row r="47">
          <cell r="D47" t="str">
            <v>MAR01</v>
          </cell>
          <cell r="H47" t="str">
            <v>ZA900</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 val="PLANNING"/>
      <sheetName val="Cuadro_de_gastos"/>
    </sheetNames>
    <sheetDataSet>
      <sheetData sheetId="0" refreshError="1"/>
      <sheetData sheetId="1"/>
      <sheetData sheetId="2" refreshError="1"/>
      <sheetData sheetId="3"/>
      <sheetData sheetId="4"/>
      <sheetData sheetId="5" refreshError="1"/>
      <sheetData sheetId="6" refreshError="1"/>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_jul05"/>
      <sheetName val="GND_jun05"/>
      <sheetName val="Calculo IR"/>
      <sheetName val="Ctas Result"/>
      <sheetName val="s.Auditoria"/>
      <sheetName val="SEPTIEMBRE.06"/>
      <sheetName val="FEBRERO.06"/>
      <sheetName val="NOVIEMBRE.05"/>
      <sheetName val="GND_set05"/>
      <sheetName val="ENE"/>
      <sheetName val="FEB"/>
      <sheetName val="MAR"/>
      <sheetName val="ABR"/>
      <sheetName val="MAY"/>
      <sheetName val="perdidas fisca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 val="Dados BLP"/>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Revenues"/>
      <sheetName val="Module1"/>
      <sheetName val="VB Macros"/>
    </sheetNames>
    <sheetDataSet>
      <sheetData sheetId="0">
        <row r="2">
          <cell r="A2" t="str">
            <v>WACC Calculation for COMP BEBIDAS AMERICAS - ADR</v>
          </cell>
        </row>
      </sheetData>
      <sheetData sheetId="1" refreshError="1">
        <row r="2">
          <cell r="A2" t="str">
            <v>DCF Valuation Summary for COMP BEBIDAS AMERICAS - ADR</v>
          </cell>
          <cell r="I2" t="str">
            <v>Free Cash Flow</v>
          </cell>
        </row>
        <row r="3">
          <cell r="A3" t="str">
            <v>Last historical year:</v>
          </cell>
          <cell r="D3" t="str">
            <v>Y00</v>
          </cell>
        </row>
        <row r="4">
          <cell r="A4" t="str">
            <v>Current Month:</v>
          </cell>
          <cell r="D4">
            <v>5</v>
          </cell>
          <cell r="K4" t="str">
            <v>Free Cash</v>
          </cell>
          <cell r="L4" t="str">
            <v>Discount</v>
          </cell>
          <cell r="M4" t="str">
            <v>P.V.</v>
          </cell>
        </row>
        <row r="5">
          <cell r="K5" t="str">
            <v>Flow</v>
          </cell>
          <cell r="L5" t="str">
            <v>Factor</v>
          </cell>
          <cell r="M5" t="str">
            <v>of FCF</v>
          </cell>
        </row>
        <row r="6">
          <cell r="K6" t="str">
            <v>-</v>
          </cell>
          <cell r="L6" t="str">
            <v>-</v>
          </cell>
          <cell r="M6" t="str">
            <v>-</v>
          </cell>
        </row>
        <row r="7">
          <cell r="A7" t="str">
            <v>Operating Value</v>
          </cell>
          <cell r="D7" t="e">
            <v>#REF!</v>
          </cell>
          <cell r="F7" t="str">
            <v xml:space="preserve"> </v>
          </cell>
          <cell r="I7">
            <v>2001</v>
          </cell>
          <cell r="K7" t="e">
            <v>#REF!</v>
          </cell>
          <cell r="L7" t="e">
            <v>#REF!</v>
          </cell>
          <cell r="M7" t="e">
            <v>#REF!</v>
          </cell>
        </row>
        <row r="8">
          <cell r="I8">
            <v>2002</v>
          </cell>
          <cell r="K8" t="e">
            <v>#REF!</v>
          </cell>
          <cell r="L8" t="e">
            <v>#REF!</v>
          </cell>
          <cell r="M8" t="e">
            <v>#REF!</v>
          </cell>
        </row>
        <row r="9">
          <cell r="A9" t="str">
            <v>Excess Mkt Securities</v>
          </cell>
          <cell r="D9">
            <v>470.00210957781121</v>
          </cell>
          <cell r="I9">
            <v>2003</v>
          </cell>
          <cell r="K9" t="e">
            <v>#REF!</v>
          </cell>
          <cell r="L9" t="e">
            <v>#REF!</v>
          </cell>
          <cell r="M9" t="e">
            <v>#REF!</v>
          </cell>
        </row>
        <row r="10">
          <cell r="A10" t="str">
            <v>Non-Op Assets</v>
          </cell>
          <cell r="D10" t="e">
            <v>#REF!</v>
          </cell>
          <cell r="I10">
            <v>2004</v>
          </cell>
          <cell r="K10" t="e">
            <v>#REF!</v>
          </cell>
          <cell r="L10" t="e">
            <v>#REF!</v>
          </cell>
          <cell r="M10" t="e">
            <v>#REF!</v>
          </cell>
        </row>
        <row r="11">
          <cell r="A11" t="str">
            <v>Excess Pension Assets</v>
          </cell>
          <cell r="D11">
            <v>0</v>
          </cell>
          <cell r="I11">
            <v>2005</v>
          </cell>
          <cell r="K11" t="e">
            <v>#REF!</v>
          </cell>
          <cell r="L11" t="e">
            <v>#REF!</v>
          </cell>
          <cell r="M11" t="e">
            <v>#REF!</v>
          </cell>
        </row>
        <row r="12">
          <cell r="D12" t="str">
            <v>-</v>
          </cell>
          <cell r="I12">
            <v>2006</v>
          </cell>
          <cell r="K12" t="e">
            <v>#REF!</v>
          </cell>
          <cell r="L12" t="e">
            <v>#REF!</v>
          </cell>
          <cell r="M12" t="e">
            <v>#REF!</v>
          </cell>
        </row>
        <row r="13">
          <cell r="A13" t="str">
            <v>Entity Value</v>
          </cell>
          <cell r="D13" t="e">
            <v>#REF!</v>
          </cell>
          <cell r="I13">
            <v>2007</v>
          </cell>
          <cell r="K13" t="e">
            <v>#REF!</v>
          </cell>
          <cell r="L13" t="e">
            <v>#REF!</v>
          </cell>
          <cell r="M13" t="e">
            <v>#REF!</v>
          </cell>
        </row>
        <row r="14">
          <cell r="I14">
            <v>2008</v>
          </cell>
          <cell r="K14" t="e">
            <v>#REF!</v>
          </cell>
          <cell r="L14" t="e">
            <v>#REF!</v>
          </cell>
          <cell r="M14" t="e">
            <v>#REF!</v>
          </cell>
        </row>
        <row r="15">
          <cell r="A15" t="str">
            <v>Debt</v>
          </cell>
          <cell r="D15">
            <v>1124.5682051282051</v>
          </cell>
          <cell r="I15">
            <v>2009</v>
          </cell>
          <cell r="K15" t="e">
            <v>#REF!</v>
          </cell>
          <cell r="L15" t="e">
            <v>#REF!</v>
          </cell>
          <cell r="M15" t="e">
            <v>#REF!</v>
          </cell>
        </row>
        <row r="16">
          <cell r="A16" t="str">
            <v>Capitalized Operating Leases</v>
          </cell>
          <cell r="D16">
            <v>0</v>
          </cell>
          <cell r="I16">
            <v>2010</v>
          </cell>
          <cell r="K16" t="e">
            <v>#REF!</v>
          </cell>
          <cell r="L16" t="e">
            <v>#REF!</v>
          </cell>
          <cell r="M16" t="e">
            <v>#REF!</v>
          </cell>
        </row>
        <row r="17">
          <cell r="A17" t="str">
            <v>Retirement Related Liability</v>
          </cell>
          <cell r="D17">
            <v>0</v>
          </cell>
          <cell r="I17" t="str">
            <v>Continuing Value</v>
          </cell>
          <cell r="K17" t="e">
            <v>#REF!</v>
          </cell>
          <cell r="L17" t="e">
            <v>#REF!</v>
          </cell>
          <cell r="M17" t="e">
            <v>#REF!</v>
          </cell>
        </row>
        <row r="18">
          <cell r="A18" t="str">
            <v>Preferred Stock</v>
          </cell>
          <cell r="D18">
            <v>0</v>
          </cell>
          <cell r="M18" t="str">
            <v>-</v>
          </cell>
        </row>
        <row r="19">
          <cell r="A19" t="str">
            <v>Minority Interest</v>
          </cell>
          <cell r="D19" t="e">
            <v>#REF!</v>
          </cell>
          <cell r="I19" t="str">
            <v>Operating Value</v>
          </cell>
          <cell r="M19" t="e">
            <v>#REF!</v>
          </cell>
        </row>
        <row r="20">
          <cell r="A20" t="str">
            <v>Stock Options</v>
          </cell>
          <cell r="D20">
            <v>0</v>
          </cell>
          <cell r="I20" t="str">
            <v>Mid-Year Adj Factor</v>
          </cell>
          <cell r="M20" t="e">
            <v>#REF!</v>
          </cell>
        </row>
        <row r="21">
          <cell r="D21" t="str">
            <v>-</v>
          </cell>
          <cell r="M21" t="str">
            <v>-</v>
          </cell>
        </row>
        <row r="22">
          <cell r="A22" t="str">
            <v>Equity Value</v>
          </cell>
          <cell r="D22" t="e">
            <v>#REF!</v>
          </cell>
          <cell r="I22" t="str">
            <v>Oper Value (Disc to Current Month)</v>
          </cell>
          <cell r="M22" t="e">
            <v>#REF!</v>
          </cell>
        </row>
        <row r="23">
          <cell r="D23" t="str">
            <v>=</v>
          </cell>
        </row>
        <row r="24">
          <cell r="A24" t="str">
            <v>Most Recent Shares Outstanding</v>
          </cell>
          <cell r="D24">
            <v>386.5</v>
          </cell>
          <cell r="I24" t="str">
            <v>Present Value of Non-Op Cash Flow</v>
          </cell>
          <cell r="M24" t="e">
            <v>#REF!</v>
          </cell>
          <cell r="N24" t="e">
            <v>#REF!</v>
          </cell>
        </row>
        <row r="25">
          <cell r="A25" t="str">
            <v>Value per Share</v>
          </cell>
          <cell r="D25" t="e">
            <v>#REF!</v>
          </cell>
          <cell r="I25" t="str">
            <v>Present Val of Min Int Payments*</v>
          </cell>
          <cell r="M25" t="e">
            <v>#REF!</v>
          </cell>
          <cell r="N25" t="e">
            <v>#REF!</v>
          </cell>
        </row>
        <row r="26">
          <cell r="A26" t="str">
            <v>Most Recent Close Price</v>
          </cell>
          <cell r="D26" t="e">
            <v>#REF!</v>
          </cell>
        </row>
        <row r="27">
          <cell r="A27" t="str">
            <v>Value Difference</v>
          </cell>
          <cell r="D27" t="e">
            <v>#REF!</v>
          </cell>
        </row>
        <row r="28">
          <cell r="A28" t="str">
            <v>Market Value of Equity</v>
          </cell>
          <cell r="D28" t="e">
            <v>#REF!</v>
          </cell>
        </row>
        <row r="31">
          <cell r="A31" t="str">
            <v>Forecast Assumptions for COMP BEBIDAS AMERICAS - ADR</v>
          </cell>
        </row>
        <row r="32">
          <cell r="A32" t="str">
            <v>Cash Flow</v>
          </cell>
          <cell r="C32">
            <v>2001</v>
          </cell>
          <cell r="D32">
            <v>2002</v>
          </cell>
          <cell r="E32">
            <v>2003</v>
          </cell>
          <cell r="F32">
            <v>2004</v>
          </cell>
          <cell r="G32">
            <v>2005</v>
          </cell>
          <cell r="H32">
            <v>2006</v>
          </cell>
          <cell r="I32">
            <v>2007</v>
          </cell>
          <cell r="J32">
            <v>2008</v>
          </cell>
          <cell r="K32">
            <v>2009</v>
          </cell>
          <cell r="L32">
            <v>2010</v>
          </cell>
          <cell r="M32">
            <v>2011</v>
          </cell>
          <cell r="N32" t="str">
            <v>Perpetuity</v>
          </cell>
        </row>
        <row r="33">
          <cell r="A33" t="str">
            <v>1.  Revenue Growth</v>
          </cell>
          <cell r="C33" t="e">
            <v>#REF!</v>
          </cell>
          <cell r="D33" t="e">
            <v>#REF!</v>
          </cell>
          <cell r="E33" t="e">
            <v>#REF!</v>
          </cell>
          <cell r="F33" t="e">
            <v>#REF!</v>
          </cell>
          <cell r="G33" t="e">
            <v>#REF!</v>
          </cell>
          <cell r="H33" t="e">
            <v>#REF!</v>
          </cell>
          <cell r="I33" t="e">
            <v>#REF!</v>
          </cell>
          <cell r="J33" t="e">
            <v>#REF!</v>
          </cell>
          <cell r="K33" t="e">
            <v>#REF!</v>
          </cell>
          <cell r="L33" t="e">
            <v>#REF!</v>
          </cell>
          <cell r="M33" t="e">
            <v>#REF!</v>
          </cell>
          <cell r="N33">
            <v>0.05</v>
          </cell>
        </row>
        <row r="34">
          <cell r="A34" t="str">
            <v>2.  Operating Margin</v>
          </cell>
          <cell r="C34" t="e">
            <v>#REF!</v>
          </cell>
          <cell r="D34" t="e">
            <v>#REF!</v>
          </cell>
          <cell r="E34" t="e">
            <v>#REF!</v>
          </cell>
          <cell r="F34" t="e">
            <v>#REF!</v>
          </cell>
          <cell r="G34" t="e">
            <v>#REF!</v>
          </cell>
          <cell r="H34" t="e">
            <v>#REF!</v>
          </cell>
          <cell r="I34" t="e">
            <v>#REF!</v>
          </cell>
          <cell r="J34" t="e">
            <v>#REF!</v>
          </cell>
          <cell r="K34" t="e">
            <v>#REF!</v>
          </cell>
          <cell r="L34" t="e">
            <v>#REF!</v>
          </cell>
          <cell r="M34" t="e">
            <v>#REF!</v>
          </cell>
          <cell r="N34" t="e">
            <v>#REF!</v>
          </cell>
        </row>
        <row r="35">
          <cell r="A35" t="str">
            <v>3.  Capital Spending / Revenues</v>
          </cell>
          <cell r="C35">
            <v>6.2680040483476557E-2</v>
          </cell>
          <cell r="D35">
            <v>6.3514946167797029E-2</v>
          </cell>
          <cell r="E35">
            <v>7.3514946167797024E-2</v>
          </cell>
          <cell r="F35">
            <v>8.3514946167797019E-2</v>
          </cell>
          <cell r="G35">
            <v>9.3514946167797014E-2</v>
          </cell>
          <cell r="H35">
            <v>0.10351494616779701</v>
          </cell>
          <cell r="I35">
            <v>0.113514946167797</v>
          </cell>
          <cell r="J35">
            <v>0.113514946167797</v>
          </cell>
          <cell r="K35">
            <v>0.113514946167797</v>
          </cell>
          <cell r="L35">
            <v>0.113514946167797</v>
          </cell>
          <cell r="M35">
            <v>0.113514946167797</v>
          </cell>
          <cell r="N35">
            <v>0.113514946167797</v>
          </cell>
        </row>
        <row r="36">
          <cell r="A36" t="str">
            <v>4.  Net Working Capital / Revenues</v>
          </cell>
          <cell r="C36" t="e">
            <v>#REF!</v>
          </cell>
          <cell r="D36" t="e">
            <v>#REF!</v>
          </cell>
          <cell r="E36" t="e">
            <v>#REF!</v>
          </cell>
          <cell r="F36" t="e">
            <v>#REF!</v>
          </cell>
          <cell r="G36" t="e">
            <v>#REF!</v>
          </cell>
          <cell r="H36" t="e">
            <v>#REF!</v>
          </cell>
          <cell r="I36" t="e">
            <v>#REF!</v>
          </cell>
          <cell r="J36" t="e">
            <v>#REF!</v>
          </cell>
          <cell r="K36" t="e">
            <v>#REF!</v>
          </cell>
          <cell r="L36" t="e">
            <v>#REF!</v>
          </cell>
          <cell r="M36" t="e">
            <v>#REF!</v>
          </cell>
          <cell r="N36" t="e">
            <v>#REF!</v>
          </cell>
        </row>
        <row r="37">
          <cell r="A37" t="str">
            <v>5.  Cash Tax Rate</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A38" t="str">
            <v>6.  WACC</v>
          </cell>
          <cell r="C38" t="e">
            <v>#REF!</v>
          </cell>
          <cell r="D38" t="e">
            <v>#REF!</v>
          </cell>
          <cell r="E38" t="e">
            <v>#REF!</v>
          </cell>
          <cell r="F38" t="e">
            <v>#REF!</v>
          </cell>
          <cell r="G38" t="e">
            <v>#REF!</v>
          </cell>
          <cell r="H38" t="e">
            <v>#REF!</v>
          </cell>
          <cell r="I38" t="e">
            <v>#REF!</v>
          </cell>
          <cell r="J38" t="e">
            <v>#REF!</v>
          </cell>
          <cell r="K38" t="e">
            <v>#REF!</v>
          </cell>
          <cell r="L38" t="e">
            <v>#REF!</v>
          </cell>
          <cell r="M38" t="e">
            <v>#REF!</v>
          </cell>
          <cell r="N38" t="e">
            <v>#REF!</v>
          </cell>
        </row>
        <row r="40">
          <cell r="G40" t="str">
            <v>Pretax Cost of Debt:</v>
          </cell>
        </row>
        <row r="41">
          <cell r="G41" t="e">
            <v>#REF!</v>
          </cell>
        </row>
        <row r="42">
          <cell r="G42" t="str">
            <v>x</v>
          </cell>
        </row>
        <row r="43">
          <cell r="D43" t="str">
            <v>Debt Contribution</v>
          </cell>
          <cell r="G43" t="str">
            <v>1 - Marginal Tax Rate:</v>
          </cell>
        </row>
        <row r="44">
          <cell r="G44">
            <v>0.65999999999999992</v>
          </cell>
        </row>
        <row r="45">
          <cell r="G45" t="str">
            <v>x</v>
          </cell>
        </row>
        <row r="46">
          <cell r="G46" t="str">
            <v>Market % of Debt:</v>
          </cell>
        </row>
        <row r="47">
          <cell r="A47" t="str">
            <v>1998 WACC*</v>
          </cell>
          <cell r="G47" t="e">
            <v>#REF!</v>
          </cell>
          <cell r="K47" t="str">
            <v>Risk-free Rate:</v>
          </cell>
        </row>
        <row r="48">
          <cell r="E48" t="str">
            <v xml:space="preserve"> </v>
          </cell>
          <cell r="K48" t="e">
            <v>#REF!</v>
          </cell>
        </row>
        <row r="49">
          <cell r="K49" t="str">
            <v>+</v>
          </cell>
        </row>
        <row r="50">
          <cell r="G50" t="str">
            <v>Cost of Equity:</v>
          </cell>
          <cell r="K50" t="str">
            <v>Mkt Risk Premium:</v>
          </cell>
        </row>
        <row r="51">
          <cell r="G51" t="e">
            <v>#REF!</v>
          </cell>
          <cell r="K51">
            <v>0.04</v>
          </cell>
        </row>
        <row r="52">
          <cell r="D52" t="str">
            <v>Equity Contribution</v>
          </cell>
          <cell r="G52" t="str">
            <v>x</v>
          </cell>
          <cell r="K52" t="str">
            <v>x</v>
          </cell>
        </row>
        <row r="53">
          <cell r="K53" t="str">
            <v>Beta:</v>
          </cell>
        </row>
        <row r="54">
          <cell r="G54" t="str">
            <v>Market % of Equity:</v>
          </cell>
          <cell r="K54">
            <v>1.123</v>
          </cell>
        </row>
        <row r="55">
          <cell r="G55" t="e">
            <v>#REF!</v>
          </cell>
        </row>
        <row r="57">
          <cell r="A57" t="str">
            <v>* Includes basic components only.  Please refer to the next page for the complete WACC calculation.</v>
          </cell>
        </row>
        <row r="60">
          <cell r="D60" t="str">
            <v>NOPLAT*:</v>
          </cell>
          <cell r="G60" t="str">
            <v xml:space="preserve"> </v>
          </cell>
        </row>
        <row r="61">
          <cell r="D61" t="e">
            <v>#REF!</v>
          </cell>
        </row>
        <row r="63">
          <cell r="D63" t="str">
            <v>NOPLAT Growth Rate (perpetuity):</v>
          </cell>
          <cell r="G63" t="str">
            <v xml:space="preserve"> </v>
          </cell>
        </row>
        <row r="64">
          <cell r="A64" t="str">
            <v>Continuing Value</v>
          </cell>
          <cell r="D64" t="e">
            <v>#REF!</v>
          </cell>
          <cell r="H64" t="str">
            <v>Reinvestment Rate:</v>
          </cell>
        </row>
        <row r="65">
          <cell r="G65" t="str">
            <v>/</v>
          </cell>
          <cell r="H65" t="e">
            <v>#REF!</v>
          </cell>
        </row>
        <row r="66">
          <cell r="D66" t="str">
            <v>Return on Net New Investment*:</v>
          </cell>
          <cell r="G66" t="str">
            <v xml:space="preserve"> </v>
          </cell>
        </row>
        <row r="67">
          <cell r="D67" t="e">
            <v>#REF!</v>
          </cell>
        </row>
        <row r="69">
          <cell r="D69" t="str">
            <v>WACC*:</v>
          </cell>
          <cell r="G69" t="str">
            <v xml:space="preserve"> </v>
          </cell>
        </row>
        <row r="70">
          <cell r="D70" t="e">
            <v>#REF!</v>
          </cell>
        </row>
        <row r="72">
          <cell r="A72" t="str">
            <v>* First year after forecast period</v>
          </cell>
        </row>
        <row r="90">
          <cell r="A90" t="str">
            <v>Revenue and ROIC Graphs for COMP BEBIDAS AMERICAS - ADR</v>
          </cell>
        </row>
        <row r="109">
          <cell r="A109" t="str">
            <v>Historical Period</v>
          </cell>
          <cell r="H109" t="str">
            <v>Forecast Period</v>
          </cell>
        </row>
        <row r="130">
          <cell r="A130" t="str">
            <v>Historical Period</v>
          </cell>
          <cell r="H130" t="str">
            <v>Forecast Period</v>
          </cell>
        </row>
        <row r="137">
          <cell r="G137" t="str">
            <v>x</v>
          </cell>
        </row>
        <row r="144">
          <cell r="A144" t="str">
            <v>Historical Period</v>
          </cell>
          <cell r="D144" t="str">
            <v>Forecast Period</v>
          </cell>
          <cell r="I144" t="str">
            <v>Historical Period</v>
          </cell>
          <cell r="L144" t="str">
            <v>Forecast Period</v>
          </cell>
        </row>
      </sheetData>
      <sheetData sheetId="2"/>
      <sheetData sheetId="3" refreshError="1">
        <row r="2">
          <cell r="A2" t="str">
            <v>WACC Calculation for COMP BEBIDAS AMERICAS - ADR</v>
          </cell>
        </row>
        <row r="4">
          <cell r="B4" t="str">
            <v>Barra Beta</v>
          </cell>
          <cell r="D4">
            <v>1.123</v>
          </cell>
          <cell r="G4" t="str">
            <v>Last Year</v>
          </cell>
        </row>
        <row r="5">
          <cell r="B5" t="str">
            <v>Risk Free</v>
          </cell>
          <cell r="D5" t="e">
            <v>#REF!</v>
          </cell>
          <cell r="G5" t="str">
            <v>of History</v>
          </cell>
          <cell r="H5">
            <v>2000</v>
          </cell>
        </row>
        <row r="6">
          <cell r="B6" t="str">
            <v>Market Premium</v>
          </cell>
          <cell r="D6">
            <v>0.04</v>
          </cell>
        </row>
        <row r="7">
          <cell r="B7" t="str">
            <v>Marginal Tax Rate</v>
          </cell>
          <cell r="D7">
            <v>0.34</v>
          </cell>
        </row>
        <row r="10">
          <cell r="A10" t="str">
            <v>Cost (K)</v>
          </cell>
          <cell r="E10" t="str">
            <v>Market Value (V)</v>
          </cell>
          <cell r="H10" t="str">
            <v>Weights</v>
          </cell>
          <cell r="I10" t="str">
            <v>Contribution</v>
          </cell>
        </row>
        <row r="11">
          <cell r="A11" t="str">
            <v>K (debt)</v>
          </cell>
          <cell r="C11" t="e">
            <v>#REF!</v>
          </cell>
          <cell r="E11" t="str">
            <v>V (Debt)</v>
          </cell>
          <cell r="G11">
            <v>1124.5682051282051</v>
          </cell>
          <cell r="H11" t="e">
            <v>#REF!</v>
          </cell>
          <cell r="I11" t="e">
            <v>#REF!</v>
          </cell>
        </row>
        <row r="12">
          <cell r="A12" t="str">
            <v>K (Equity)</v>
          </cell>
          <cell r="C12" t="e">
            <v>#REF!</v>
          </cell>
          <cell r="E12" t="str">
            <v>V (Eq.)</v>
          </cell>
          <cell r="G12" t="e">
            <v>#REF!</v>
          </cell>
          <cell r="H12" t="e">
            <v>#REF!</v>
          </cell>
          <cell r="I12" t="e">
            <v>#REF!</v>
          </cell>
        </row>
        <row r="13">
          <cell r="A13" t="str">
            <v>K (Preferred)</v>
          </cell>
          <cell r="C13" t="e">
            <v>#REF!</v>
          </cell>
          <cell r="E13" t="str">
            <v>V (pfd)</v>
          </cell>
          <cell r="G13">
            <v>0</v>
          </cell>
          <cell r="H13" t="e">
            <v>#REF!</v>
          </cell>
          <cell r="I13" t="e">
            <v>#REF!</v>
          </cell>
        </row>
        <row r="14">
          <cell r="A14" t="str">
            <v>K (Retirement liab)</v>
          </cell>
          <cell r="C14" t="e">
            <v>#REF!</v>
          </cell>
          <cell r="E14" t="str">
            <v>V (Ret Liab)</v>
          </cell>
          <cell r="G14">
            <v>0</v>
          </cell>
          <cell r="H14" t="e">
            <v>#REF!</v>
          </cell>
          <cell r="I14" t="e">
            <v>#REF!</v>
          </cell>
        </row>
        <row r="15">
          <cell r="A15" t="str">
            <v>K (Capitalized Leases)</v>
          </cell>
          <cell r="C15" t="e">
            <v>#REF!</v>
          </cell>
          <cell r="E15" t="str">
            <v>V (Capitalized Leases)</v>
          </cell>
          <cell r="G15">
            <v>0</v>
          </cell>
          <cell r="H15" t="e">
            <v>#REF!</v>
          </cell>
          <cell r="I15" t="e">
            <v>#REF!</v>
          </cell>
        </row>
        <row r="16">
          <cell r="A16" t="str">
            <v>K (Op. Leases)</v>
          </cell>
          <cell r="C16" t="e">
            <v>#REF!</v>
          </cell>
          <cell r="E16" t="str">
            <v>V (Op. Leases)</v>
          </cell>
          <cell r="G16">
            <v>0</v>
          </cell>
          <cell r="H16" t="e">
            <v>#REF!</v>
          </cell>
          <cell r="I16" t="e">
            <v>#REF!</v>
          </cell>
        </row>
        <row r="17">
          <cell r="A17" t="str">
            <v>K (Other)</v>
          </cell>
          <cell r="C17" t="e">
            <v>#REF!</v>
          </cell>
          <cell r="E17" t="str">
            <v>V (Other)</v>
          </cell>
          <cell r="G17">
            <v>0</v>
          </cell>
          <cell r="H17" t="e">
            <v>#REF!</v>
          </cell>
          <cell r="I17" t="e">
            <v>#REF!</v>
          </cell>
        </row>
        <row r="18">
          <cell r="E18" t="str">
            <v>Total</v>
          </cell>
          <cell r="G18" t="e">
            <v>#REF!</v>
          </cell>
        </row>
        <row r="24">
          <cell r="B24" t="str">
            <v>Bond Rating:</v>
          </cell>
          <cell r="D24" t="str">
            <v>BB-</v>
          </cell>
          <cell r="H24" t="str">
            <v>WACC:</v>
          </cell>
          <cell r="I24" t="e">
            <v>#REF!</v>
          </cell>
        </row>
        <row r="26">
          <cell r="A26" t="str">
            <v xml:space="preserve"> </v>
          </cell>
          <cell r="B26" t="str">
            <v xml:space="preserve"> </v>
          </cell>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row>
        <row r="39">
          <cell r="D39">
            <v>0</v>
          </cell>
          <cell r="E39">
            <v>0</v>
          </cell>
          <cell r="F39">
            <v>0</v>
          </cell>
          <cell r="G39">
            <v>0</v>
          </cell>
          <cell r="H39">
            <v>2303.287109375</v>
          </cell>
          <cell r="I39">
            <v>2374.926025390625</v>
          </cell>
          <cell r="J39">
            <v>2572.43310546875</v>
          </cell>
          <cell r="K39">
            <v>3810.47607421875</v>
          </cell>
          <cell r="L39">
            <v>1796.6199951171875</v>
          </cell>
        </row>
        <row r="40">
          <cell r="D40">
            <v>0</v>
          </cell>
          <cell r="E40">
            <v>0</v>
          </cell>
          <cell r="F40">
            <v>0</v>
          </cell>
          <cell r="G40">
            <v>0</v>
          </cell>
          <cell r="H40">
            <v>1169.822021484375</v>
          </cell>
          <cell r="I40">
            <v>1252.614990234375</v>
          </cell>
          <cell r="J40">
            <v>1326.9849853515625</v>
          </cell>
          <cell r="K40">
            <v>2070.6630859375</v>
          </cell>
          <cell r="L40">
            <v>864.15899658203125</v>
          </cell>
        </row>
        <row r="41">
          <cell r="D41">
            <v>0</v>
          </cell>
          <cell r="E41">
            <v>0</v>
          </cell>
          <cell r="F41">
            <v>0</v>
          </cell>
          <cell r="G41">
            <v>0</v>
          </cell>
          <cell r="H41">
            <v>805.37799072265625</v>
          </cell>
          <cell r="I41">
            <v>554.7650146484375</v>
          </cell>
          <cell r="J41">
            <v>521.22100830078125</v>
          </cell>
          <cell r="K41">
            <v>1129.2840576171875</v>
          </cell>
          <cell r="L41">
            <v>483.54501342773437</v>
          </cell>
        </row>
        <row r="42">
          <cell r="D42">
            <v>0</v>
          </cell>
          <cell r="E42">
            <v>0</v>
          </cell>
          <cell r="F42">
            <v>0</v>
          </cell>
          <cell r="G42">
            <v>0</v>
          </cell>
          <cell r="H42">
            <v>134.968994140625</v>
          </cell>
          <cell r="I42">
            <v>193.94999694824219</v>
          </cell>
          <cell r="J42">
            <v>269.79598999023437</v>
          </cell>
          <cell r="K42">
            <v>102.50599670410156</v>
          </cell>
          <cell r="L42">
            <v>242.29600524902344</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278.97299194335937</v>
          </cell>
          <cell r="I44">
            <v>209.09599304199219</v>
          </cell>
          <cell r="J44">
            <v>168.60200500488281</v>
          </cell>
          <cell r="K44">
            <v>362.08700561523437</v>
          </cell>
          <cell r="L44">
            <v>497.63400268554687</v>
          </cell>
        </row>
        <row r="45">
          <cell r="D45">
            <v>0</v>
          </cell>
          <cell r="E45">
            <v>0</v>
          </cell>
          <cell r="F45">
            <v>0</v>
          </cell>
          <cell r="G45">
            <v>0</v>
          </cell>
          <cell r="H45">
            <v>0</v>
          </cell>
          <cell r="I45">
            <v>0</v>
          </cell>
          <cell r="J45">
            <v>0</v>
          </cell>
          <cell r="K45">
            <v>257.24899291992187</v>
          </cell>
          <cell r="L45">
            <v>373.40798950195312</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105.2239990234375</v>
          </cell>
          <cell r="I47">
            <v>151.093994140625</v>
          </cell>
          <cell r="J47">
            <v>159.09100341796875</v>
          </cell>
          <cell r="K47">
            <v>418.29400634765625</v>
          </cell>
          <cell r="L47">
            <v>543.4730224609375</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118.2760009765625</v>
          </cell>
          <cell r="I49">
            <v>69.371002197265625</v>
          </cell>
          <cell r="J49">
            <v>45.701000213623047</v>
          </cell>
          <cell r="K49">
            <v>41.506999969482422</v>
          </cell>
          <cell r="L49">
            <v>-9.7259998321533203</v>
          </cell>
        </row>
        <row r="50">
          <cell r="D50">
            <v>0</v>
          </cell>
          <cell r="E50">
            <v>0</v>
          </cell>
          <cell r="F50">
            <v>0</v>
          </cell>
          <cell r="G50">
            <v>0</v>
          </cell>
          <cell r="H50">
            <v>-8.7659997940063477</v>
          </cell>
          <cell r="I50">
            <v>4.9829998016357422</v>
          </cell>
          <cell r="J50">
            <v>-1.8370000123977661</v>
          </cell>
          <cell r="K50">
            <v>12.923999786376953</v>
          </cell>
          <cell r="L50">
            <v>-7.754000186920166</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257.35699462890625</v>
          </cell>
          <cell r="I52">
            <v>357.24398803710937</v>
          </cell>
          <cell r="J52">
            <v>420.0780029296875</v>
          </cell>
          <cell r="K52">
            <v>397.385009765625</v>
          </cell>
          <cell r="L52">
            <v>178.26100158691406</v>
          </cell>
        </row>
        <row r="53">
          <cell r="D53">
            <v>0</v>
          </cell>
          <cell r="E53">
            <v>0</v>
          </cell>
          <cell r="F53">
            <v>0</v>
          </cell>
          <cell r="G53">
            <v>0</v>
          </cell>
          <cell r="H53">
            <v>465.73599243164063</v>
          </cell>
          <cell r="I53">
            <v>75.214996337890625</v>
          </cell>
          <cell r="J53">
            <v>103.21099853515625</v>
          </cell>
          <cell r="K53">
            <v>174.22999572753906</v>
          </cell>
          <cell r="L53">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881.70697021484375</v>
          </cell>
          <cell r="I56">
            <v>789.80999755859375</v>
          </cell>
          <cell r="J56">
            <v>792.2760009765625</v>
          </cell>
          <cell r="K56">
            <v>1305.3380126953125</v>
          </cell>
          <cell r="L56">
            <v>938.8389892578125</v>
          </cell>
        </row>
        <row r="57">
          <cell r="D57">
            <v>0</v>
          </cell>
          <cell r="E57">
            <v>0</v>
          </cell>
          <cell r="F57">
            <v>0</v>
          </cell>
          <cell r="G57">
            <v>0</v>
          </cell>
          <cell r="H57">
            <v>262.76199340820312</v>
          </cell>
          <cell r="I57">
            <v>213.39399719238281</v>
          </cell>
          <cell r="J57">
            <v>356.61300659179687</v>
          </cell>
          <cell r="K57">
            <v>586.63397216796875</v>
          </cell>
          <cell r="L57">
            <v>346.21798706054687</v>
          </cell>
        </row>
        <row r="58">
          <cell r="D58">
            <v>0</v>
          </cell>
          <cell r="E58">
            <v>0</v>
          </cell>
          <cell r="F58">
            <v>0</v>
          </cell>
          <cell r="G58">
            <v>0</v>
          </cell>
          <cell r="H58">
            <v>229.28799438476562</v>
          </cell>
          <cell r="I58">
            <v>328.47100830078125</v>
          </cell>
          <cell r="J58">
            <v>289.40798950195313</v>
          </cell>
          <cell r="K58">
            <v>450.01699829101563</v>
          </cell>
          <cell r="L58">
            <v>212.02099609375</v>
          </cell>
        </row>
        <row r="59">
          <cell r="D59">
            <v>0</v>
          </cell>
          <cell r="E59">
            <v>0</v>
          </cell>
          <cell r="F59">
            <v>0</v>
          </cell>
          <cell r="G59">
            <v>0</v>
          </cell>
          <cell r="H59">
            <v>125.76799774169922</v>
          </cell>
          <cell r="I59">
            <v>63.479000091552734</v>
          </cell>
          <cell r="J59">
            <v>75.817001342773438</v>
          </cell>
          <cell r="K59">
            <v>23.749000549316406</v>
          </cell>
          <cell r="L59">
            <v>9.074000358581543</v>
          </cell>
        </row>
        <row r="60">
          <cell r="D60">
            <v>0</v>
          </cell>
          <cell r="E60">
            <v>0</v>
          </cell>
          <cell r="F60">
            <v>0</v>
          </cell>
          <cell r="G60">
            <v>0</v>
          </cell>
          <cell r="H60">
            <v>1546.696044921875</v>
          </cell>
          <cell r="I60">
            <v>1788.0450439453125</v>
          </cell>
          <cell r="J60">
            <v>2154.5009765625</v>
          </cell>
          <cell r="K60">
            <v>2508.18798828125</v>
          </cell>
          <cell r="L60">
            <v>1025.969970703125</v>
          </cell>
        </row>
        <row r="61">
          <cell r="D61">
            <v>0</v>
          </cell>
          <cell r="E61">
            <v>0</v>
          </cell>
          <cell r="F61">
            <v>0</v>
          </cell>
          <cell r="G61">
            <v>0</v>
          </cell>
          <cell r="H61">
            <v>847.4959716796875</v>
          </cell>
          <cell r="I61">
            <v>966.0830078125</v>
          </cell>
          <cell r="J61">
            <v>1255.3800048828125</v>
          </cell>
          <cell r="K61">
            <v>1686.4110107421875</v>
          </cell>
          <cell r="L61">
            <v>943.06097412109375</v>
          </cell>
        </row>
        <row r="62">
          <cell r="D62">
            <v>0</v>
          </cell>
          <cell r="E62">
            <v>0</v>
          </cell>
          <cell r="F62">
            <v>0</v>
          </cell>
          <cell r="G62">
            <v>0</v>
          </cell>
          <cell r="H62">
            <v>21.003999710083008</v>
          </cell>
          <cell r="I62">
            <v>24.621000289916992</v>
          </cell>
          <cell r="J62">
            <v>35.297000885009766</v>
          </cell>
          <cell r="K62">
            <v>79.155998229980469</v>
          </cell>
          <cell r="L62">
            <v>37.384998321533203</v>
          </cell>
        </row>
        <row r="63">
          <cell r="D63">
            <v>0</v>
          </cell>
          <cell r="E63">
            <v>0</v>
          </cell>
          <cell r="F63">
            <v>0</v>
          </cell>
          <cell r="G63">
            <v>0</v>
          </cell>
          <cell r="H63">
            <v>203.98199462890625</v>
          </cell>
          <cell r="I63">
            <v>344.02700805664062</v>
          </cell>
          <cell r="J63">
            <v>405.43099975585937</v>
          </cell>
          <cell r="K63">
            <v>671.10400390625</v>
          </cell>
          <cell r="L63">
            <v>410.95901489257812</v>
          </cell>
        </row>
        <row r="64">
          <cell r="D64">
            <v>0</v>
          </cell>
          <cell r="E64">
            <v>0</v>
          </cell>
          <cell r="F64">
            <v>0</v>
          </cell>
          <cell r="G64">
            <v>0</v>
          </cell>
          <cell r="H64">
            <v>32.141998291015625</v>
          </cell>
          <cell r="I64">
            <v>0</v>
          </cell>
          <cell r="J64">
            <v>0</v>
          </cell>
          <cell r="K64">
            <v>0</v>
          </cell>
          <cell r="L64">
            <v>0</v>
          </cell>
        </row>
        <row r="65">
          <cell r="D65">
            <v>0</v>
          </cell>
          <cell r="E65">
            <v>0</v>
          </cell>
          <cell r="F65">
            <v>0</v>
          </cell>
          <cell r="G65">
            <v>0</v>
          </cell>
          <cell r="H65">
            <v>4.9169998168945313</v>
          </cell>
          <cell r="I65">
            <v>7.3629999160766602</v>
          </cell>
          <cell r="J65">
            <v>39.451999664306641</v>
          </cell>
          <cell r="K65">
            <v>14.020000457763672</v>
          </cell>
          <cell r="L65">
            <v>20.577999114990234</v>
          </cell>
        </row>
        <row r="66">
          <cell r="D66">
            <v>0</v>
          </cell>
          <cell r="E66">
            <v>0</v>
          </cell>
          <cell r="F66">
            <v>0</v>
          </cell>
          <cell r="G66">
            <v>0</v>
          </cell>
          <cell r="H66">
            <v>203.27299499511719</v>
          </cell>
          <cell r="I66">
            <v>460.22799682617187</v>
          </cell>
          <cell r="J66">
            <v>636.47998046875</v>
          </cell>
          <cell r="K66">
            <v>1085.239013671875</v>
          </cell>
          <cell r="L66">
            <v>576.843994140625</v>
          </cell>
        </row>
        <row r="67">
          <cell r="D67">
            <v>0</v>
          </cell>
          <cell r="E67">
            <v>0</v>
          </cell>
          <cell r="F67">
            <v>0</v>
          </cell>
          <cell r="G67">
            <v>0</v>
          </cell>
          <cell r="H67">
            <v>154.53900146484375</v>
          </cell>
          <cell r="I67">
            <v>183.23300170898437</v>
          </cell>
          <cell r="J67">
            <v>260.8699951171875</v>
          </cell>
          <cell r="K67">
            <v>308.02499389648437</v>
          </cell>
          <cell r="L67">
            <v>174.65499877929687</v>
          </cell>
        </row>
        <row r="68">
          <cell r="D68">
            <v>0</v>
          </cell>
          <cell r="E68">
            <v>0</v>
          </cell>
          <cell r="F68">
            <v>0</v>
          </cell>
          <cell r="G68">
            <v>0</v>
          </cell>
          <cell r="H68">
            <v>871.114013671875</v>
          </cell>
          <cell r="I68">
            <v>358.49899291992187</v>
          </cell>
          <cell r="J68">
            <v>414.9010009765625</v>
          </cell>
          <cell r="K68">
            <v>506.25601196289062</v>
          </cell>
          <cell r="L68">
            <v>286.07501220703125</v>
          </cell>
        </row>
        <row r="69">
          <cell r="D69">
            <v>0</v>
          </cell>
          <cell r="E69">
            <v>0</v>
          </cell>
          <cell r="F69">
            <v>0</v>
          </cell>
          <cell r="G69">
            <v>0</v>
          </cell>
          <cell r="H69">
            <v>101.05999755859375</v>
          </cell>
          <cell r="I69">
            <v>32.608001708984375</v>
          </cell>
          <cell r="J69">
            <v>0.14800000190734863</v>
          </cell>
          <cell r="K69">
            <v>2.199999988079071E-2</v>
          </cell>
          <cell r="L69">
            <v>7.3000001907348633</v>
          </cell>
        </row>
        <row r="70">
          <cell r="D70">
            <v>0</v>
          </cell>
          <cell r="E70">
            <v>0</v>
          </cell>
          <cell r="F70">
            <v>0</v>
          </cell>
          <cell r="G70">
            <v>0</v>
          </cell>
          <cell r="H70">
            <v>345.11199951171875</v>
          </cell>
          <cell r="I70">
            <v>521.24298095703125</v>
          </cell>
          <cell r="J70">
            <v>781.32598876953125</v>
          </cell>
          <cell r="K70">
            <v>1184.761962890625</v>
          </cell>
          <cell r="L70">
            <v>519.17498779296875</v>
          </cell>
        </row>
        <row r="71">
          <cell r="D71">
            <v>0</v>
          </cell>
          <cell r="E71">
            <v>0</v>
          </cell>
          <cell r="F71">
            <v>0</v>
          </cell>
          <cell r="G71">
            <v>0</v>
          </cell>
          <cell r="H71">
            <v>60.657001495361328</v>
          </cell>
          <cell r="I71">
            <v>0</v>
          </cell>
          <cell r="J71">
            <v>0</v>
          </cell>
          <cell r="K71">
            <v>0</v>
          </cell>
          <cell r="L71">
            <v>0</v>
          </cell>
        </row>
        <row r="72">
          <cell r="D72">
            <v>0</v>
          </cell>
          <cell r="E72">
            <v>0</v>
          </cell>
          <cell r="F72">
            <v>0</v>
          </cell>
          <cell r="G72">
            <v>0</v>
          </cell>
          <cell r="H72">
            <v>435.09201049804687</v>
          </cell>
          <cell r="I72">
            <v>602.9210205078125</v>
          </cell>
          <cell r="J72">
            <v>603.8909912109375</v>
          </cell>
          <cell r="K72">
            <v>768.1729736328125</v>
          </cell>
          <cell r="L72">
            <v>516.58502197265625</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101.87000274658203</v>
          </cell>
          <cell r="I74">
            <v>63.867000579833984</v>
          </cell>
          <cell r="J74">
            <v>55.772998809814453</v>
          </cell>
          <cell r="K74">
            <v>60.917999267578125</v>
          </cell>
          <cell r="L74">
            <v>31.923999786376953</v>
          </cell>
        </row>
        <row r="75">
          <cell r="D75">
            <v>0</v>
          </cell>
          <cell r="E75">
            <v>0</v>
          </cell>
          <cell r="F75">
            <v>0</v>
          </cell>
          <cell r="G75">
            <v>0</v>
          </cell>
          <cell r="H75">
            <v>0</v>
          </cell>
          <cell r="I75">
            <v>0</v>
          </cell>
          <cell r="J75">
            <v>0</v>
          </cell>
          <cell r="K75">
            <v>0</v>
          </cell>
          <cell r="L75">
            <v>0</v>
          </cell>
        </row>
        <row r="76">
          <cell r="D76">
            <v>0</v>
          </cell>
          <cell r="E76">
            <v>0</v>
          </cell>
          <cell r="F76">
            <v>0</v>
          </cell>
          <cell r="G76">
            <v>0</v>
          </cell>
          <cell r="H76">
            <v>316.10198974609375</v>
          </cell>
          <cell r="I76">
            <v>403.64801025390625</v>
          </cell>
          <cell r="J76">
            <v>518.85498046875</v>
          </cell>
          <cell r="K76">
            <v>800.68597412109375</v>
          </cell>
          <cell r="L76">
            <v>306.69900512695312</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17.620000839233398</v>
          </cell>
          <cell r="I78">
            <v>2.7439999580383301</v>
          </cell>
          <cell r="J78">
            <v>2.753000020980835</v>
          </cell>
          <cell r="K78">
            <v>800.68597412109375</v>
          </cell>
          <cell r="L78">
            <v>306.69900512695312</v>
          </cell>
        </row>
        <row r="79">
          <cell r="D79">
            <v>0</v>
          </cell>
          <cell r="E79">
            <v>0</v>
          </cell>
          <cell r="F79">
            <v>0</v>
          </cell>
          <cell r="G79">
            <v>0</v>
          </cell>
          <cell r="H79">
            <v>18.958000183105469</v>
          </cell>
          <cell r="I79">
            <v>40.21099853515625</v>
          </cell>
          <cell r="J79">
            <v>124.11799621582031</v>
          </cell>
          <cell r="K79">
            <v>305.88900756835937</v>
          </cell>
          <cell r="L79">
            <v>3.6679999828338623</v>
          </cell>
        </row>
        <row r="80">
          <cell r="D80">
            <v>0</v>
          </cell>
          <cell r="E80">
            <v>0</v>
          </cell>
          <cell r="F80">
            <v>0</v>
          </cell>
          <cell r="G80">
            <v>0</v>
          </cell>
          <cell r="H80">
            <v>1035.5489501953125</v>
          </cell>
          <cell r="I80">
            <v>1336.6109619140625</v>
          </cell>
          <cell r="J80">
            <v>1395.406005859375</v>
          </cell>
          <cell r="K80">
            <v>1724.81103515625</v>
          </cell>
          <cell r="L80">
            <v>888.48602294921875</v>
          </cell>
        </row>
        <row r="81">
          <cell r="D81">
            <v>0</v>
          </cell>
          <cell r="E81">
            <v>0</v>
          </cell>
          <cell r="F81">
            <v>0</v>
          </cell>
          <cell r="G81">
            <v>0</v>
          </cell>
          <cell r="H81">
            <v>0</v>
          </cell>
          <cell r="I81">
            <v>0</v>
          </cell>
          <cell r="J81">
            <v>0</v>
          </cell>
          <cell r="K81">
            <v>0</v>
          </cell>
          <cell r="L81">
            <v>10.13599967956543</v>
          </cell>
        </row>
        <row r="82">
          <cell r="D82">
            <v>0</v>
          </cell>
          <cell r="E82">
            <v>0</v>
          </cell>
          <cell r="F82">
            <v>0</v>
          </cell>
          <cell r="G82">
            <v>0</v>
          </cell>
          <cell r="H82">
            <v>344.19100952148437</v>
          </cell>
          <cell r="I82">
            <v>365.47198486328125</v>
          </cell>
          <cell r="J82">
            <v>351.17401123046875</v>
          </cell>
          <cell r="K82">
            <v>343.88800048828125</v>
          </cell>
          <cell r="L82">
            <v>345.3800048828125</v>
          </cell>
        </row>
        <row r="83">
          <cell r="D83">
            <v>0</v>
          </cell>
          <cell r="E83">
            <v>0</v>
          </cell>
          <cell r="F83">
            <v>0</v>
          </cell>
          <cell r="G83">
            <v>0</v>
          </cell>
          <cell r="H83">
            <v>0.75</v>
          </cell>
          <cell r="I83">
            <v>0.98000001907348633</v>
          </cell>
          <cell r="J83">
            <v>1.2000000476837158</v>
          </cell>
          <cell r="K83">
            <v>1.0900000333786011</v>
          </cell>
          <cell r="L83">
            <v>0.51999998092651367</v>
          </cell>
        </row>
        <row r="84">
          <cell r="D84">
            <v>386.5</v>
          </cell>
        </row>
        <row r="85">
          <cell r="D85" t="e">
            <v>#REF!</v>
          </cell>
        </row>
        <row r="86">
          <cell r="D86" t="str">
            <v/>
          </cell>
        </row>
        <row r="87">
          <cell r="D87" t="str">
            <v>COMP BEBIDAS AMERICAS - ADR</v>
          </cell>
        </row>
        <row r="88">
          <cell r="D88" t="str">
            <v>Y00</v>
          </cell>
        </row>
      </sheetData>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Table of Contents"/>
      <sheetName val="Comments"/>
      <sheetName val="1. P&amp;L Summary"/>
      <sheetName val="2. Balance Sheet Summary"/>
      <sheetName val="3. AX Detail AR$ &amp; AUD Trans"/>
      <sheetName val="4.AX load"/>
      <sheetName val="4'.AUD P&amp;L"/>
      <sheetName val="5. Detailed P&amp;L AR$"/>
      <sheetName val="6. YTD Bal Sheet Detail AR$"/>
      <sheetName val="7. Invoices &amp; Debtors Detail 2"/>
      <sheetName val="7. Invoices &amp; Debtors Detail"/>
      <sheetName val="7'. Other Debtors &amp; Admin C"/>
      <sheetName val="7&quot; Trade Creditors &amp; Other Cre."/>
      <sheetName val="8. New business Alloc"/>
      <sheetName val="9.Monthly P&amp;L this year AR$"/>
      <sheetName val="9'.Monthly P&amp;L 1st FC"/>
      <sheetName val="10.Monthly P&amp;L Last yer AR$"/>
      <sheetName val="11.Monthly P&amp;L Budget AR$"/>
      <sheetName val="12.AX&amp;ArgLdgr Curr&amp;Prev yr AR$"/>
      <sheetName val="12´.Month Ledger &amp; Adjustments"/>
      <sheetName val="Hoja1"/>
      <sheetName val="13.Budget ledger AR$"/>
      <sheetName val="13'.1st FC Argentina"/>
      <sheetName val="14. Fixed Assets &amp; Deprec Det"/>
      <sheetName val="Check"/>
      <sheetName val="15. Bank Rec AR$ Arg Acct"/>
      <sheetName val="16. Bank Rec USD USA acct"/>
      <sheetName val="17.Bank Rec usd BA account"/>
      <sheetName val="18. Intercompany loan"/>
      <sheetName val="19.Petty Cash"/>
      <sheetName val="19´.Term Deposit"/>
      <sheetName val="20. Income Tax OLD"/>
      <sheetName val="20. Income Tax"/>
      <sheetName val="21. Tax amort"/>
      <sheetName val="tax Rec"/>
      <sheetName val="Deferred 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6">
          <cell r="AK126" t="str">
            <v>410102003-RESULTADOS FINANCIEROS</v>
          </cell>
        </row>
        <row r="127">
          <cell r="AK127" t="str">
            <v>410102004-INT. GANADOS POMS</v>
          </cell>
        </row>
        <row r="128">
          <cell r="AK128" t="str">
            <v>520101001-ALQUILER DE OFICINA</v>
          </cell>
        </row>
        <row r="129">
          <cell r="AK129" t="str">
            <v>520101002-COCHERA - GARAGE</v>
          </cell>
        </row>
        <row r="130">
          <cell r="AK130" t="str">
            <v>520101003-RATES</v>
          </cell>
        </row>
        <row r="131">
          <cell r="AK131" t="str">
            <v>520101004-EXPENSAS OFICINA</v>
          </cell>
        </row>
        <row r="132">
          <cell r="AK132" t="str">
            <v>520101005-IMPUESTOS MUNICIPALES</v>
          </cell>
        </row>
        <row r="133">
          <cell r="AK133" t="str">
            <v>520101006-LIMPIEZA</v>
          </cell>
        </row>
        <row r="134">
          <cell r="AK134" t="str">
            <v>520101007-LUZ GAS, ETC</v>
          </cell>
        </row>
        <row r="135">
          <cell r="AK135" t="str">
            <v>520101008-REPARACIONES Y MANTENIMIENTO</v>
          </cell>
        </row>
        <row r="136">
          <cell r="AK136" t="str">
            <v>520101009-AMORTIZACION INMUEBLES</v>
          </cell>
        </row>
        <row r="137">
          <cell r="AK137" t="str">
            <v>520101010-TELEFONOS</v>
          </cell>
        </row>
        <row r="138">
          <cell r="AK138" t="str">
            <v>520101011-TELEFONIA CELULAR</v>
          </cell>
        </row>
        <row r="139">
          <cell r="AK139" t="str">
            <v>520101012-SEGUROS</v>
          </cell>
        </row>
        <row r="140">
          <cell r="AK140" t="str">
            <v>520101013-EQUIPAMIENTO OFICINA</v>
          </cell>
        </row>
        <row r="141">
          <cell r="AK141" t="str">
            <v>520101014-BONUS INCLUDING SOCIAL SEC</v>
          </cell>
        </row>
        <row r="142">
          <cell r="AK142" t="str">
            <v>520101015-SEGURO OFICINA (REC GASTOS)</v>
          </cell>
        </row>
        <row r="143">
          <cell r="AK143" t="str">
            <v>520101016-SERVICIOS DE E-MAIL</v>
          </cell>
        </row>
        <row r="144">
          <cell r="AK144" t="str">
            <v>520102001-SUELDOS Y JORNALES</v>
          </cell>
        </row>
        <row r="145">
          <cell r="AK145" t="str">
            <v>520102002-CARGAS SOCIALES</v>
          </cell>
        </row>
        <row r="146">
          <cell r="AK146" t="str">
            <v>520102003-SUELDO ANUAL COMPLEMENTARIO</v>
          </cell>
        </row>
        <row r="147">
          <cell r="AK147" t="str">
            <v>520102004-VACACIONES</v>
          </cell>
        </row>
        <row r="148">
          <cell r="AK148" t="str">
            <v>520102005-APOYO ADMINISTRATIVO</v>
          </cell>
        </row>
        <row r="149">
          <cell r="AK149" t="str">
            <v>520102006-HORAS EXTRAS</v>
          </cell>
        </row>
        <row r="150">
          <cell r="AK150" t="str">
            <v>520102007-PLANES MEDICOS</v>
          </cell>
        </row>
        <row r="151">
          <cell r="AK151" t="str">
            <v>520102008-CAPACITACION PERSONAL</v>
          </cell>
        </row>
        <row r="152">
          <cell r="AK152" t="str">
            <v>520103001-TRANSPORTE LOCAL</v>
          </cell>
        </row>
        <row r="153">
          <cell r="AK153" t="str">
            <v>520103002-GASTOS DE AUTOMOVIL-inhabilitada</v>
          </cell>
        </row>
        <row r="154">
          <cell r="AK154" t="str">
            <v>520103003-VIAJES INTERIOR</v>
          </cell>
        </row>
        <row r="155">
          <cell r="AK155" t="str">
            <v>520103004-VIAJES EXTERIOR</v>
          </cell>
        </row>
        <row r="156">
          <cell r="AK156" t="str">
            <v>520103005-GASTOS DE REPRESENTACION</v>
          </cell>
        </row>
        <row r="157">
          <cell r="AK157" t="str">
            <v>520103006-GASTOS VEHICULO Y SEGUROS</v>
          </cell>
        </row>
        <row r="158">
          <cell r="AK158" t="str">
            <v>520103007-GASTOS FIJOS VEHICULOS-inhabilitada</v>
          </cell>
        </row>
        <row r="159">
          <cell r="AK159" t="str">
            <v>520103008-AMORTIZACION VEHICULO</v>
          </cell>
        </row>
        <row r="160">
          <cell r="AK160" t="str">
            <v>520104001-COMISIONES Y FLETES MARITIMOS</v>
          </cell>
        </row>
        <row r="161">
          <cell r="AK161" t="str">
            <v>520104002-CURSOS Y CONFERENCIAS PERSONAL</v>
          </cell>
        </row>
        <row r="162">
          <cell r="AK162" t="str">
            <v>520104003-Supermercado Y Alimentos Empleados AHA</v>
          </cell>
        </row>
        <row r="163">
          <cell r="AK163" t="str">
            <v>520104004-GASTOS CADETES</v>
          </cell>
        </row>
        <row r="164">
          <cell r="AK164" t="str">
            <v>520104005-GASTOS DE CONSULTORIA</v>
          </cell>
        </row>
        <row r="165">
          <cell r="AK165" t="str">
            <v>520104006-SUSCRIPCIONES Y DONACIONES</v>
          </cell>
        </row>
        <row r="166">
          <cell r="AK166" t="str">
            <v>520104007-DIARIOS Y REVISTAS</v>
          </cell>
        </row>
        <row r="167">
          <cell r="AK167" t="str">
            <v>520104008-GASTOS DE REUBICACION PERSONAL</v>
          </cell>
        </row>
        <row r="168">
          <cell r="AK168" t="str">
            <v>520105001-GASTOS DE PUBLICIDAD</v>
          </cell>
        </row>
        <row r="169">
          <cell r="AK169" t="str">
            <v>520105002-GASTOS VARIOS DE OFICINA</v>
          </cell>
        </row>
        <row r="170">
          <cell r="AK170" t="str">
            <v>520105003-COMPENSATION (LOSS OF OFFICE)</v>
          </cell>
        </row>
        <row r="171">
          <cell r="AK171" t="str">
            <v>520105004-SEGUROS-inhabilitada</v>
          </cell>
        </row>
        <row r="172">
          <cell r="AK172" t="str">
            <v>520105005-GASTOS SOCIETARIOS</v>
          </cell>
        </row>
        <row r="173">
          <cell r="AK173" t="str">
            <v>520105006-AUDITORES</v>
          </cell>
        </row>
        <row r="174">
          <cell r="AK174" t="str">
            <v>520105007-HONORARIOS CONTADORES</v>
          </cell>
        </row>
        <row r="175">
          <cell r="AK175" t="str">
            <v>520105008-PAPELERIA</v>
          </cell>
        </row>
        <row r="176">
          <cell r="AK176" t="str">
            <v>520105009-GASTOS DE COMPUTACION</v>
          </cell>
        </row>
        <row r="177">
          <cell r="AK177" t="str">
            <v>520105010-EQUIPOS DE OFICINA ALQ Y MANT</v>
          </cell>
        </row>
        <row r="178">
          <cell r="AK178" t="str">
            <v>520105011-AMORTIZACION EQUIPOS DE OFIC</v>
          </cell>
        </row>
        <row r="179">
          <cell r="AK179" t="str">
            <v>520105012-BUSQUEDA DE PERSONAL</v>
          </cell>
        </row>
        <row r="180">
          <cell r="AK180" t="str">
            <v>520105013-UTILES DE OFICINA</v>
          </cell>
        </row>
        <row r="181">
          <cell r="AK181" t="str">
            <v>520105014-Fotocopias y Alq de equipos multifncion</v>
          </cell>
        </row>
        <row r="182">
          <cell r="AK182" t="str">
            <v>520105015-CORREO</v>
          </cell>
        </row>
        <row r="183">
          <cell r="AK183" t="str">
            <v>520105016-GASTOS LEGALES</v>
          </cell>
        </row>
        <row r="184">
          <cell r="AK184" t="str">
            <v>520105017-INGRESOS BRUTOS</v>
          </cell>
        </row>
        <row r="185">
          <cell r="AK185" t="str">
            <v>520105018-IMPUESTO A LAS GANANCIAS</v>
          </cell>
        </row>
        <row r="186">
          <cell r="AK186" t="str">
            <v>520105019-HONORARIOS PROFESIONALES</v>
          </cell>
        </row>
        <row r="187">
          <cell r="AK187" t="str">
            <v>520105020-GASTOS VARIOS</v>
          </cell>
        </row>
        <row r="188">
          <cell r="AK188" t="str">
            <v>520105021-GASTOS A RECUPERAR</v>
          </cell>
        </row>
        <row r="189">
          <cell r="AK189" t="str">
            <v>520105022-IMPUESTO A LAS GANANCIAS MORATORIA</v>
          </cell>
        </row>
        <row r="190">
          <cell r="AK190" t="str">
            <v>520105023-GASTOS NO DEDUCIBLES POMS</v>
          </cell>
        </row>
        <row r="191">
          <cell r="AK191" t="str">
            <v>520106001-GASTOS BANCARIOS</v>
          </cell>
        </row>
        <row r="192">
          <cell r="AK192" t="str">
            <v>520106002-INTERESES NEGATIVOS</v>
          </cell>
        </row>
        <row r="193">
          <cell r="AK193" t="str">
            <v>520106003-DIFERENCIAS DE CAMBIO</v>
          </cell>
        </row>
        <row r="194">
          <cell r="AK194" t="str">
            <v>520106004-IVA NO COMPUTABLE</v>
          </cell>
        </row>
        <row r="195">
          <cell r="AK195" t="str">
            <v>520106005-IMP DEB/CRED BRIO</v>
          </cell>
        </row>
        <row r="196">
          <cell r="AK196" t="str">
            <v>520107001-IMPUESTOS NO DEDUCIBLES</v>
          </cell>
        </row>
        <row r="197">
          <cell r="AK197" t="str">
            <v>520107002-GASTOS VARIOS POMS</v>
          </cell>
        </row>
        <row r="198">
          <cell r="AK198" t="str">
            <v>520107003-HONORARIOS PROFESIONALES POMS</v>
          </cell>
        </row>
        <row r="199">
          <cell r="AK199" t="str">
            <v>520107004-OTROS GASTOS JR</v>
          </cell>
        </row>
        <row r="200">
          <cell r="AK200" t="str">
            <v>520107005-OTROS GASTOS MA</v>
          </cell>
        </row>
        <row r="201">
          <cell r="AK201" t="str">
            <v>520108039-RESULTADO BAJA BU</v>
          </cell>
        </row>
        <row r="202">
          <cell r="AK202" t="str">
            <v>520107994-Sueldo Gerente General</v>
          </cell>
        </row>
        <row r="203">
          <cell r="AK203" t="str">
            <v>520107995-Cargas Sociales Gerente General</v>
          </cell>
        </row>
        <row r="204">
          <cell r="AK204" t="str">
            <v>520107996-Vacaciones Gerente General</v>
          </cell>
        </row>
        <row r="205">
          <cell r="AK205" t="str">
            <v>520107997-Sac Gerente General</v>
          </cell>
        </row>
        <row r="206">
          <cell r="AK206" t="str">
            <v>520107998-ART Gerente General</v>
          </cell>
        </row>
        <row r="207">
          <cell r="AK207" t="str">
            <v>520107999-Planes Medicos Gerente General</v>
          </cell>
        </row>
        <row r="208">
          <cell r="AK208" t="str">
            <v>520107993-Otros Beneficios Gerente General</v>
          </cell>
        </row>
        <row r="209">
          <cell r="AK209" t="str">
            <v>520108001-SUELDOS Y JORNALES- CARGO SERV</v>
          </cell>
        </row>
        <row r="210">
          <cell r="AK210" t="str">
            <v>520108002-CARGAS SOCIALES- CARGO SERV.</v>
          </cell>
        </row>
        <row r="211">
          <cell r="AK211" t="str">
            <v>520108003- VACACIONES- CARGO SERVICES</v>
          </cell>
        </row>
        <row r="212">
          <cell r="AK212" t="str">
            <v>520102009-INDEMNIZACIONES</v>
          </cell>
        </row>
        <row r="213">
          <cell r="AK213" t="str">
            <v>520108004-PLANES MEDICOS- CARGO SERVICES</v>
          </cell>
        </row>
        <row r="214">
          <cell r="AK214" t="str">
            <v>520108005-VIATICOS- CARGO SERVICES</v>
          </cell>
        </row>
        <row r="215">
          <cell r="AK215" t="str">
            <v>520108006-VIAJES INTERIOR- CARGO SERV.</v>
          </cell>
        </row>
        <row r="216">
          <cell r="AK216" t="str">
            <v>520108007-VIAJES EXTERIOR- CARGO SERV.</v>
          </cell>
        </row>
        <row r="217">
          <cell r="AK217" t="str">
            <v>520108008-GASTOS DE REPR CARGOS SS CLIEN</v>
          </cell>
        </row>
        <row r="218">
          <cell r="AK218" t="str">
            <v>520108009-ART- CARGO SERVICES</v>
          </cell>
        </row>
        <row r="219">
          <cell r="AK219" t="str">
            <v>520108010-SAC - CARGO SERVICES</v>
          </cell>
        </row>
        <row r="220">
          <cell r="AK220" t="str">
            <v>520108011-GASTOS NO DEDUCIBLES CGO SERV.</v>
          </cell>
        </row>
        <row r="221">
          <cell r="AK221" t="str">
            <v>520108012-ALQUILER CARGO SERVICES</v>
          </cell>
        </row>
        <row r="222">
          <cell r="AK222" t="str">
            <v>520108013-GASTOS ADM. CARGO SERVICES</v>
          </cell>
        </row>
        <row r="223">
          <cell r="AK223" t="str">
            <v>520108014-Supermercado Y Alimentos Empleados CS</v>
          </cell>
        </row>
        <row r="224">
          <cell r="AK224" t="str">
            <v>520108015-OTROS HON. PROF CARGO SERV.</v>
          </cell>
        </row>
        <row r="225">
          <cell r="AK225" t="str">
            <v>520108016-HONORARIOS LEGALES CARGO SERV</v>
          </cell>
        </row>
        <row r="226">
          <cell r="AK226" t="str">
            <v>520108017-HONORARIOS CONTABLES CGO SERV</v>
          </cell>
        </row>
        <row r="227">
          <cell r="AK227" t="str">
            <v>520108018-LUZ, GAS, ETC CARGO SERVICES</v>
          </cell>
        </row>
        <row r="228">
          <cell r="AK228" t="str">
            <v>520108019-LIMPIEZA CARGO SERVICE</v>
          </cell>
        </row>
        <row r="229">
          <cell r="AK229" t="str">
            <v>520108020-CADETES, Courier y Correo - CS</v>
          </cell>
        </row>
        <row r="230">
          <cell r="AK230" t="str">
            <v>520108021-SUSCRIPCIONES Y PERIOD - CS</v>
          </cell>
        </row>
        <row r="231">
          <cell r="AK231" t="str">
            <v>520108022-REPARAC Y MANTENIMIENTO -CS</v>
          </cell>
        </row>
        <row r="232">
          <cell r="AK232" t="str">
            <v>520108023-TELEFONIA - CS</v>
          </cell>
        </row>
        <row r="233">
          <cell r="AK233" t="str">
            <v>520108024-TELEFONIA CELULAR - CS</v>
          </cell>
        </row>
        <row r="234">
          <cell r="AK234" t="str">
            <v>520108025-SERVICIOS DE EMAIL - CS</v>
          </cell>
        </row>
        <row r="235">
          <cell r="AK235" t="str">
            <v>520108026-GASTOS DE COMPUTACION - CS</v>
          </cell>
        </row>
        <row r="236">
          <cell r="AK236" t="str">
            <v>520108027-OTROS GTOS LEGALES - CS</v>
          </cell>
        </row>
        <row r="237">
          <cell r="AK237" t="str">
            <v>520108028-Papelería - CS</v>
          </cell>
        </row>
        <row r="238">
          <cell r="AK238" t="str">
            <v>520108029-IMPUESTOS MUNICIPALES - CS</v>
          </cell>
        </row>
        <row r="239">
          <cell r="AK239" t="str">
            <v>520108030-EXPENSAS DE OFICINA - CS</v>
          </cell>
        </row>
        <row r="240">
          <cell r="AK240" t="str">
            <v>520108031-GTOS DE REUBIC DE PERSONAL- CS</v>
          </cell>
        </row>
        <row r="241">
          <cell r="AK241" t="str">
            <v>520108032-GASTOS DE MUDANZA - CS</v>
          </cell>
        </row>
        <row r="242">
          <cell r="AK242" t="str">
            <v>520108033-GS DE SEGURO- CS</v>
          </cell>
        </row>
        <row r="243">
          <cell r="AK243" t="str">
            <v>520108034-CURSOS Y CONFERENCIAS PERSONAL-CS</v>
          </cell>
        </row>
        <row r="244">
          <cell r="AK244" t="str">
            <v>520108035-Alquiler equipos multifunción-CS</v>
          </cell>
        </row>
        <row r="245">
          <cell r="AK245" t="str">
            <v>520108036-Gastos bancarios cargo services</v>
          </cell>
        </row>
        <row r="246">
          <cell r="AK246" t="str">
            <v>520108037-depreciaciones cargo services</v>
          </cell>
        </row>
        <row r="247">
          <cell r="AK247" t="str">
            <v>520108038-vat cargo services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 val="WP CUADRO 1"/>
      <sheetName val="Geog"/>
      <sheetName val="DETALLE"/>
      <sheetName val="DETALLE-OTROS"/>
      <sheetName val="R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al Cierre Ar$"/>
      <sheetName val="Saldos al Cierre USD"/>
      <sheetName val="Fondo Fijo"/>
      <sheetName val="Banco HSBC"/>
      <sheetName val="HSBC USD"/>
      <sheetName val="Plazo Fijo"/>
      <sheetName val="Deudores por Venta"/>
      <sheetName val="IVA"/>
      <sheetName val="Ret y perc. IG"/>
      <sheetName val="Imp deb y cred Gcias"/>
      <sheetName val="Anticipos GMP"/>
      <sheetName val="Saldo a Favor IIBB"/>
      <sheetName val="Retenciones IIBB"/>
      <sheetName val="Anticipos Prov."/>
      <sheetName val="Ant. Hon Directores"/>
      <sheetName val="Depósito Alquiler"/>
      <sheetName val="Gastos a Devengar."/>
      <sheetName val="Otros Créditos"/>
      <sheetName val="Quebrantos IG"/>
      <sheetName val="Intercompany"/>
      <sheetName val="Prestamo P&amp;O"/>
      <sheetName val="Depreciaciones"/>
      <sheetName val="Proveedores en Ar$"/>
      <sheetName val="Provisiones"/>
      <sheetName val="Servicios Mensuales"/>
      <sheetName val="Servicios Mensuales (2)"/>
      <sheetName val="IIBB a pagar"/>
      <sheetName val="Retenciones de Gan. a dep"/>
      <sheetName val="Provisión IGMP"/>
      <sheetName val="Datos"/>
      <sheetName val="Sueldos y CS"/>
      <sheetName val="CeCo Ar$"/>
      <sheetName val="CeCo USD "/>
      <sheetName val="Diferencia Cambio USD"/>
      <sheetName val="BASE"/>
      <sheetName val="R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t="str">
            <v>110401001 - IVA CREDITO FISCAL 21%</v>
          </cell>
        </row>
        <row r="3">
          <cell r="A3" t="str">
            <v>110401002 - IVA CREDITO FISCAL PERC Y RET</v>
          </cell>
        </row>
        <row r="4">
          <cell r="A4" t="str">
            <v>110401006 - IVA CREDITO FISCAL 27%</v>
          </cell>
        </row>
        <row r="5">
          <cell r="A5" t="str">
            <v>110401007 - IVA CREDITO FISCAL 10,5 %</v>
          </cell>
        </row>
        <row r="6">
          <cell r="A6" t="str">
            <v>110402002 - RET.Y PERC IMP A LAS GANANCIAS</v>
          </cell>
        </row>
        <row r="7">
          <cell r="A7" t="str">
            <v>110402004 - SALDO A FAVOR IIGG</v>
          </cell>
        </row>
        <row r="8">
          <cell r="A8" t="str">
            <v>110403001 - GMP - ANTICIPOS INGRESADOS</v>
          </cell>
        </row>
        <row r="9">
          <cell r="A9" t="str">
            <v>110404001 - PERC IIBB CAPITAL FEDERAL</v>
          </cell>
        </row>
        <row r="10">
          <cell r="A10" t="str">
            <v>110408001 - ANTICIPOS AL PERSONAL</v>
          </cell>
        </row>
        <row r="11">
          <cell r="A11" t="str">
            <v>110408002 - PRESTAMOS AL PERSONAL</v>
          </cell>
        </row>
        <row r="12">
          <cell r="A12" t="str">
            <v>110408005 - CREDITOS DIVERSOS</v>
          </cell>
        </row>
        <row r="13">
          <cell r="A13" t="str">
            <v>110408006 - ANTICIPO HONORARIOS DIRECTOR</v>
          </cell>
        </row>
        <row r="14">
          <cell r="A14" t="str">
            <v>110408009 - OTROS CREDITOS</v>
          </cell>
        </row>
        <row r="15">
          <cell r="A15" t="str">
            <v>210301002 - CARGAS SOCIALES A PAGAR</v>
          </cell>
        </row>
        <row r="16">
          <cell r="A16" t="str">
            <v>520101006 - GASTOS DE LIMPIEZA DE OFICINA</v>
          </cell>
        </row>
        <row r="17">
          <cell r="A17" t="str">
            <v>520102007 - PLANES MEDICOS</v>
          </cell>
        </row>
        <row r="18">
          <cell r="A18" t="str">
            <v>520103001 - VIATICOS</v>
          </cell>
        </row>
        <row r="19">
          <cell r="A19" t="str">
            <v>520103002 - GASTOS DE VEHICULOS</v>
          </cell>
        </row>
        <row r="20">
          <cell r="A20" t="str">
            <v>520103005 - GASTOS DE REPRESENTACION</v>
          </cell>
        </row>
        <row r="21">
          <cell r="A21" t="str">
            <v>520104003 - SUPERMERCADO Y ALIMENTOS</v>
          </cell>
        </row>
        <row r="22">
          <cell r="A22" t="str">
            <v>520104004 - CADETE, COURIER Y CORREO</v>
          </cell>
        </row>
        <row r="23">
          <cell r="A23" t="str">
            <v>520104005 - HONORARIOS DE CONSULTORIA</v>
          </cell>
        </row>
        <row r="24">
          <cell r="A24" t="str">
            <v>520104006 - SUSCRIPCIONES Y PERIODICOS</v>
          </cell>
        </row>
        <row r="25">
          <cell r="A25" t="str">
            <v>520105002 - OTROS GASTOS DE OFICINA</v>
          </cell>
        </row>
        <row r="26">
          <cell r="A26" t="str">
            <v>520105008 - INSUMOS DE OFICINA</v>
          </cell>
        </row>
        <row r="27">
          <cell r="A27" t="str">
            <v>520105016 - OTROS GASTOS LEGALES</v>
          </cell>
        </row>
        <row r="28">
          <cell r="A28" t="str">
            <v>520105019 - OTROS HONORARIOS</v>
          </cell>
        </row>
        <row r="29">
          <cell r="A29" t="str">
            <v>520105023 - OTROS GASTOS ND</v>
          </cell>
        </row>
        <row r="30">
          <cell r="A30" t="str">
            <v>520107002 - OTROS GASTOS</v>
          </cell>
        </row>
        <row r="31">
          <cell r="A31" t="str">
            <v>520107993 - OTROS BENEFICIOS PERSONAL</v>
          </cell>
        </row>
        <row r="32">
          <cell r="A32" t="str">
            <v>520108007 - GASTOS DE VIAJE</v>
          </cell>
        </row>
        <row r="33">
          <cell r="A33" t="str">
            <v>520108013 - GASTOS ADMINISTRATIVOS</v>
          </cell>
        </row>
        <row r="34">
          <cell r="A34" t="str">
            <v>520108016 - HONORARIOS LEGALES</v>
          </cell>
        </row>
        <row r="35">
          <cell r="A35" t="str">
            <v>520108022 - MANTENIMIENTO Y REPARACIONES</v>
          </cell>
        </row>
        <row r="36">
          <cell r="A36" t="str">
            <v>520108026 - INSUMOS DE COMPUTACION</v>
          </cell>
        </row>
        <row r="37">
          <cell r="A37" t="str">
            <v>520108031 - GASTOS DE REUBICACION DE PERS.</v>
          </cell>
        </row>
        <row r="38">
          <cell r="A38" t="str">
            <v>520108032 - GASTOS DE MUDANZA</v>
          </cell>
        </row>
        <row r="39">
          <cell r="A39" t="str">
            <v>520108034 - CURSOS Y CONFERENCIAS PERS.</v>
          </cell>
        </row>
        <row r="40">
          <cell r="A40" t="str">
            <v>590101005 - IMPUESTOS, TASAS Y CONTRIB.</v>
          </cell>
        </row>
        <row r="41">
          <cell r="A41" t="str">
            <v>520106002 - INTERESES PAGADOS</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Ingreso Datos"/>
      <sheetName val="Factura"/>
      <sheetName val="CUIT"/>
      <sheetName val="Debtor"/>
      <sheetName val="Datos para reporte"/>
    </sheetNames>
    <sheetDataSet>
      <sheetData sheetId="0" refreshError="1"/>
      <sheetData sheetId="1" refreshError="1"/>
      <sheetData sheetId="2" refreshError="1"/>
      <sheetData sheetId="3" refreshError="1"/>
      <sheetData sheetId="4" refreshError="1">
        <row r="4">
          <cell r="A4" t="str">
            <v>A.C. OERSSLEFF EFTF A/S</v>
          </cell>
        </row>
        <row r="5">
          <cell r="A5" t="str">
            <v>A.C. ORSSLEFF´S EFTF. A/S</v>
          </cell>
        </row>
        <row r="6">
          <cell r="A6" t="str">
            <v>AUSTRAL ASIA LINE PTE LTD</v>
          </cell>
        </row>
        <row r="7">
          <cell r="A7" t="str">
            <v>CLIPPER INTERAMERICAN CARRIERS LTD</v>
          </cell>
        </row>
        <row r="8">
          <cell r="A8" t="str">
            <v>Compass International Association c/o Scan-Trans Chartering</v>
          </cell>
        </row>
        <row r="9">
          <cell r="A9" t="str">
            <v>CORIOLIS CHARTERING BV</v>
          </cell>
        </row>
        <row r="10">
          <cell r="A10" t="str">
            <v>DOCKWISE SHIPPING BV</v>
          </cell>
        </row>
        <row r="11">
          <cell r="A11" t="str">
            <v>EUROPEAN TRANSATLANTIC  CHARTERING APS</v>
          </cell>
        </row>
        <row r="12">
          <cell r="A12" t="str">
            <v>EVALEND SHIPPING CO S.A</v>
          </cell>
        </row>
        <row r="13">
          <cell r="A13" t="str">
            <v>GOLDEN GRAIN OPERATOR LTD</v>
          </cell>
        </row>
        <row r="14">
          <cell r="A14" t="str">
            <v>HBC HAMBURG BULK CARRIERS GMBH &amp; CO. KG</v>
          </cell>
        </row>
        <row r="15">
          <cell r="A15" t="str">
            <v>JOHANN M.K. BLUMENTHAL GMBH &amp; CO. KG</v>
          </cell>
        </row>
        <row r="16">
          <cell r="A16" t="str">
            <v>KANLAR DENIZCILIK INS.NAKL.GEMI INS.SAN.VE TIC.LTD.STI</v>
          </cell>
        </row>
        <row r="17">
          <cell r="A17" t="str">
            <v>KENT LINE INTERNATIONAL LIMITED</v>
          </cell>
        </row>
        <row r="18">
          <cell r="A18" t="str">
            <v>LOGSTAR NAVEGACAO</v>
          </cell>
        </row>
        <row r="19">
          <cell r="A19" t="str">
            <v>MARITIMA MARUBA S.A</v>
          </cell>
        </row>
        <row r="20">
          <cell r="A20" t="str">
            <v>MCS-LOGISTICS B.V</v>
          </cell>
        </row>
        <row r="21">
          <cell r="A21" t="str">
            <v>NIRINT SHIPPING B.V.</v>
          </cell>
        </row>
        <row r="22">
          <cell r="A22" t="str">
            <v xml:space="preserve">NMA Maritime &amp; Offshore Contractors BV </v>
          </cell>
        </row>
        <row r="23">
          <cell r="A23" t="str">
            <v>NORDANA LINE AS.</v>
          </cell>
        </row>
        <row r="24">
          <cell r="A24" t="str">
            <v>OLDENDORFF CARRIERS GMBH+CO</v>
          </cell>
        </row>
        <row r="25">
          <cell r="A25" t="str">
            <v>Onego Shipping &amp; Chartering B.V.</v>
          </cell>
        </row>
        <row r="26">
          <cell r="A26" t="str">
            <v>ORIENT SHIPPING ROTTERDAM B.V.</v>
          </cell>
        </row>
        <row r="27">
          <cell r="A27" t="str">
            <v>OST ONE SHIPPING COMPANY LTD c/o NSC Shipping GmbH &amp; Cie. KG</v>
          </cell>
        </row>
        <row r="28">
          <cell r="A28" t="str">
            <v>OST TWO SHIPPING COMPANY LIMITED</v>
          </cell>
        </row>
        <row r="29">
          <cell r="A29" t="str">
            <v>OSTRACION SEAWAY CORP.</v>
          </cell>
        </row>
        <row r="30">
          <cell r="A30" t="str">
            <v>PLUMFIELD SHIPPING CORPORAT.</v>
          </cell>
        </row>
        <row r="31">
          <cell r="A31" t="str">
            <v>SE Logistics Pte. Ltd.</v>
          </cell>
        </row>
        <row r="32">
          <cell r="A32" t="str">
            <v>SIDOR C.A</v>
          </cell>
        </row>
        <row r="33">
          <cell r="A33" t="str">
            <v>T.K.B. SHIPPING A/S</v>
          </cell>
        </row>
        <row r="34">
          <cell r="A34" t="str">
            <v>ULTRAMAR</v>
          </cell>
        </row>
      </sheetData>
      <sheetData sheetId="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rametros"/>
      <sheetName val="2-Mod&amp;Cap"/>
      <sheetName val="2-Ditrib.Viajes"/>
      <sheetName val="3-DistribMensual"/>
      <sheetName val="5-Combustible"/>
      <sheetName val="6-Salarios"/>
      <sheetName val="7-Manten."/>
      <sheetName val="8-Admin."/>
      <sheetName val="9-DocyDesp"/>
      <sheetName val="10-Alim,Seg,AgenOper,SHE,Entr"/>
      <sheetName val="Anexo 1 - Capital"/>
      <sheetName val=" Anexo 2-SHE&amp; Entrena."/>
      <sheetName val="Anexo 3 -Comunidad"/>
      <sheetName val="Anexo 4 - Costo Histórico"/>
      <sheetName val="Anexo 5-S2  Salarios - Gcia"/>
      <sheetName val="Anexo 5-S3  Salarios -  Admi."/>
      <sheetName val="Anexo 5-S4 Salarios -Trip"/>
      <sheetName val="Anexo 6 - Soja"/>
      <sheetName val="Principal"/>
      <sheetName val="Budget 2003 TBN ver05"/>
      <sheetName val="#REF"/>
      <sheetName val="Dados"/>
      <sheetName val="DadosO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ummary - in AUD'000"/>
      <sheetName val="Revenue Analysis"/>
      <sheetName val="AX Upload"/>
      <sheetName val="Local Forecast"/>
      <sheetName val="AUD Forecast"/>
      <sheetName val="AX Dimensions"/>
      <sheetName val="Rates"/>
      <sheetName val="Check with 3 RFC Template"/>
      <sheetName val="Check with Budget Template"/>
      <sheetName val="Budget"/>
      <sheetName val="RFCST"/>
    </sheetNames>
    <sheetDataSet>
      <sheetData sheetId="0"/>
      <sheetData sheetId="1"/>
      <sheetData sheetId="2"/>
      <sheetData sheetId="3"/>
      <sheetData sheetId="4"/>
      <sheetData sheetId="5">
        <row r="1">
          <cell r="B1" t="str">
            <v>Company accounts</v>
          </cell>
          <cell r="H1" t="str">
            <v>Department</v>
          </cell>
          <cell r="I1" t="str">
            <v>Description</v>
          </cell>
        </row>
        <row r="2">
          <cell r="H2" t="str">
            <v>AAU01</v>
          </cell>
          <cell r="I2" t="str">
            <v>Aurora Australis</v>
          </cell>
        </row>
        <row r="3">
          <cell r="H3" t="str">
            <v>ABU01</v>
          </cell>
          <cell r="I3" t="str">
            <v>Aburi</v>
          </cell>
        </row>
        <row r="4">
          <cell r="H4" t="str">
            <v>AHA01</v>
          </cell>
          <cell r="I4" t="str">
            <v>Anderson Hughes</v>
          </cell>
        </row>
        <row r="5">
          <cell r="H5" t="str">
            <v>AMS01</v>
          </cell>
          <cell r="I5" t="str">
            <v>Austen Maritime Services</v>
          </cell>
        </row>
        <row r="6">
          <cell r="H6" t="str">
            <v>AMS02</v>
          </cell>
          <cell r="I6" t="str">
            <v>Austen Shareholders Mgt Fee</v>
          </cell>
        </row>
        <row r="7">
          <cell r="H7" t="str">
            <v>BFT01</v>
          </cell>
          <cell r="I7" t="str">
            <v>Beaufort Shipping Agency</v>
          </cell>
        </row>
        <row r="8">
          <cell r="H8" t="str">
            <v>BFT02</v>
          </cell>
          <cell r="I8" t="str">
            <v>Patagonia Offshore Services SA</v>
          </cell>
        </row>
        <row r="9">
          <cell r="H9" t="str">
            <v>CAR01</v>
          </cell>
          <cell r="I9" t="str">
            <v>Cargo Services</v>
          </cell>
        </row>
        <row r="10">
          <cell r="H10" t="str">
            <v>CEN01</v>
          </cell>
          <cell r="I10" t="str">
            <v>Cefas Endeavour</v>
          </cell>
        </row>
        <row r="11">
          <cell r="H11" t="str">
            <v>CMS01</v>
          </cell>
          <cell r="I11" t="str">
            <v>Carpentaria Management Services</v>
          </cell>
        </row>
        <row r="12">
          <cell r="H12" t="str">
            <v>CSS01</v>
          </cell>
          <cell r="I12" t="str">
            <v>Carpentaria Shipping Services</v>
          </cell>
        </row>
        <row r="13">
          <cell r="H13" t="str">
            <v>DEP01</v>
          </cell>
          <cell r="I13" t="str">
            <v>Germany Offshore</v>
          </cell>
        </row>
        <row r="14">
          <cell r="H14" t="str">
            <v>DMS01</v>
          </cell>
          <cell r="I14" t="str">
            <v>DMS PSSC Contract</v>
          </cell>
        </row>
        <row r="15">
          <cell r="H15" t="str">
            <v>DMS02</v>
          </cell>
          <cell r="I15" t="str">
            <v>DMS PSSC OOC</v>
          </cell>
        </row>
        <row r="16">
          <cell r="H16" t="str">
            <v>DMS03</v>
          </cell>
          <cell r="I16" t="str">
            <v>DMS ACPB ISS</v>
          </cell>
        </row>
        <row r="17">
          <cell r="H17" t="str">
            <v>DMS04</v>
          </cell>
          <cell r="I17" t="str">
            <v>DMS ACPB Build</v>
          </cell>
        </row>
        <row r="18">
          <cell r="H18" t="str">
            <v>DMS05</v>
          </cell>
          <cell r="I18" t="str">
            <v>DMS ACV</v>
          </cell>
        </row>
        <row r="19">
          <cell r="H19" t="str">
            <v>DMS06</v>
          </cell>
          <cell r="I19" t="str">
            <v>DMS Corporate</v>
          </cell>
        </row>
        <row r="20">
          <cell r="H20" t="str">
            <v>DMS07</v>
          </cell>
          <cell r="I20" t="str">
            <v>DMS Business Development</v>
          </cell>
        </row>
        <row r="21">
          <cell r="H21" t="str">
            <v>DMS08</v>
          </cell>
          <cell r="I21" t="str">
            <v>DMS RACV</v>
          </cell>
        </row>
        <row r="22">
          <cell r="H22" t="str">
            <v>DMS09</v>
          </cell>
          <cell r="I22" t="str">
            <v>DMS Rafael</v>
          </cell>
        </row>
        <row r="23">
          <cell r="H23" t="str">
            <v>EQP01</v>
          </cell>
          <cell r="I23" t="str">
            <v>Equipment General</v>
          </cell>
        </row>
        <row r="24">
          <cell r="H24" t="str">
            <v>ESP01</v>
          </cell>
          <cell r="I24" t="str">
            <v>European Supporter</v>
          </cell>
        </row>
        <row r="25">
          <cell r="H25" t="str">
            <v>FAO01</v>
          </cell>
          <cell r="I25" t="str">
            <v>Facility &amp; Offices</v>
          </cell>
        </row>
        <row r="26">
          <cell r="H26" t="str">
            <v>FMS01</v>
          </cell>
          <cell r="I26" t="str">
            <v>Francois Marine Services</v>
          </cell>
        </row>
        <row r="27">
          <cell r="H27" t="str">
            <v>FRP01</v>
          </cell>
          <cell r="I27" t="str">
            <v>P&amp;O France</v>
          </cell>
        </row>
        <row r="28">
          <cell r="H28" t="str">
            <v>FUG01</v>
          </cell>
          <cell r="I28" t="str">
            <v>Accomodation vessel Fugro contract</v>
          </cell>
        </row>
        <row r="29">
          <cell r="H29" t="str">
            <v>GBP01</v>
          </cell>
          <cell r="I29" t="str">
            <v>POMS UK Business Support</v>
          </cell>
        </row>
        <row r="30">
          <cell r="H30" t="str">
            <v>GBP02</v>
          </cell>
          <cell r="I30" t="str">
            <v>POMS UK Business Development</v>
          </cell>
        </row>
        <row r="31">
          <cell r="H31" t="str">
            <v>GSS01</v>
          </cell>
          <cell r="I31" t="str">
            <v>Hobart Office - GSS</v>
          </cell>
        </row>
        <row r="32">
          <cell r="H32" t="str">
            <v>IRP01</v>
          </cell>
          <cell r="I32" t="str">
            <v>MIST - Galway</v>
          </cell>
        </row>
        <row r="33">
          <cell r="H33" t="str">
            <v>IRP02</v>
          </cell>
          <cell r="I33" t="str">
            <v>Galway Corporate</v>
          </cell>
        </row>
        <row r="34">
          <cell r="H34" t="str">
            <v>IRP03</v>
          </cell>
          <cell r="I34" t="str">
            <v>Marine Institute</v>
          </cell>
        </row>
        <row r="35">
          <cell r="H35" t="str">
            <v>IRP04</v>
          </cell>
          <cell r="I35" t="str">
            <v>Celtic Explorer</v>
          </cell>
        </row>
        <row r="36">
          <cell r="H36" t="str">
            <v>IRP05</v>
          </cell>
          <cell r="I36" t="str">
            <v>Celtic Voyager</v>
          </cell>
        </row>
        <row r="37">
          <cell r="H37" t="str">
            <v>IRP06</v>
          </cell>
          <cell r="I37" t="str">
            <v>ROV</v>
          </cell>
        </row>
        <row r="38">
          <cell r="H38" t="str">
            <v>KUM01</v>
          </cell>
          <cell r="I38" t="str">
            <v>Kumul Arrow</v>
          </cell>
        </row>
        <row r="39">
          <cell r="H39" t="str">
            <v>LAS01</v>
          </cell>
          <cell r="I39" t="str">
            <v>L'Astrolabe</v>
          </cell>
        </row>
        <row r="40">
          <cell r="H40" t="str">
            <v>LAS02</v>
          </cell>
          <cell r="I40" t="str">
            <v>L'Astrolabe (POMS France)</v>
          </cell>
        </row>
        <row r="41">
          <cell r="H41" t="str">
            <v>MAD01</v>
          </cell>
          <cell r="I41" t="str">
            <v>Madog</v>
          </cell>
        </row>
        <row r="42">
          <cell r="H42" t="str">
            <v>MAD02</v>
          </cell>
          <cell r="I42" t="str">
            <v>Madog (P&amp;O Ocean Services)</v>
          </cell>
        </row>
        <row r="43">
          <cell r="H43" t="str">
            <v>MEA01</v>
          </cell>
          <cell r="I43" t="str">
            <v>Corporate</v>
          </cell>
        </row>
        <row r="44">
          <cell r="H44" t="str">
            <v>MOO01</v>
          </cell>
          <cell r="I44" t="str">
            <v>Mooring Boats</v>
          </cell>
        </row>
        <row r="45">
          <cell r="H45" t="str">
            <v>MST01</v>
          </cell>
          <cell r="I45" t="str">
            <v>Marine Stores</v>
          </cell>
        </row>
        <row r="46">
          <cell r="H46" t="str">
            <v>NZP01</v>
          </cell>
          <cell r="I46" t="str">
            <v>POMS NZ</v>
          </cell>
        </row>
        <row r="47">
          <cell r="H47" t="str">
            <v>OFF01</v>
          </cell>
          <cell r="I47" t="str">
            <v>Offshore</v>
          </cell>
        </row>
        <row r="48">
          <cell r="H48" t="str">
            <v>OFF02</v>
          </cell>
          <cell r="I48" t="str">
            <v>Polaris</v>
          </cell>
        </row>
        <row r="49">
          <cell r="H49" t="str">
            <v>OFF03</v>
          </cell>
          <cell r="I49" t="str">
            <v>Future offshore vessel 2</v>
          </cell>
        </row>
        <row r="50">
          <cell r="H50" t="str">
            <v>OFF04</v>
          </cell>
          <cell r="I50" t="str">
            <v>Future offshore vessel 3</v>
          </cell>
        </row>
        <row r="51">
          <cell r="H51" t="str">
            <v>OFF05</v>
          </cell>
          <cell r="I51" t="str">
            <v>Future offshore vessel 4</v>
          </cell>
        </row>
        <row r="52">
          <cell r="H52" t="str">
            <v>OFF06</v>
          </cell>
          <cell r="I52" t="str">
            <v>Future offshore vessel 5</v>
          </cell>
        </row>
        <row r="53">
          <cell r="H53" t="str">
            <v>OPS01</v>
          </cell>
          <cell r="I53" t="str">
            <v>Operations</v>
          </cell>
        </row>
        <row r="54">
          <cell r="H54" t="str">
            <v>PIL01</v>
          </cell>
          <cell r="I54" t="str">
            <v>Pilot Boats</v>
          </cell>
        </row>
        <row r="55">
          <cell r="H55" t="str">
            <v>PLT01</v>
          </cell>
          <cell r="I55" t="str">
            <v>Pilotage</v>
          </cell>
        </row>
        <row r="56">
          <cell r="H56" t="str">
            <v>PNG01</v>
          </cell>
          <cell r="I56" t="str">
            <v>P&amp;O Maritime Services - PNG</v>
          </cell>
        </row>
        <row r="57">
          <cell r="H57" t="str">
            <v>POA01</v>
          </cell>
          <cell r="I57" t="str">
            <v>P&amp;O Maritime Services</v>
          </cell>
        </row>
        <row r="58">
          <cell r="H58" t="str">
            <v>POA02</v>
          </cell>
          <cell r="I58" t="str">
            <v>P&amp;O Maritime Services Australasia</v>
          </cell>
        </row>
        <row r="59">
          <cell r="H59" t="str">
            <v>PSS01</v>
          </cell>
          <cell r="I59" t="str">
            <v>Port Services</v>
          </cell>
        </row>
        <row r="60">
          <cell r="H60" t="str">
            <v>PYH01</v>
          </cell>
          <cell r="I60" t="str">
            <v>P&amp;O Maritime Services Holdings</v>
          </cell>
        </row>
        <row r="61">
          <cell r="H61" t="str">
            <v>PYH02</v>
          </cell>
          <cell r="I61" t="str">
            <v>Mburucuya</v>
          </cell>
        </row>
        <row r="62">
          <cell r="H62" t="str">
            <v>PYH03</v>
          </cell>
          <cell r="I62" t="str">
            <v>Ceibo</v>
          </cell>
        </row>
        <row r="63">
          <cell r="H63" t="str">
            <v>PYH04</v>
          </cell>
          <cell r="I63" t="str">
            <v>Barges Holdings (24 barges)</v>
          </cell>
        </row>
        <row r="64">
          <cell r="H64" t="str">
            <v>PYP01</v>
          </cell>
          <cell r="I64" t="str">
            <v>P&amp;O Maritime Paraguay</v>
          </cell>
        </row>
        <row r="65">
          <cell r="H65" t="str">
            <v>PYP02</v>
          </cell>
          <cell r="I65" t="str">
            <v>KaraiGuazu</v>
          </cell>
        </row>
        <row r="66">
          <cell r="H66" t="str">
            <v>PYP03</v>
          </cell>
          <cell r="I66" t="str">
            <v>Patricia M</v>
          </cell>
        </row>
        <row r="67">
          <cell r="H67" t="str">
            <v>RMC01</v>
          </cell>
          <cell r="I67" t="str">
            <v>Regional Management</v>
          </cell>
        </row>
        <row r="68">
          <cell r="H68" t="str">
            <v>RRA01</v>
          </cell>
          <cell r="I68" t="str">
            <v>Red Ant</v>
          </cell>
        </row>
        <row r="69">
          <cell r="H69" t="str">
            <v>RRB01</v>
          </cell>
          <cell r="I69" t="str">
            <v>Red Bee</v>
          </cell>
        </row>
        <row r="70">
          <cell r="H70" t="str">
            <v>RRC01</v>
          </cell>
          <cell r="I70" t="str">
            <v>Red Cougar</v>
          </cell>
        </row>
        <row r="71">
          <cell r="H71" t="str">
            <v>RRD01</v>
          </cell>
          <cell r="I71" t="str">
            <v>Red Dolphin</v>
          </cell>
        </row>
        <row r="72">
          <cell r="H72" t="str">
            <v>RRE01</v>
          </cell>
          <cell r="I72" t="str">
            <v>Remo</v>
          </cell>
        </row>
        <row r="73">
          <cell r="H73" t="str">
            <v>RRF01</v>
          </cell>
          <cell r="I73" t="str">
            <v>Red Fox</v>
          </cell>
        </row>
        <row r="74">
          <cell r="H74" t="str">
            <v>RRH01</v>
          </cell>
          <cell r="I74" t="str">
            <v>Red Husky</v>
          </cell>
        </row>
        <row r="75">
          <cell r="H75" t="str">
            <v>RRL01</v>
          </cell>
          <cell r="I75" t="str">
            <v>Red Lobster</v>
          </cell>
        </row>
        <row r="76">
          <cell r="H76" t="str">
            <v>RRO01</v>
          </cell>
          <cell r="I76" t="str">
            <v>Romulo</v>
          </cell>
        </row>
        <row r="77">
          <cell r="H77" t="str">
            <v>RRP01</v>
          </cell>
          <cell r="I77" t="str">
            <v>Red Panther</v>
          </cell>
        </row>
        <row r="78">
          <cell r="H78" t="str">
            <v>RRS01</v>
          </cell>
          <cell r="I78" t="str">
            <v>Red Snapper</v>
          </cell>
        </row>
        <row r="79">
          <cell r="H79" t="str">
            <v>RRW01</v>
          </cell>
          <cell r="I79" t="str">
            <v>Red Wolf</v>
          </cell>
        </row>
        <row r="80">
          <cell r="H80" t="str">
            <v>SAR01</v>
          </cell>
          <cell r="I80" t="str">
            <v>South American River Barging</v>
          </cell>
        </row>
        <row r="81">
          <cell r="H81" t="str">
            <v>SER01</v>
          </cell>
          <cell r="I81" t="str">
            <v>Services</v>
          </cell>
        </row>
        <row r="82">
          <cell r="H82" t="str">
            <v>SSP01</v>
          </cell>
          <cell r="I82" t="str">
            <v>Southern Supporter</v>
          </cell>
        </row>
        <row r="83">
          <cell r="H83" t="str">
            <v>SSP02</v>
          </cell>
          <cell r="I83" t="str">
            <v>Southern Supporter II vessel</v>
          </cell>
        </row>
        <row r="84">
          <cell r="H84" t="str">
            <v>SSV01</v>
          </cell>
          <cell r="I84" t="str">
            <v>CSIRO - Southern Surveyor</v>
          </cell>
        </row>
        <row r="85">
          <cell r="H85" t="str">
            <v>STE01</v>
          </cell>
          <cell r="I85" t="str">
            <v>Stena Drilling</v>
          </cell>
        </row>
        <row r="86">
          <cell r="H86" t="str">
            <v>TEC01</v>
          </cell>
          <cell r="I86" t="str">
            <v>Technical</v>
          </cell>
        </row>
        <row r="87">
          <cell r="H87" t="str">
            <v>TOK01</v>
          </cell>
          <cell r="I87" t="str">
            <v>Tokelau operational contract</v>
          </cell>
        </row>
        <row r="88">
          <cell r="H88" t="str">
            <v>TUG01</v>
          </cell>
          <cell r="I88" t="str">
            <v>Tugs</v>
          </cell>
        </row>
        <row r="89">
          <cell r="H89" t="str">
            <v>UNO01</v>
          </cell>
          <cell r="I89" t="str">
            <v>Uninoble</v>
          </cell>
        </row>
        <row r="90">
          <cell r="H90" t="str">
            <v>UNO02</v>
          </cell>
          <cell r="I90" t="str">
            <v>Sara A</v>
          </cell>
        </row>
        <row r="91">
          <cell r="H91" t="str">
            <v>UNO03</v>
          </cell>
          <cell r="I91" t="str">
            <v>Barges Uninoble (12 barges)</v>
          </cell>
        </row>
        <row r="92">
          <cell r="H92" t="str">
            <v>UTR01</v>
          </cell>
          <cell r="I92" t="str">
            <v>Unitrans</v>
          </cell>
        </row>
        <row r="93">
          <cell r="H93" t="str">
            <v>VEH01</v>
          </cell>
          <cell r="I93" t="str">
            <v>Vehicles</v>
          </cell>
        </row>
        <row r="94">
          <cell r="H94" t="str">
            <v>VIK01</v>
          </cell>
          <cell r="I94" t="str">
            <v>Oceanic Viking</v>
          </cell>
        </row>
        <row r="95">
          <cell r="H95" t="str">
            <v>WBE01</v>
          </cell>
          <cell r="I95" t="str">
            <v>Welbeck</v>
          </cell>
        </row>
        <row r="96">
          <cell r="H96" t="str">
            <v>WBE02</v>
          </cell>
          <cell r="I96" t="str">
            <v>Barges Touax (24 barges)</v>
          </cell>
        </row>
        <row r="97">
          <cell r="H97" t="str">
            <v>WES01</v>
          </cell>
          <cell r="I97" t="str">
            <v>Western Endeavour</v>
          </cell>
        </row>
        <row r="98">
          <cell r="H98" t="str">
            <v>WES02</v>
          </cell>
          <cell r="I98" t="str">
            <v>Western Enterprise</v>
          </cell>
        </row>
        <row r="99">
          <cell r="H99" t="str">
            <v>WES03</v>
          </cell>
          <cell r="I99" t="str">
            <v>Western Flyer</v>
          </cell>
        </row>
        <row r="100">
          <cell r="H100" t="str">
            <v>WES04</v>
          </cell>
          <cell r="I100" t="str">
            <v>Western Star</v>
          </cell>
        </row>
        <row r="101">
          <cell r="H101" t="str">
            <v>WES05</v>
          </cell>
          <cell r="I101" t="str">
            <v>Western Venturer</v>
          </cell>
        </row>
        <row r="102">
          <cell r="H102" t="str">
            <v>WES07</v>
          </cell>
          <cell r="I102" t="str">
            <v>Western Triumph</v>
          </cell>
        </row>
        <row r="103">
          <cell r="H103" t="str">
            <v>WES08</v>
          </cell>
          <cell r="I103" t="str">
            <v>Western Zenith</v>
          </cell>
        </row>
        <row r="104">
          <cell r="H104" t="str">
            <v>WIN01</v>
          </cell>
          <cell r="I104" t="str">
            <v>Wind Farms General</v>
          </cell>
        </row>
        <row r="105">
          <cell r="H105" t="str">
            <v>WIN02</v>
          </cell>
          <cell r="I105" t="str">
            <v>Santa Ana</v>
          </cell>
        </row>
        <row r="106">
          <cell r="H106" t="str">
            <v>WIN03</v>
          </cell>
          <cell r="I106" t="str">
            <v>Scirocco</v>
          </cell>
        </row>
        <row r="107">
          <cell r="H107" t="str">
            <v>WIN04</v>
          </cell>
          <cell r="I107" t="str">
            <v>Chinook</v>
          </cell>
        </row>
        <row r="108">
          <cell r="H108" t="str">
            <v>WQN01</v>
          </cell>
          <cell r="I108" t="str">
            <v>Western Queen</v>
          </cell>
        </row>
        <row r="109">
          <cell r="H109" t="str">
            <v>WUN01</v>
          </cell>
          <cell r="I109" t="str">
            <v>Wunma</v>
          </cell>
        </row>
      </sheetData>
      <sheetData sheetId="6"/>
      <sheetData sheetId="7"/>
      <sheetData sheetId="8"/>
      <sheetData sheetId="9"/>
      <sheetData sheetId="1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TipoBienes"/>
      <sheetName val="TablaCoeficientes"/>
      <sheetName val="Con asto"/>
      <sheetName val="DIARIO"/>
      <sheetName val="Cover Page"/>
      <sheetName val="Mayo_2004"/>
      <sheetName val="Restantes_19-3-04"/>
      <sheetName val="Tabelas"/>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urrency"/>
      <sheetName val="Non-Statistical Sampling"/>
      <sheetName val="CDI"/>
      <sheetName val="Feriados"/>
      <sheetName val="Bloomberg"/>
      <sheetName val="Con asto"/>
      <sheetName val="Bco_Dados"/>
      <sheetName val="IRSA HIST"/>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ECUAVINORT"/>
      <sheetName val="ECUAVINORT (2)"/>
      <sheetName val="DIARIOS NEC 17"/>
      <sheetName val="DIARIOS P#4"/>
      <sheetName val="DIARIOS P#5"/>
      <sheetName val="DIARIOS P#6"/>
      <sheetName val="DIARIOS P#7"/>
      <sheetName val="DIARIOS P#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 val="Sheet1"/>
      <sheetName val="TEMPORARY"/>
      <sheetName val="Relacion de Pagos"/>
      <sheetName val="Dec  2008"/>
      <sheetName val="Subsidiary December   2008  - S"/>
      <sheetName val="275100"/>
      <sheetName val="GeneralInfo"/>
      <sheetName val="Codes"/>
      <sheetName val="Geog"/>
    </sheetNames>
    <sheetDataSet>
      <sheetData sheetId="0" refreshError="1">
        <row r="7">
          <cell r="C7" t="str">
            <v>ENERO</v>
          </cell>
        </row>
        <row r="8">
          <cell r="B8">
            <v>1</v>
          </cell>
          <cell r="C8">
            <v>2014.76</v>
          </cell>
          <cell r="D8">
            <v>1939.77</v>
          </cell>
          <cell r="E8">
            <v>1845.17</v>
          </cell>
          <cell r="F8">
            <v>1834.96</v>
          </cell>
          <cell r="G8">
            <v>1767.27</v>
          </cell>
        </row>
        <row r="9">
          <cell r="B9">
            <v>2</v>
          </cell>
          <cell r="C9">
            <v>2014.76</v>
          </cell>
          <cell r="D9">
            <v>1921.94</v>
          </cell>
          <cell r="E9">
            <v>1845.17</v>
          </cell>
          <cell r="F9">
            <v>1827.94</v>
          </cell>
          <cell r="G9">
            <v>1767.27</v>
          </cell>
        </row>
        <row r="10">
          <cell r="B10">
            <v>3</v>
          </cell>
          <cell r="C10">
            <v>2012.82</v>
          </cell>
          <cell r="D10">
            <v>1921.94</v>
          </cell>
          <cell r="E10">
            <v>1845.17</v>
          </cell>
          <cell r="F10">
            <v>1826.34</v>
          </cell>
          <cell r="G10">
            <v>1756.25</v>
          </cell>
        </row>
        <row r="11">
          <cell r="B11">
            <v>4</v>
          </cell>
          <cell r="C11">
            <v>2013.27</v>
          </cell>
          <cell r="D11">
            <v>1921.94</v>
          </cell>
          <cell r="E11">
            <v>1849.46</v>
          </cell>
          <cell r="F11">
            <v>1824.39</v>
          </cell>
          <cell r="G11">
            <v>1756.25</v>
          </cell>
        </row>
        <row r="12">
          <cell r="B12">
            <v>5</v>
          </cell>
          <cell r="C12">
            <v>2013.98</v>
          </cell>
          <cell r="D12">
            <v>1917.26</v>
          </cell>
          <cell r="E12">
            <v>1841.61</v>
          </cell>
          <cell r="F12">
            <v>1816.28</v>
          </cell>
          <cell r="G12">
            <v>1756.25</v>
          </cell>
        </row>
        <row r="13">
          <cell r="B13">
            <v>6</v>
          </cell>
          <cell r="C13">
            <v>2013.98</v>
          </cell>
          <cell r="D13">
            <v>1928.3</v>
          </cell>
          <cell r="E13">
            <v>1856.69</v>
          </cell>
          <cell r="F13">
            <v>1816.28</v>
          </cell>
          <cell r="G13">
            <v>1756.25</v>
          </cell>
        </row>
        <row r="14">
          <cell r="B14">
            <v>7</v>
          </cell>
          <cell r="C14">
            <v>2013.98</v>
          </cell>
          <cell r="D14">
            <v>1929.7</v>
          </cell>
          <cell r="E14">
            <v>1880.12</v>
          </cell>
          <cell r="F14">
            <v>1816.28</v>
          </cell>
          <cell r="G14">
            <v>1769.32</v>
          </cell>
        </row>
        <row r="15">
          <cell r="B15">
            <v>8</v>
          </cell>
          <cell r="C15">
            <v>2013.98</v>
          </cell>
          <cell r="D15">
            <v>1935.49</v>
          </cell>
          <cell r="E15">
            <v>1902.17</v>
          </cell>
          <cell r="F15">
            <v>1811.23</v>
          </cell>
          <cell r="G15">
            <v>1787.62</v>
          </cell>
        </row>
        <row r="16">
          <cell r="B16">
            <v>9</v>
          </cell>
          <cell r="C16">
            <v>2000.91</v>
          </cell>
          <cell r="D16">
            <v>1923.08</v>
          </cell>
          <cell r="E16">
            <v>1902.17</v>
          </cell>
          <cell r="F16">
            <v>1812.85</v>
          </cell>
          <cell r="G16">
            <v>1793.13</v>
          </cell>
        </row>
        <row r="17">
          <cell r="B17">
            <v>10</v>
          </cell>
          <cell r="C17">
            <v>2004.7</v>
          </cell>
          <cell r="D17">
            <v>1923.08</v>
          </cell>
          <cell r="E17">
            <v>1902.17</v>
          </cell>
          <cell r="F17">
            <v>1799.07</v>
          </cell>
          <cell r="G17">
            <v>1781.79</v>
          </cell>
        </row>
        <row r="18">
          <cell r="B18">
            <v>11</v>
          </cell>
          <cell r="C18">
            <v>2003.74</v>
          </cell>
          <cell r="D18">
            <v>1923.08</v>
          </cell>
          <cell r="E18">
            <v>1864.78</v>
          </cell>
          <cell r="F18">
            <v>1791.63</v>
          </cell>
          <cell r="G18">
            <v>1781.79</v>
          </cell>
        </row>
        <row r="19">
          <cell r="B19">
            <v>12</v>
          </cell>
          <cell r="C19">
            <v>1985.35</v>
          </cell>
          <cell r="D19">
            <v>1912.8</v>
          </cell>
          <cell r="E19">
            <v>1865.98</v>
          </cell>
          <cell r="F19">
            <v>1792.49</v>
          </cell>
          <cell r="G19">
            <v>1781.79</v>
          </cell>
        </row>
        <row r="20">
          <cell r="B20">
            <v>13</v>
          </cell>
          <cell r="C20">
            <v>1985.35</v>
          </cell>
          <cell r="D20">
            <v>1901.38</v>
          </cell>
          <cell r="E20">
            <v>1853.41</v>
          </cell>
          <cell r="F20">
            <v>1792.49</v>
          </cell>
          <cell r="G20">
            <v>1781.29</v>
          </cell>
        </row>
        <row r="21">
          <cell r="B21">
            <v>14</v>
          </cell>
          <cell r="C21">
            <v>1985.35</v>
          </cell>
          <cell r="D21">
            <v>1898.4</v>
          </cell>
          <cell r="E21">
            <v>1856.01</v>
          </cell>
          <cell r="F21">
            <v>1792.49</v>
          </cell>
          <cell r="G21">
            <v>1780.01</v>
          </cell>
        </row>
        <row r="22">
          <cell r="B22">
            <v>15</v>
          </cell>
          <cell r="C22">
            <v>1949.43</v>
          </cell>
          <cell r="D22">
            <v>1894.87</v>
          </cell>
          <cell r="E22">
            <v>1843.95</v>
          </cell>
          <cell r="F22">
            <v>1792.69</v>
          </cell>
          <cell r="G22">
            <v>1787.65</v>
          </cell>
        </row>
        <row r="23">
          <cell r="B23">
            <v>16</v>
          </cell>
          <cell r="C23">
            <v>1948.91</v>
          </cell>
          <cell r="D23">
            <v>1905.37</v>
          </cell>
          <cell r="E23">
            <v>1843.95</v>
          </cell>
          <cell r="F23">
            <v>1797.89</v>
          </cell>
          <cell r="G23">
            <v>1792.94</v>
          </cell>
        </row>
        <row r="24">
          <cell r="B24">
            <v>17</v>
          </cell>
          <cell r="C24">
            <v>1960.49</v>
          </cell>
          <cell r="D24">
            <v>1905.37</v>
          </cell>
          <cell r="E24">
            <v>1843.95</v>
          </cell>
          <cell r="F24">
            <v>1798.89</v>
          </cell>
          <cell r="G24">
            <v>1785.04</v>
          </cell>
        </row>
        <row r="25">
          <cell r="B25">
            <v>18</v>
          </cell>
          <cell r="C25">
            <v>1947.6</v>
          </cell>
          <cell r="D25">
            <v>1905.37</v>
          </cell>
          <cell r="E25">
            <v>1857.55</v>
          </cell>
          <cell r="F25">
            <v>1792.87</v>
          </cell>
          <cell r="G25">
            <v>1785.04</v>
          </cell>
        </row>
        <row r="26">
          <cell r="B26">
            <v>19</v>
          </cell>
          <cell r="C26">
            <v>1968.13</v>
          </cell>
          <cell r="D26">
            <v>1905.37</v>
          </cell>
          <cell r="E26">
            <v>1823.11</v>
          </cell>
          <cell r="F26">
            <v>1785.17</v>
          </cell>
          <cell r="G26">
            <v>1785.04</v>
          </cell>
        </row>
        <row r="27">
          <cell r="B27">
            <v>20</v>
          </cell>
          <cell r="C27">
            <v>1968.13</v>
          </cell>
          <cell r="D27">
            <v>1890.74</v>
          </cell>
          <cell r="E27">
            <v>1815.65</v>
          </cell>
          <cell r="F27">
            <v>1785.17</v>
          </cell>
          <cell r="G27">
            <v>1779.35</v>
          </cell>
        </row>
        <row r="28">
          <cell r="B28">
            <v>21</v>
          </cell>
          <cell r="C28">
            <v>1968.13</v>
          </cell>
          <cell r="D28">
            <v>1910.81</v>
          </cell>
          <cell r="E28">
            <v>1815.65</v>
          </cell>
          <cell r="F28">
            <v>1785.17</v>
          </cell>
          <cell r="G28">
            <v>1787.59</v>
          </cell>
        </row>
        <row r="29">
          <cell r="B29">
            <v>22</v>
          </cell>
          <cell r="C29">
            <v>1968.13</v>
          </cell>
          <cell r="D29">
            <v>1895.85</v>
          </cell>
          <cell r="E29">
            <v>1815.65</v>
          </cell>
          <cell r="F29">
            <v>1780.79</v>
          </cell>
          <cell r="G29">
            <v>1779.48</v>
          </cell>
        </row>
        <row r="30">
          <cell r="B30">
            <v>23</v>
          </cell>
          <cell r="C30">
            <v>2007.41</v>
          </cell>
          <cell r="D30">
            <v>1892</v>
          </cell>
          <cell r="E30">
            <v>1815.65</v>
          </cell>
          <cell r="F30">
            <v>1775.08</v>
          </cell>
          <cell r="G30">
            <v>1779.59</v>
          </cell>
        </row>
        <row r="31">
          <cell r="B31">
            <v>24</v>
          </cell>
          <cell r="C31">
            <v>2005.08</v>
          </cell>
          <cell r="D31">
            <v>1892</v>
          </cell>
          <cell r="E31">
            <v>1815.65</v>
          </cell>
          <cell r="F31">
            <v>1765.3</v>
          </cell>
          <cell r="G31">
            <v>1777.98</v>
          </cell>
        </row>
        <row r="32">
          <cell r="B32">
            <v>25</v>
          </cell>
          <cell r="C32">
            <v>1970.65</v>
          </cell>
          <cell r="D32">
            <v>1892</v>
          </cell>
          <cell r="E32">
            <v>1815.65</v>
          </cell>
          <cell r="F32">
            <v>1765.75</v>
          </cell>
          <cell r="G32">
            <v>1777.98</v>
          </cell>
        </row>
        <row r="33">
          <cell r="B33">
            <v>26</v>
          </cell>
          <cell r="C33">
            <v>1961.3</v>
          </cell>
          <cell r="D33">
            <v>1887.97</v>
          </cell>
          <cell r="E33">
            <v>1835.01</v>
          </cell>
          <cell r="F33">
            <v>1775.22</v>
          </cell>
          <cell r="G33">
            <v>1777.98</v>
          </cell>
        </row>
        <row r="34">
          <cell r="B34">
            <v>27</v>
          </cell>
          <cell r="C34">
            <v>1961.3</v>
          </cell>
          <cell r="D34">
            <v>1879.19</v>
          </cell>
          <cell r="E34">
            <v>1821.31</v>
          </cell>
          <cell r="F34">
            <v>1775.22</v>
          </cell>
          <cell r="G34">
            <v>1777.98</v>
          </cell>
        </row>
        <row r="35">
          <cell r="B35">
            <v>28</v>
          </cell>
          <cell r="C35">
            <v>1961.3</v>
          </cell>
          <cell r="D35">
            <v>1854.87</v>
          </cell>
          <cell r="E35">
            <v>1810.68</v>
          </cell>
          <cell r="F35">
            <v>1775.22</v>
          </cell>
          <cell r="G35">
            <v>1772.55</v>
          </cell>
        </row>
        <row r="36">
          <cell r="B36">
            <v>29</v>
          </cell>
          <cell r="C36">
            <v>1969.65</v>
          </cell>
          <cell r="D36">
            <v>1843.59</v>
          </cell>
          <cell r="E36">
            <v>1821.6</v>
          </cell>
          <cell r="F36">
            <v>1767.73</v>
          </cell>
          <cell r="G36">
            <v>1767.41</v>
          </cell>
        </row>
        <row r="37">
          <cell r="B37">
            <v>30</v>
          </cell>
          <cell r="C37">
            <v>1946.54</v>
          </cell>
          <cell r="E37">
            <v>1821.6</v>
          </cell>
          <cell r="F37">
            <v>1780.21</v>
          </cell>
          <cell r="G37">
            <v>1755.95</v>
          </cell>
        </row>
        <row r="38">
          <cell r="B38">
            <v>31</v>
          </cell>
          <cell r="C38">
            <v>1939.6</v>
          </cell>
          <cell r="E38">
            <v>1821.6</v>
          </cell>
          <cell r="G38">
            <v>1744.01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para prorrateos"/>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parameter final"/>
      <sheetName val="key parameter1st"/>
      <sheetName val="economic indicators"/>
      <sheetName val="prices-major materials"/>
      <sheetName val="new products"/>
      <sheetName val="forex"/>
      <sheetName val="int"/>
      <sheetName val="TABLAIPC"/>
      <sheetName val="FIFO GLOBAL"/>
      <sheetName val="Datos"/>
      <sheetName val="Sheet1"/>
      <sheetName val="key_parameter1st"/>
      <sheetName val="Destino Flete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 val="listado_para_prorrateos"/>
      <sheetName val="listado_completo"/>
      <sheetName val="listado_completo_modif"/>
      <sheetName val="listado_para_prorrateos1"/>
      <sheetName val="100105987_Dist_Fichas_Nov03"/>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donaciones"/>
      <sheetName val="CVsku"/>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 val="BG Armado"/>
      <sheetName val="P&amp;L_TV_Cidade"/>
      <sheetName val="Qtrly_Inc_St_(Template)"/>
      <sheetName val="Revenue_2002(R$_e_US$)v_Sep11"/>
      <sheetName val="Exch_Rates_Proj"/>
      <sheetName val="IS_2002-03-04_-_Summary_(R$)"/>
      <sheetName val="IS_2002-03-04_-_Summary_(US$)"/>
      <sheetName val="Qtrly_Inc_St_Brazil"/>
      <sheetName val="P&amp;L_HVLC"/>
      <sheetName val="P&amp;L_LVHC"/>
      <sheetName val="P&amp;L_FM_HVLC"/>
      <sheetName val="P&amp;L_FM_LVHC"/>
      <sheetName val="P&amp;L_Consolidated"/>
      <sheetName val="Details_HVLC"/>
      <sheetName val="Details_LVHC"/>
      <sheetName val="Details_FM_HVLC"/>
      <sheetName val="Details_FM_LVHC"/>
      <sheetName val="donaciones"/>
      <sheetName val="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1202"/>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0503"/>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Bal Sist.Excel"/>
      <sheetName val="Hoja2"/>
      <sheetName val="Software"/>
      <sheetName val="Flujo_de_Efectivo"/>
      <sheetName val="275100"/>
      <sheetName val="Correlatividad de FC"/>
    </sheetNames>
    <sheetDataSet>
      <sheetData sheetId="0">
        <row r="220">
          <cell r="A220" t="str">
            <v>3.01.00.320.000.0025</v>
          </cell>
        </row>
      </sheetData>
      <sheetData sheetId="1"/>
      <sheetData sheetId="2"/>
      <sheetData sheetId="3"/>
      <sheetData sheetId="4"/>
      <sheetData sheetId="5"/>
      <sheetData sheetId="6">
        <row r="220">
          <cell r="A220" t="str">
            <v>3.01.00.320.000.0025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GP310503"/>
      <sheetName val="Codes"/>
      <sheetName val="GP311202"/>
      <sheetName val="donaciones"/>
    </sheetNames>
    <sheetDataSet>
      <sheetData sheetId="0" refreshError="1">
        <row r="1">
          <cell r="A1" t="str">
            <v>10T001</v>
          </cell>
          <cell r="B1" t="str">
            <v>Group Turnover External</v>
          </cell>
          <cell r="C1" t="str">
            <v>FA1010</v>
          </cell>
          <cell r="D1" t="str">
            <v>Profit and Loss Account</v>
          </cell>
        </row>
        <row r="2">
          <cell r="A2" t="str">
            <v>10T001</v>
          </cell>
          <cell r="B2" t="str">
            <v>Group Turnover External</v>
          </cell>
          <cell r="C2" t="str">
            <v>FA1410</v>
          </cell>
          <cell r="D2" t="str">
            <v>Product Category Analysis: AEI</v>
          </cell>
        </row>
        <row r="3">
          <cell r="A3" t="str">
            <v>10T001</v>
          </cell>
          <cell r="B3" t="str">
            <v>Group Turnover External</v>
          </cell>
          <cell r="C3" t="str">
            <v>FA2510</v>
          </cell>
          <cell r="D3" t="str">
            <v>Profit and Loss Special Adj. for GFA</v>
          </cell>
        </row>
        <row r="4">
          <cell r="A4" t="str">
            <v>10T001</v>
          </cell>
          <cell r="B4" t="str">
            <v>Group Turnover External</v>
          </cell>
          <cell r="C4" t="str">
            <v>FD1010</v>
          </cell>
          <cell r="D4" t="str">
            <v>Profit and Loss Account</v>
          </cell>
        </row>
        <row r="5">
          <cell r="A5" t="str">
            <v>10T001</v>
          </cell>
          <cell r="B5" t="str">
            <v>Group Turnover External</v>
          </cell>
          <cell r="C5" t="str">
            <v>FQ1212</v>
          </cell>
          <cell r="D5" t="str">
            <v>Acquisition Analysis</v>
          </cell>
        </row>
        <row r="6">
          <cell r="A6" t="str">
            <v>10T002</v>
          </cell>
          <cell r="B6" t="str">
            <v>Sales to Third Parties - Joint Ventures</v>
          </cell>
          <cell r="C6" t="str">
            <v>FA1010</v>
          </cell>
          <cell r="D6" t="str">
            <v>Profit and Loss Account</v>
          </cell>
        </row>
        <row r="7">
          <cell r="A7" t="str">
            <v>10T002</v>
          </cell>
          <cell r="B7" t="str">
            <v>Sales to Third Parties - Joint Ventures</v>
          </cell>
          <cell r="C7" t="str">
            <v>FA1612</v>
          </cell>
          <cell r="D7" t="str">
            <v>Joint Ventures</v>
          </cell>
        </row>
        <row r="8">
          <cell r="A8" t="str">
            <v>10T002</v>
          </cell>
          <cell r="B8" t="str">
            <v>Sales to Third Parties - Joint Ventures</v>
          </cell>
          <cell r="C8" t="str">
            <v>FA2510</v>
          </cell>
          <cell r="D8" t="str">
            <v>Profit and Loss Special Adj. for GFA</v>
          </cell>
        </row>
        <row r="9">
          <cell r="A9" t="str">
            <v>10T002</v>
          </cell>
          <cell r="B9" t="str">
            <v>Sales to Third Parties - Joint Ventures</v>
          </cell>
          <cell r="C9" t="str">
            <v>FD1010</v>
          </cell>
          <cell r="D9" t="str">
            <v>Profit and Loss Account</v>
          </cell>
        </row>
        <row r="10">
          <cell r="A10" t="str">
            <v>10T002</v>
          </cell>
          <cell r="B10" t="str">
            <v>Sales to Third Parties - Joint Ventures</v>
          </cell>
          <cell r="C10" t="str">
            <v>FD1612</v>
          </cell>
          <cell r="D10" t="str">
            <v>Joint Ventures</v>
          </cell>
        </row>
        <row r="11">
          <cell r="A11" t="str">
            <v>10T003</v>
          </cell>
          <cell r="B11" t="str">
            <v>Concern share of sales by subs to JVs</v>
          </cell>
          <cell r="C11" t="str">
            <v>FA1010</v>
          </cell>
          <cell r="D11" t="str">
            <v>Profit and Loss Account</v>
          </cell>
        </row>
        <row r="12">
          <cell r="A12" t="str">
            <v>10T003</v>
          </cell>
          <cell r="B12" t="str">
            <v>Concern share of sales by subs to JVs</v>
          </cell>
          <cell r="C12" t="str">
            <v>FA2510</v>
          </cell>
          <cell r="D12" t="str">
            <v>Profit and Loss Special Adj. for GFA</v>
          </cell>
        </row>
        <row r="13">
          <cell r="A13" t="str">
            <v>10T003</v>
          </cell>
          <cell r="B13" t="str">
            <v>Concern share of sales by subs to JVs</v>
          </cell>
          <cell r="C13" t="str">
            <v>FD1010</v>
          </cell>
          <cell r="D13" t="str">
            <v>Profit and Loss Account</v>
          </cell>
        </row>
        <row r="14">
          <cell r="A14" t="str">
            <v>10T004T</v>
          </cell>
          <cell r="B14" t="str">
            <v>Turnover Subsidiaries and Joint Ventures</v>
          </cell>
          <cell r="C14" t="str">
            <v>FA1010</v>
          </cell>
          <cell r="D14" t="str">
            <v>Profit and Loss Account</v>
          </cell>
        </row>
        <row r="15">
          <cell r="A15" t="str">
            <v>10T004T</v>
          </cell>
          <cell r="B15" t="str">
            <v>Turnover Subsidiaries and Joint Ventures</v>
          </cell>
          <cell r="C15" t="str">
            <v>FA1090</v>
          </cell>
          <cell r="D15" t="str">
            <v>Matrix</v>
          </cell>
        </row>
        <row r="16">
          <cell r="A16" t="str">
            <v>10T004T</v>
          </cell>
          <cell r="B16" t="str">
            <v>Turnover Subsidiaries and Joint Ventures</v>
          </cell>
          <cell r="C16" t="str">
            <v>FA2510</v>
          </cell>
          <cell r="D16" t="str">
            <v>Profit and Loss Special Adj. for GFA</v>
          </cell>
        </row>
        <row r="17">
          <cell r="A17" t="str">
            <v>10T004T</v>
          </cell>
          <cell r="B17" t="str">
            <v>Turnover Subsidiaries and Joint Ventures</v>
          </cell>
          <cell r="C17" t="str">
            <v>FD1010</v>
          </cell>
          <cell r="D17" t="str">
            <v>Profit and Loss Account</v>
          </cell>
        </row>
        <row r="18">
          <cell r="A18" t="str">
            <v>10T005</v>
          </cell>
          <cell r="B18" t="str">
            <v>Sales to third parties - Associates</v>
          </cell>
          <cell r="C18" t="str">
            <v>FA1610</v>
          </cell>
          <cell r="D18" t="str">
            <v>Associates</v>
          </cell>
        </row>
        <row r="19">
          <cell r="A19" t="str">
            <v>10T005</v>
          </cell>
          <cell r="B19" t="str">
            <v>Sales to third parties - Associates</v>
          </cell>
          <cell r="C19" t="str">
            <v>FD1610</v>
          </cell>
          <cell r="D19" t="str">
            <v>Associates</v>
          </cell>
        </row>
        <row r="20">
          <cell r="A20" t="str">
            <v>10T006</v>
          </cell>
          <cell r="B20" t="str">
            <v>Sales to Subsidiaries - Associates</v>
          </cell>
          <cell r="C20" t="str">
            <v>FA1610</v>
          </cell>
          <cell r="D20" t="str">
            <v>Associates</v>
          </cell>
        </row>
        <row r="21">
          <cell r="A21" t="str">
            <v>10T006</v>
          </cell>
          <cell r="B21" t="str">
            <v>Sales to Subsidiaries - Associates</v>
          </cell>
          <cell r="C21" t="str">
            <v>FD1610</v>
          </cell>
          <cell r="D21" t="str">
            <v>Associates</v>
          </cell>
        </row>
        <row r="22">
          <cell r="A22" t="str">
            <v>10T007</v>
          </cell>
          <cell r="B22" t="str">
            <v>Sales to Joint Ventures - Associates</v>
          </cell>
          <cell r="C22" t="str">
            <v>FA1610</v>
          </cell>
          <cell r="D22" t="str">
            <v>Associates</v>
          </cell>
        </row>
        <row r="23">
          <cell r="A23" t="str">
            <v>10T007</v>
          </cell>
          <cell r="B23" t="str">
            <v>Sales to Joint Ventures - Associates</v>
          </cell>
          <cell r="C23" t="str">
            <v>FD1610</v>
          </cell>
          <cell r="D23" t="str">
            <v>Associates</v>
          </cell>
        </row>
        <row r="24">
          <cell r="A24" t="str">
            <v>10T008</v>
          </cell>
          <cell r="B24" t="str">
            <v>Sales to Associates - Associates</v>
          </cell>
          <cell r="C24" t="str">
            <v>FA1610</v>
          </cell>
          <cell r="D24" t="str">
            <v>Associates</v>
          </cell>
        </row>
        <row r="25">
          <cell r="A25" t="str">
            <v>10T008</v>
          </cell>
          <cell r="B25" t="str">
            <v>Sales to Associates - Associates</v>
          </cell>
          <cell r="C25" t="str">
            <v>FD1610</v>
          </cell>
          <cell r="D25" t="str">
            <v>Associates</v>
          </cell>
        </row>
        <row r="26">
          <cell r="A26" t="str">
            <v>10T009</v>
          </cell>
          <cell r="B26" t="str">
            <v>Sales to Subsidiaries - Joint Ventures</v>
          </cell>
          <cell r="C26" t="str">
            <v>FA1612</v>
          </cell>
          <cell r="D26" t="str">
            <v>Joint Ventures</v>
          </cell>
        </row>
        <row r="27">
          <cell r="A27" t="str">
            <v>10T009</v>
          </cell>
          <cell r="B27" t="str">
            <v>Sales to Subsidiaries - Joint Ventures</v>
          </cell>
          <cell r="C27" t="str">
            <v>FD1612</v>
          </cell>
          <cell r="D27" t="str">
            <v>Joint Ventures</v>
          </cell>
        </row>
        <row r="28">
          <cell r="A28" t="str">
            <v>10T010</v>
          </cell>
          <cell r="B28" t="str">
            <v>Sales to Joint Ventures - Joint Ventures</v>
          </cell>
          <cell r="C28" t="str">
            <v>FA1612</v>
          </cell>
          <cell r="D28" t="str">
            <v>Joint Ventures</v>
          </cell>
        </row>
        <row r="29">
          <cell r="A29" t="str">
            <v>10T010</v>
          </cell>
          <cell r="B29" t="str">
            <v>Sales to Joint Ventures - Joint Ventures</v>
          </cell>
          <cell r="C29" t="str">
            <v>FD1612</v>
          </cell>
          <cell r="D29" t="str">
            <v>Joint Ventures</v>
          </cell>
        </row>
        <row r="30">
          <cell r="A30" t="str">
            <v>10T011</v>
          </cell>
          <cell r="B30" t="str">
            <v>Sales to Associates - Joint Ventures</v>
          </cell>
          <cell r="C30" t="str">
            <v>FA1612</v>
          </cell>
          <cell r="D30" t="str">
            <v>Joint Ventures</v>
          </cell>
        </row>
        <row r="31">
          <cell r="A31" t="str">
            <v>10T011</v>
          </cell>
          <cell r="B31" t="str">
            <v>Sales to Associates - Joint Ventures</v>
          </cell>
          <cell r="C31" t="str">
            <v>FD1612</v>
          </cell>
          <cell r="D31" t="str">
            <v>Joint Ventures</v>
          </cell>
        </row>
        <row r="32">
          <cell r="A32" t="str">
            <v>10T012</v>
          </cell>
          <cell r="B32" t="str">
            <v>Total Turnover</v>
          </cell>
          <cell r="C32" t="str">
            <v>FQ1212</v>
          </cell>
          <cell r="D32" t="str">
            <v>Acquisition Analysis</v>
          </cell>
        </row>
        <row r="33">
          <cell r="A33" t="str">
            <v>10T014T</v>
          </cell>
          <cell r="B33" t="str">
            <v>Total Turnover Difference</v>
          </cell>
          <cell r="C33" t="str">
            <v>FA1090</v>
          </cell>
          <cell r="D33" t="str">
            <v>Matrix</v>
          </cell>
        </row>
        <row r="34">
          <cell r="A34" t="str">
            <v>10T015</v>
          </cell>
          <cell r="B34" t="str">
            <v>Concern Sales (Goods)</v>
          </cell>
          <cell r="C34" t="str">
            <v>FA2114</v>
          </cell>
          <cell r="D34" t="str">
            <v>Profit And Loss Analysis</v>
          </cell>
        </row>
        <row r="35">
          <cell r="A35" t="str">
            <v>10T016</v>
          </cell>
          <cell r="B35" t="str">
            <v>Concern Sales (Services)</v>
          </cell>
          <cell r="C35" t="str">
            <v>FA2114</v>
          </cell>
          <cell r="D35" t="str">
            <v>Profit And Loss Analysis</v>
          </cell>
        </row>
        <row r="36">
          <cell r="A36" t="str">
            <v>10T018</v>
          </cell>
          <cell r="B36" t="str">
            <v>Concern Share of Sales by/to JV</v>
          </cell>
          <cell r="C36" t="str">
            <v>FA1420</v>
          </cell>
          <cell r="D36" t="str">
            <v>Product Category Analysis: JV</v>
          </cell>
        </row>
        <row r="37">
          <cell r="A37" t="str">
            <v>20D001T</v>
          </cell>
          <cell r="B37" t="str">
            <v>Trading Result external</v>
          </cell>
          <cell r="C37" t="str">
            <v>FA1010</v>
          </cell>
          <cell r="D37" t="str">
            <v>Profit and Loss Account</v>
          </cell>
        </row>
        <row r="38">
          <cell r="A38" t="str">
            <v>20D001T</v>
          </cell>
          <cell r="B38" t="str">
            <v>Trading Result external</v>
          </cell>
          <cell r="C38" t="str">
            <v>FA1090</v>
          </cell>
          <cell r="D38" t="str">
            <v>Matrix</v>
          </cell>
        </row>
        <row r="39">
          <cell r="A39" t="str">
            <v>20D001T</v>
          </cell>
          <cell r="B39" t="str">
            <v>Trading Result external</v>
          </cell>
          <cell r="C39" t="str">
            <v>FA1090</v>
          </cell>
          <cell r="D39" t="str">
            <v>Matrix</v>
          </cell>
        </row>
        <row r="40">
          <cell r="A40" t="str">
            <v>20D001T</v>
          </cell>
          <cell r="B40" t="str">
            <v>Trading Result external</v>
          </cell>
          <cell r="C40" t="str">
            <v>FA1410</v>
          </cell>
          <cell r="D40" t="str">
            <v>Product Category Analysis: AEI</v>
          </cell>
        </row>
        <row r="41">
          <cell r="A41" t="str">
            <v>20D001T</v>
          </cell>
          <cell r="B41" t="str">
            <v>Trading Result external</v>
          </cell>
          <cell r="C41" t="str">
            <v>FA1412</v>
          </cell>
          <cell r="D41" t="str">
            <v>Product Category Analysis: EI</v>
          </cell>
        </row>
        <row r="42">
          <cell r="A42" t="str">
            <v>20D001T</v>
          </cell>
          <cell r="B42" t="str">
            <v>Trading Result external</v>
          </cell>
          <cell r="C42" t="str">
            <v>FA2510</v>
          </cell>
          <cell r="D42" t="str">
            <v>Profit and Loss Special Adj. for GFA</v>
          </cell>
        </row>
        <row r="43">
          <cell r="A43" t="str">
            <v>20D001T</v>
          </cell>
          <cell r="B43" t="str">
            <v>Trading Result external</v>
          </cell>
          <cell r="C43" t="str">
            <v>FD1010</v>
          </cell>
          <cell r="D43" t="str">
            <v>Profit and Loss Account</v>
          </cell>
        </row>
        <row r="44">
          <cell r="A44" t="str">
            <v>20D002T</v>
          </cell>
          <cell r="B44" t="str">
            <v>Non Trade items (excluding Amortisation)</v>
          </cell>
          <cell r="C44" t="str">
            <v>FA1010</v>
          </cell>
          <cell r="D44" t="str">
            <v>Profit and Loss Account</v>
          </cell>
        </row>
        <row r="45">
          <cell r="A45" t="str">
            <v>20D002T</v>
          </cell>
          <cell r="B45" t="str">
            <v>Non Trade items (excluding Amortisation)</v>
          </cell>
          <cell r="C45" t="str">
            <v>FA1110</v>
          </cell>
          <cell r="D45" t="str">
            <v>Non Trade</v>
          </cell>
        </row>
        <row r="46">
          <cell r="A46" t="str">
            <v>20D002T</v>
          </cell>
          <cell r="B46" t="str">
            <v>Non Trade items (excluding Amortisation)</v>
          </cell>
          <cell r="C46" t="str">
            <v>FA1410</v>
          </cell>
          <cell r="D46" t="str">
            <v>Product Category Analysis: AEI</v>
          </cell>
        </row>
        <row r="47">
          <cell r="A47" t="str">
            <v>20D002T</v>
          </cell>
          <cell r="B47" t="str">
            <v>Non Trade items (excluding Amortisation)</v>
          </cell>
          <cell r="C47" t="str">
            <v>FA1412</v>
          </cell>
          <cell r="D47" t="str">
            <v>Product Category Analysis: EI</v>
          </cell>
        </row>
        <row r="48">
          <cell r="A48" t="str">
            <v>20D002T</v>
          </cell>
          <cell r="B48" t="str">
            <v>Non Trade items (excluding Amortisation)</v>
          </cell>
          <cell r="C48" t="str">
            <v>FA2510</v>
          </cell>
          <cell r="D48" t="str">
            <v>Profit and Loss Special Adj. for GFA</v>
          </cell>
        </row>
        <row r="49">
          <cell r="A49" t="str">
            <v>20D002T</v>
          </cell>
          <cell r="B49" t="str">
            <v>Non Trade items (excluding Amortisation)</v>
          </cell>
          <cell r="C49" t="str">
            <v>FD1010</v>
          </cell>
          <cell r="D49" t="str">
            <v>Profit and Loss Account</v>
          </cell>
        </row>
        <row r="50">
          <cell r="A50" t="str">
            <v>20D002T</v>
          </cell>
          <cell r="B50" t="str">
            <v>Non Trade items (excluding Amortisation)</v>
          </cell>
          <cell r="C50" t="str">
            <v>FD1110</v>
          </cell>
          <cell r="D50" t="str">
            <v>Non Trade</v>
          </cell>
        </row>
        <row r="51">
          <cell r="A51" t="str">
            <v>20D003T</v>
          </cell>
          <cell r="B51" t="str">
            <v>Group Op Profit/(Loss) before amort</v>
          </cell>
          <cell r="C51" t="str">
            <v>FA1010</v>
          </cell>
          <cell r="D51" t="str">
            <v>Profit and Loss Account</v>
          </cell>
        </row>
        <row r="52">
          <cell r="A52" t="str">
            <v>20D003T</v>
          </cell>
          <cell r="B52" t="str">
            <v>Group Op Profit/(Loss) before amort</v>
          </cell>
          <cell r="C52" t="str">
            <v>FA1410</v>
          </cell>
          <cell r="D52" t="str">
            <v>Product Category Analysis: AEI</v>
          </cell>
        </row>
        <row r="53">
          <cell r="A53" t="str">
            <v>20D003T</v>
          </cell>
          <cell r="B53" t="str">
            <v>Group Op Profit/(Loss) before amort</v>
          </cell>
          <cell r="C53" t="str">
            <v>FA1412</v>
          </cell>
          <cell r="D53" t="str">
            <v>Product Category Analysis: EI</v>
          </cell>
        </row>
        <row r="54">
          <cell r="A54" t="str">
            <v>20D003T</v>
          </cell>
          <cell r="B54" t="str">
            <v>Group Op Profit/(Loss) before amort</v>
          </cell>
          <cell r="C54" t="str">
            <v>FA2510</v>
          </cell>
          <cell r="D54" t="str">
            <v>Profit and Loss Special Adj. for GFA</v>
          </cell>
        </row>
        <row r="55">
          <cell r="A55" t="str">
            <v>20D003T</v>
          </cell>
          <cell r="B55" t="str">
            <v>Group Op Profit/(Loss) before amort</v>
          </cell>
          <cell r="C55" t="str">
            <v>FD1010</v>
          </cell>
          <cell r="D55" t="str">
            <v>Profit and Loss Account</v>
          </cell>
        </row>
        <row r="56">
          <cell r="A56" t="str">
            <v>20D004</v>
          </cell>
          <cell r="B56" t="str">
            <v>Op Profit/(Loss) of JV before amort</v>
          </cell>
          <cell r="C56" t="str">
            <v>FA1010</v>
          </cell>
          <cell r="D56" t="str">
            <v>Profit and Loss Account</v>
          </cell>
        </row>
        <row r="57">
          <cell r="A57" t="str">
            <v>20D004</v>
          </cell>
          <cell r="B57" t="str">
            <v>Op Profit/(Loss) of JV before amort</v>
          </cell>
          <cell r="C57" t="str">
            <v>FA1412</v>
          </cell>
          <cell r="D57" t="str">
            <v>Product Category Analysis: EI</v>
          </cell>
        </row>
        <row r="58">
          <cell r="A58" t="str">
            <v>20D004</v>
          </cell>
          <cell r="B58" t="str">
            <v>Op Profit/(Loss) of JV before amort</v>
          </cell>
          <cell r="C58" t="str">
            <v>FA1420</v>
          </cell>
          <cell r="D58" t="str">
            <v>Product Category Analysis: JV</v>
          </cell>
        </row>
        <row r="59">
          <cell r="A59" t="str">
            <v>20D004</v>
          </cell>
          <cell r="B59" t="str">
            <v>Op Profit/(Loss) of JV before amort</v>
          </cell>
          <cell r="C59" t="str">
            <v>FA1612</v>
          </cell>
          <cell r="D59" t="str">
            <v>Joint Ventures</v>
          </cell>
        </row>
        <row r="60">
          <cell r="A60" t="str">
            <v>20D004</v>
          </cell>
          <cell r="B60" t="str">
            <v>Op Profit/(Loss) of JV before amort</v>
          </cell>
          <cell r="C60" t="str">
            <v>FA2510</v>
          </cell>
          <cell r="D60" t="str">
            <v>Profit and Loss Special Adj. for GFA</v>
          </cell>
        </row>
        <row r="61">
          <cell r="A61" t="str">
            <v>20D004</v>
          </cell>
          <cell r="B61" t="str">
            <v>Op Profit/(Loss) of JV before amort</v>
          </cell>
          <cell r="C61" t="str">
            <v>FD1010</v>
          </cell>
          <cell r="D61" t="str">
            <v>Profit and Loss Account</v>
          </cell>
        </row>
        <row r="62">
          <cell r="A62" t="str">
            <v>20D004</v>
          </cell>
          <cell r="B62" t="str">
            <v>Op Profit/(Loss) of JV before amort</v>
          </cell>
          <cell r="C62" t="str">
            <v>FD1612</v>
          </cell>
          <cell r="D62" t="str">
            <v>Joint Ventures</v>
          </cell>
        </row>
        <row r="63">
          <cell r="A63" t="str">
            <v>20D005T</v>
          </cell>
          <cell r="B63" t="str">
            <v>Total Op Profit/(Loss) before amort</v>
          </cell>
          <cell r="C63" t="str">
            <v>FA1010</v>
          </cell>
          <cell r="D63" t="str">
            <v>Profit and Loss Account</v>
          </cell>
        </row>
        <row r="64">
          <cell r="A64" t="str">
            <v>20D005T</v>
          </cell>
          <cell r="B64" t="str">
            <v>Total Op Profit/(Loss) before amort</v>
          </cell>
          <cell r="C64" t="str">
            <v>FA2510</v>
          </cell>
          <cell r="D64" t="str">
            <v>Profit and Loss Special Adj. for GFA</v>
          </cell>
        </row>
        <row r="65">
          <cell r="A65" t="str">
            <v>20D005T</v>
          </cell>
          <cell r="B65" t="str">
            <v>Total Op Profit/(Loss) before amort</v>
          </cell>
          <cell r="C65" t="str">
            <v>FD1010</v>
          </cell>
          <cell r="D65" t="str">
            <v>Profit and Loss Account</v>
          </cell>
        </row>
        <row r="66">
          <cell r="A66" t="str">
            <v>20D006</v>
          </cell>
          <cell r="B66" t="str">
            <v>Amort of Goodwill (Subsidiaries)</v>
          </cell>
          <cell r="C66" t="str">
            <v>FA1010</v>
          </cell>
          <cell r="D66" t="str">
            <v>Profit and Loss Account</v>
          </cell>
        </row>
        <row r="67">
          <cell r="A67" t="str">
            <v>20D006</v>
          </cell>
          <cell r="B67" t="str">
            <v>Amort of Goodwill (Subsidiaries)</v>
          </cell>
          <cell r="C67" t="str">
            <v>FA1410</v>
          </cell>
          <cell r="D67" t="str">
            <v>Product Category Analysis: AEI</v>
          </cell>
        </row>
        <row r="68">
          <cell r="A68" t="str">
            <v>20D006</v>
          </cell>
          <cell r="B68" t="str">
            <v>Amort of Goodwill (Subsidiaries)</v>
          </cell>
          <cell r="C68" t="str">
            <v>FA2510</v>
          </cell>
          <cell r="D68" t="str">
            <v>Profit and Loss Special Adj. for GFA</v>
          </cell>
        </row>
        <row r="69">
          <cell r="A69" t="str">
            <v>20D006</v>
          </cell>
          <cell r="B69" t="str">
            <v>Amort of Goodwill (Subsidiaries)</v>
          </cell>
          <cell r="C69" t="str">
            <v>FD1010</v>
          </cell>
          <cell r="D69" t="str">
            <v>Profit and Loss Account</v>
          </cell>
        </row>
        <row r="70">
          <cell r="A70" t="str">
            <v>20D007</v>
          </cell>
          <cell r="B70" t="str">
            <v>Amort of intangibles (Subs)</v>
          </cell>
          <cell r="C70" t="str">
            <v>FA1010</v>
          </cell>
          <cell r="D70" t="str">
            <v>Profit and Loss Account</v>
          </cell>
        </row>
        <row r="71">
          <cell r="A71" t="str">
            <v>20D007</v>
          </cell>
          <cell r="B71" t="str">
            <v>Amort of intangibles (Subs)</v>
          </cell>
          <cell r="C71" t="str">
            <v>FA1410</v>
          </cell>
          <cell r="D71" t="str">
            <v>Product Category Analysis: AEI</v>
          </cell>
        </row>
        <row r="72">
          <cell r="A72" t="str">
            <v>20D007</v>
          </cell>
          <cell r="B72" t="str">
            <v>Amort of intangibles (Subs)</v>
          </cell>
          <cell r="C72" t="str">
            <v>FA2510</v>
          </cell>
          <cell r="D72" t="str">
            <v>Profit and Loss Special Adj. for GFA</v>
          </cell>
        </row>
        <row r="73">
          <cell r="A73" t="str">
            <v>20D007</v>
          </cell>
          <cell r="B73" t="str">
            <v>Amort of intangibles (Subs)</v>
          </cell>
          <cell r="C73" t="str">
            <v>FD1010</v>
          </cell>
          <cell r="D73" t="str">
            <v>Profit and Loss Account</v>
          </cell>
        </row>
        <row r="74">
          <cell r="A74" t="str">
            <v>20D008</v>
          </cell>
          <cell r="B74" t="str">
            <v>Amort of goodwill and intangibles (JV)</v>
          </cell>
          <cell r="C74" t="str">
            <v>FD1010</v>
          </cell>
          <cell r="D74" t="str">
            <v>Profit and Loss Account</v>
          </cell>
        </row>
        <row r="75">
          <cell r="A75" t="str">
            <v>20D008</v>
          </cell>
          <cell r="B75" t="str">
            <v>Amort of goodwill and intangibles (JV)</v>
          </cell>
          <cell r="C75" t="str">
            <v>FD1612</v>
          </cell>
          <cell r="D75" t="str">
            <v>Joint Ventures</v>
          </cell>
        </row>
        <row r="76">
          <cell r="A76" t="str">
            <v>20D009T</v>
          </cell>
          <cell r="B76" t="str">
            <v>Group Operating Profit/(Loss)</v>
          </cell>
          <cell r="C76" t="str">
            <v>FA1010</v>
          </cell>
          <cell r="D76" t="str">
            <v>Profit and Loss Account</v>
          </cell>
        </row>
        <row r="77">
          <cell r="A77" t="str">
            <v>20D009T</v>
          </cell>
          <cell r="B77" t="str">
            <v>Group Operating Profit/(Loss)</v>
          </cell>
          <cell r="C77" t="str">
            <v>FA2510</v>
          </cell>
          <cell r="D77" t="str">
            <v>Profit and Loss Special Adj. for GFA</v>
          </cell>
        </row>
        <row r="78">
          <cell r="A78" t="str">
            <v>20D009T</v>
          </cell>
          <cell r="B78" t="str">
            <v>Group Operating Profit/(Loss)</v>
          </cell>
          <cell r="C78" t="str">
            <v>FD1010</v>
          </cell>
          <cell r="D78" t="str">
            <v>Profit and Loss Account</v>
          </cell>
        </row>
        <row r="79">
          <cell r="A79" t="str">
            <v>20D010T</v>
          </cell>
          <cell r="B79" t="str">
            <v>Total Operating Profit/(Loss)</v>
          </cell>
          <cell r="C79" t="str">
            <v>FA1010</v>
          </cell>
          <cell r="D79" t="str">
            <v>Profit and Loss Account</v>
          </cell>
        </row>
        <row r="80">
          <cell r="A80" t="str">
            <v>20D010T</v>
          </cell>
          <cell r="B80" t="str">
            <v>Total Operating Profit/(Loss)</v>
          </cell>
          <cell r="C80" t="str">
            <v>FA2510</v>
          </cell>
          <cell r="D80" t="str">
            <v>Profit and Loss Special Adj. for GFA</v>
          </cell>
        </row>
        <row r="81">
          <cell r="A81" t="str">
            <v>20D010T</v>
          </cell>
          <cell r="B81" t="str">
            <v>Total Operating Profit/(Loss)</v>
          </cell>
          <cell r="C81" t="str">
            <v>FD1010</v>
          </cell>
          <cell r="D81" t="str">
            <v>Profit and Loss Account</v>
          </cell>
        </row>
        <row r="82">
          <cell r="A82" t="str">
            <v>20D010T</v>
          </cell>
          <cell r="B82" t="str">
            <v>Total Operating Profit/(Loss)</v>
          </cell>
          <cell r="C82" t="str">
            <v>FQ1212</v>
          </cell>
          <cell r="D82" t="str">
            <v>Acquisition Analysis</v>
          </cell>
        </row>
        <row r="83">
          <cell r="A83" t="str">
            <v>20D010T</v>
          </cell>
          <cell r="B83" t="str">
            <v>Total Operating Profit/(Loss)</v>
          </cell>
          <cell r="C83" t="str">
            <v>FQ1212</v>
          </cell>
          <cell r="D83" t="str">
            <v>Acquisition Analysis</v>
          </cell>
        </row>
        <row r="84">
          <cell r="A84" t="str">
            <v>20D011</v>
          </cell>
          <cell r="B84" t="str">
            <v>Non Operating Exceptional Items</v>
          </cell>
          <cell r="C84" t="str">
            <v>FA1010</v>
          </cell>
          <cell r="D84" t="str">
            <v>Profit and Loss Account</v>
          </cell>
        </row>
        <row r="85">
          <cell r="A85" t="str">
            <v>20D011</v>
          </cell>
          <cell r="B85" t="str">
            <v>Non Operating Exceptional Items</v>
          </cell>
          <cell r="C85" t="str">
            <v>FA2510</v>
          </cell>
          <cell r="D85" t="str">
            <v>Profit and Loss Special Adj. for GFA</v>
          </cell>
        </row>
        <row r="86">
          <cell r="A86" t="str">
            <v>20D011</v>
          </cell>
          <cell r="B86" t="str">
            <v>Non Operating Exceptional Items</v>
          </cell>
          <cell r="C86" t="str">
            <v>FD1010</v>
          </cell>
          <cell r="D86" t="str">
            <v>Profit and Loss Account</v>
          </cell>
        </row>
        <row r="87">
          <cell r="A87" t="str">
            <v>20D012</v>
          </cell>
          <cell r="B87" t="str">
            <v>Internal Lease charges/(income) (re BF)</v>
          </cell>
          <cell r="C87" t="str">
            <v>FA1010</v>
          </cell>
          <cell r="D87" t="str">
            <v>Profit and Loss Account</v>
          </cell>
        </row>
        <row r="88">
          <cell r="A88" t="str">
            <v>20D012</v>
          </cell>
          <cell r="B88" t="str">
            <v>Internal Lease charges/(income) (re BF)</v>
          </cell>
          <cell r="C88" t="str">
            <v>FA2510</v>
          </cell>
          <cell r="D88" t="str">
            <v>Profit and Loss Special Adj. for GFA</v>
          </cell>
        </row>
        <row r="89">
          <cell r="A89" t="str">
            <v>20D012</v>
          </cell>
          <cell r="B89" t="str">
            <v>Internal Lease charges/(income) (re BF)</v>
          </cell>
          <cell r="C89" t="str">
            <v>FD1010</v>
          </cell>
          <cell r="D89" t="str">
            <v>Profit and Loss Account</v>
          </cell>
        </row>
        <row r="90">
          <cell r="A90" t="str">
            <v>20D013T</v>
          </cell>
          <cell r="B90" t="str">
            <v>Concern Share of Assoc profit before tax</v>
          </cell>
          <cell r="C90" t="str">
            <v>FA1610</v>
          </cell>
          <cell r="D90" t="str">
            <v>Associates</v>
          </cell>
        </row>
        <row r="91">
          <cell r="A91" t="str">
            <v>20D013T</v>
          </cell>
          <cell r="B91" t="str">
            <v>Concern Share of Assoc profit before tax</v>
          </cell>
          <cell r="C91" t="str">
            <v>FD1010</v>
          </cell>
          <cell r="D91" t="str">
            <v>Profit and Loss Account</v>
          </cell>
        </row>
        <row r="92">
          <cell r="A92" t="str">
            <v>20D013T</v>
          </cell>
          <cell r="B92" t="str">
            <v>Concern Share of Assoc profit before tax</v>
          </cell>
          <cell r="C92" t="str">
            <v>FD1610</v>
          </cell>
          <cell r="D92" t="str">
            <v>Associates</v>
          </cell>
        </row>
        <row r="93">
          <cell r="A93" t="str">
            <v>20D014</v>
          </cell>
          <cell r="B93" t="str">
            <v>Profit/(loss) on disp of JV and Assoc</v>
          </cell>
          <cell r="C93" t="str">
            <v>FD1010</v>
          </cell>
          <cell r="D93" t="str">
            <v>Profit and Loss Account</v>
          </cell>
        </row>
        <row r="94">
          <cell r="A94" t="str">
            <v>20D015</v>
          </cell>
          <cell r="B94" t="str">
            <v>Dividend/other income - fixed inv (Subs)</v>
          </cell>
          <cell r="C94" t="str">
            <v>FA1010</v>
          </cell>
          <cell r="D94" t="str">
            <v>Profit and Loss Account</v>
          </cell>
        </row>
        <row r="95">
          <cell r="A95" t="str">
            <v>20D015</v>
          </cell>
          <cell r="B95" t="str">
            <v>Dividend/other income - fixed inv (Subs)</v>
          </cell>
          <cell r="C95" t="str">
            <v>FA2510</v>
          </cell>
          <cell r="D95" t="str">
            <v>Profit and Loss Special Adj. for GFA</v>
          </cell>
        </row>
        <row r="96">
          <cell r="A96" t="str">
            <v>20D015</v>
          </cell>
          <cell r="B96" t="str">
            <v>Dividend/other income - fixed inv (Subs)</v>
          </cell>
          <cell r="C96" t="str">
            <v>FD1010</v>
          </cell>
          <cell r="D96" t="str">
            <v>Profit and Loss Account</v>
          </cell>
        </row>
        <row r="97">
          <cell r="A97" t="str">
            <v>20D016</v>
          </cell>
          <cell r="B97" t="str">
            <v>Dividend/other income - Fixed Inv (JVs)</v>
          </cell>
          <cell r="C97" t="str">
            <v>FA1612</v>
          </cell>
          <cell r="D97" t="str">
            <v>Joint Ventures</v>
          </cell>
        </row>
        <row r="98">
          <cell r="A98" t="str">
            <v>20D016</v>
          </cell>
          <cell r="B98" t="str">
            <v>Dividend/other income - Fixed Inv (JVs)</v>
          </cell>
          <cell r="C98" t="str">
            <v>FD1010</v>
          </cell>
          <cell r="D98" t="str">
            <v>Profit and Loss Account</v>
          </cell>
        </row>
        <row r="99">
          <cell r="A99" t="str">
            <v>20D016</v>
          </cell>
          <cell r="B99" t="str">
            <v>Dividend/other income - Fixed Inv (JVs)</v>
          </cell>
          <cell r="C99" t="str">
            <v>FD1612</v>
          </cell>
          <cell r="D99" t="str">
            <v>Joint Ventures</v>
          </cell>
        </row>
        <row r="100">
          <cell r="A100" t="str">
            <v>20D017</v>
          </cell>
          <cell r="B100" t="str">
            <v>Profit/loss on disp of fixed inv (Subs)</v>
          </cell>
          <cell r="C100" t="str">
            <v>FA1010</v>
          </cell>
          <cell r="D100" t="str">
            <v>Profit and Loss Account</v>
          </cell>
        </row>
        <row r="101">
          <cell r="A101" t="str">
            <v>20D017</v>
          </cell>
          <cell r="B101" t="str">
            <v>Profit/loss on disp of fixed inv (Subs)</v>
          </cell>
          <cell r="C101" t="str">
            <v>FA2510</v>
          </cell>
          <cell r="D101" t="str">
            <v>Profit and Loss Special Adj. for GFA</v>
          </cell>
        </row>
        <row r="102">
          <cell r="A102" t="str">
            <v>20D017</v>
          </cell>
          <cell r="B102" t="str">
            <v>Profit/loss on disp of fixed inv (Subs)</v>
          </cell>
          <cell r="C102" t="str">
            <v>FD1010</v>
          </cell>
          <cell r="D102" t="str">
            <v>Profit and Loss Account</v>
          </cell>
        </row>
        <row r="103">
          <cell r="A103" t="str">
            <v>20D018</v>
          </cell>
          <cell r="B103" t="str">
            <v>Profit/Loss on disp of Fixed Inv (JVs)</v>
          </cell>
          <cell r="C103" t="str">
            <v>FA1612</v>
          </cell>
          <cell r="D103" t="str">
            <v>Joint Ventures</v>
          </cell>
        </row>
        <row r="104">
          <cell r="A104" t="str">
            <v>20D018</v>
          </cell>
          <cell r="B104" t="str">
            <v>Profit/Loss on disp of Fixed Inv (JVs)</v>
          </cell>
          <cell r="C104" t="str">
            <v>FD1010</v>
          </cell>
          <cell r="D104" t="str">
            <v>Profit and Loss Account</v>
          </cell>
        </row>
        <row r="105">
          <cell r="A105" t="str">
            <v>20D018</v>
          </cell>
          <cell r="B105" t="str">
            <v>Profit/Loss on disp of Fixed Inv (JVs)</v>
          </cell>
          <cell r="C105" t="str">
            <v>FD1612</v>
          </cell>
          <cell r="D105" t="str">
            <v>Joint Ventures</v>
          </cell>
        </row>
        <row r="106">
          <cell r="A106" t="str">
            <v>20D019T</v>
          </cell>
          <cell r="B106" t="str">
            <v>Profit/(Loss) after tax</v>
          </cell>
          <cell r="C106" t="str">
            <v>FA1010</v>
          </cell>
          <cell r="D106" t="str">
            <v>Profit and Loss Account</v>
          </cell>
        </row>
        <row r="107">
          <cell r="A107" t="str">
            <v>20D019T</v>
          </cell>
          <cell r="B107" t="str">
            <v>Profit/(Loss) after tax</v>
          </cell>
          <cell r="C107" t="str">
            <v>FA2510</v>
          </cell>
          <cell r="D107" t="str">
            <v>Profit and Loss Special Adj. for GFA</v>
          </cell>
        </row>
        <row r="108">
          <cell r="A108" t="str">
            <v>20D019T</v>
          </cell>
          <cell r="B108" t="str">
            <v>Profit/(Loss) after tax</v>
          </cell>
          <cell r="C108" t="str">
            <v>FD1010</v>
          </cell>
          <cell r="D108" t="str">
            <v>Profit and Loss Account</v>
          </cell>
        </row>
        <row r="109">
          <cell r="A109" t="str">
            <v>20D020</v>
          </cell>
          <cell r="B109" t="str">
            <v>Minority share of amort (after tax)</v>
          </cell>
          <cell r="C109" t="str">
            <v>FA1010</v>
          </cell>
          <cell r="D109" t="str">
            <v>Profit and Loss Account</v>
          </cell>
        </row>
        <row r="110">
          <cell r="A110" t="str">
            <v>20D020</v>
          </cell>
          <cell r="B110" t="str">
            <v>Minority share of amort (after tax)</v>
          </cell>
          <cell r="C110" t="str">
            <v>FA2510</v>
          </cell>
          <cell r="D110" t="str">
            <v>Profit and Loss Special Adj. for GFA</v>
          </cell>
        </row>
        <row r="111">
          <cell r="A111" t="str">
            <v>20D020</v>
          </cell>
          <cell r="B111" t="str">
            <v>Minority share of amort (after tax)</v>
          </cell>
          <cell r="C111" t="str">
            <v>FD1010</v>
          </cell>
          <cell r="D111" t="str">
            <v>Profit and Loss Account</v>
          </cell>
        </row>
        <row r="112">
          <cell r="A112" t="str">
            <v>20D021</v>
          </cell>
          <cell r="B112" t="str">
            <v>Other minority int in results of subs</v>
          </cell>
          <cell r="C112" t="str">
            <v>FA1010</v>
          </cell>
          <cell r="D112" t="str">
            <v>Profit and Loss Account</v>
          </cell>
        </row>
        <row r="113">
          <cell r="A113" t="str">
            <v>20D021</v>
          </cell>
          <cell r="B113" t="str">
            <v>Other minority int in results of subs</v>
          </cell>
          <cell r="C113" t="str">
            <v>FA2510</v>
          </cell>
          <cell r="D113" t="str">
            <v>Profit and Loss Special Adj. for GFA</v>
          </cell>
        </row>
        <row r="114">
          <cell r="A114" t="str">
            <v>20D021</v>
          </cell>
          <cell r="B114" t="str">
            <v>Other minority int in results of subs</v>
          </cell>
          <cell r="C114" t="str">
            <v>FD1010</v>
          </cell>
          <cell r="D114" t="str">
            <v>Profit and Loss Account</v>
          </cell>
        </row>
        <row r="115">
          <cell r="A115" t="str">
            <v>20D022</v>
          </cell>
          <cell r="B115" t="str">
            <v>Minority interests in JV and assoc</v>
          </cell>
          <cell r="C115" t="str">
            <v>FD1010</v>
          </cell>
          <cell r="D115" t="str">
            <v>Profit and Loss Account</v>
          </cell>
        </row>
        <row r="116">
          <cell r="A116" t="str">
            <v>20D023T</v>
          </cell>
          <cell r="B116" t="str">
            <v>Concern Net Profit/(Loss)</v>
          </cell>
          <cell r="C116" t="str">
            <v>FA1010</v>
          </cell>
          <cell r="D116" t="str">
            <v>Profit and Loss Account</v>
          </cell>
        </row>
        <row r="117">
          <cell r="A117" t="str">
            <v>20D023T</v>
          </cell>
          <cell r="B117" t="str">
            <v>Concern Net Profit/(Loss)</v>
          </cell>
          <cell r="C117" t="str">
            <v>FA2510</v>
          </cell>
          <cell r="D117" t="str">
            <v>Profit and Loss Special Adj. for GFA</v>
          </cell>
        </row>
        <row r="118">
          <cell r="A118" t="str">
            <v>20D023T</v>
          </cell>
          <cell r="B118" t="str">
            <v>Concern Net Profit/(Loss)</v>
          </cell>
          <cell r="C118" t="str">
            <v>FD1010</v>
          </cell>
          <cell r="D118" t="str">
            <v>Profit and Loss Account</v>
          </cell>
        </row>
        <row r="119">
          <cell r="A119" t="str">
            <v>20D026</v>
          </cell>
          <cell r="B119" t="str">
            <v>Op Profit/(Loss) before amort - Assoc</v>
          </cell>
          <cell r="C119" t="str">
            <v>FA1010</v>
          </cell>
          <cell r="D119" t="str">
            <v>Profit and Loss Account</v>
          </cell>
        </row>
        <row r="120">
          <cell r="A120" t="str">
            <v>20D026</v>
          </cell>
          <cell r="B120" t="str">
            <v>Op Profit/(Loss) before amort - Assoc</v>
          </cell>
          <cell r="C120" t="str">
            <v>FA1610</v>
          </cell>
          <cell r="D120" t="str">
            <v>Associates</v>
          </cell>
        </row>
        <row r="121">
          <cell r="A121" t="str">
            <v>20D026</v>
          </cell>
          <cell r="B121" t="str">
            <v>Op Profit/(Loss) before amort - Assoc</v>
          </cell>
          <cell r="C121" t="str">
            <v>FA2510</v>
          </cell>
          <cell r="D121" t="str">
            <v>Profit and Loss Special Adj. for GFA</v>
          </cell>
        </row>
        <row r="122">
          <cell r="A122" t="str">
            <v>20D026</v>
          </cell>
          <cell r="B122" t="str">
            <v>Op Profit/(Loss) before amort - Assoc</v>
          </cell>
          <cell r="C122" t="str">
            <v>FD1610</v>
          </cell>
          <cell r="D122" t="str">
            <v>Associates</v>
          </cell>
        </row>
        <row r="123">
          <cell r="A123" t="str">
            <v>20D027</v>
          </cell>
          <cell r="B123" t="str">
            <v>Amort of goodwill and intang - Assoc</v>
          </cell>
          <cell r="C123" t="str">
            <v>FD1610</v>
          </cell>
          <cell r="D123" t="str">
            <v>Associates</v>
          </cell>
        </row>
        <row r="124">
          <cell r="A124" t="str">
            <v>20D028</v>
          </cell>
          <cell r="B124" t="str">
            <v>Divs/other income from Fixed Inv - Assoc</v>
          </cell>
          <cell r="C124" t="str">
            <v>FA1610</v>
          </cell>
          <cell r="D124" t="str">
            <v>Associates</v>
          </cell>
        </row>
        <row r="125">
          <cell r="A125" t="str">
            <v>20D028</v>
          </cell>
          <cell r="B125" t="str">
            <v>Divs/other income from Fixed Inv - Assoc</v>
          </cell>
          <cell r="C125" t="str">
            <v>FD1610</v>
          </cell>
          <cell r="D125" t="str">
            <v>Associates</v>
          </cell>
        </row>
        <row r="126">
          <cell r="A126" t="str">
            <v>20D029</v>
          </cell>
          <cell r="B126" t="str">
            <v>Profit/Loss on disp of Fixed Inv - Assoc</v>
          </cell>
          <cell r="C126" t="str">
            <v>FA1610</v>
          </cell>
          <cell r="D126" t="str">
            <v>Associates</v>
          </cell>
        </row>
        <row r="127">
          <cell r="A127" t="str">
            <v>20D029</v>
          </cell>
          <cell r="B127" t="str">
            <v>Profit/Loss on disp of Fixed Inv - Assoc</v>
          </cell>
          <cell r="C127" t="str">
            <v>FD1610</v>
          </cell>
          <cell r="D127" t="str">
            <v>Associates</v>
          </cell>
        </row>
        <row r="128">
          <cell r="A128" t="str">
            <v>20D030</v>
          </cell>
          <cell r="B128" t="str">
            <v>Minority share - Associates</v>
          </cell>
          <cell r="C128" t="str">
            <v>FD1610</v>
          </cell>
          <cell r="D128" t="str">
            <v>Associates</v>
          </cell>
        </row>
        <row r="129">
          <cell r="A129" t="str">
            <v>20D031T</v>
          </cell>
          <cell r="B129" t="str">
            <v>Conc Share of Prof a Tax Assoc a EI</v>
          </cell>
          <cell r="C129" t="str">
            <v>FA1610</v>
          </cell>
          <cell r="D129" t="str">
            <v>Associates</v>
          </cell>
        </row>
        <row r="130">
          <cell r="A130" t="str">
            <v>20D031T</v>
          </cell>
          <cell r="B130" t="str">
            <v>Conc Share of Prof a Tax Assoc a EI</v>
          </cell>
          <cell r="C130" t="str">
            <v>FD1610</v>
          </cell>
          <cell r="D130" t="str">
            <v>Associates</v>
          </cell>
        </row>
        <row r="131">
          <cell r="A131" t="str">
            <v>20D032T</v>
          </cell>
          <cell r="B131" t="str">
            <v>Concern Share of JV profit b/f tax</v>
          </cell>
          <cell r="C131" t="str">
            <v>FA1612</v>
          </cell>
          <cell r="D131" t="str">
            <v>Joint Ventures</v>
          </cell>
        </row>
        <row r="132">
          <cell r="A132" t="str">
            <v>20D032T</v>
          </cell>
          <cell r="B132" t="str">
            <v>Concern Share of JV profit b/f tax</v>
          </cell>
          <cell r="C132" t="str">
            <v>FD1612</v>
          </cell>
          <cell r="D132" t="str">
            <v>Joint Ventures</v>
          </cell>
        </row>
        <row r="133">
          <cell r="A133" t="str">
            <v>20D033</v>
          </cell>
          <cell r="B133" t="str">
            <v>Profits tax current year - JV</v>
          </cell>
          <cell r="C133" t="str">
            <v>FA1510</v>
          </cell>
          <cell r="D133" t="str">
            <v>Tax Analysis</v>
          </cell>
        </row>
        <row r="134">
          <cell r="A134" t="str">
            <v>20D033</v>
          </cell>
          <cell r="B134" t="str">
            <v>Profits tax current year - JV</v>
          </cell>
          <cell r="C134" t="str">
            <v>FA1612</v>
          </cell>
          <cell r="D134" t="str">
            <v>Joint Ventures</v>
          </cell>
        </row>
        <row r="135">
          <cell r="A135" t="str">
            <v>20D033</v>
          </cell>
          <cell r="B135" t="str">
            <v>Profits tax current year - JV</v>
          </cell>
          <cell r="C135" t="str">
            <v>FD1510</v>
          </cell>
          <cell r="D135" t="str">
            <v>Tax Analysis</v>
          </cell>
        </row>
        <row r="136">
          <cell r="A136" t="str">
            <v>20D033</v>
          </cell>
          <cell r="B136" t="str">
            <v>Profits tax current year - JV</v>
          </cell>
          <cell r="C136" t="str">
            <v>FD1612</v>
          </cell>
          <cell r="D136" t="str">
            <v>Joint Ventures</v>
          </cell>
        </row>
        <row r="137">
          <cell r="A137" t="str">
            <v>20D034</v>
          </cell>
          <cell r="B137" t="str">
            <v>Minority share - Joint Ventures</v>
          </cell>
          <cell r="C137" t="str">
            <v>FD1612</v>
          </cell>
          <cell r="D137" t="str">
            <v>Joint Ventures</v>
          </cell>
        </row>
        <row r="138">
          <cell r="A138" t="str">
            <v>20D035T</v>
          </cell>
          <cell r="B138" t="str">
            <v>Conc Share of Prof a Tax -JV share a EI</v>
          </cell>
          <cell r="C138" t="str">
            <v>FA1612</v>
          </cell>
          <cell r="D138" t="str">
            <v>Joint Ventures</v>
          </cell>
        </row>
        <row r="139">
          <cell r="A139" t="str">
            <v>20D035T</v>
          </cell>
          <cell r="B139" t="str">
            <v>Conc Share of Prof a Tax -JV share a EI</v>
          </cell>
          <cell r="C139" t="str">
            <v>FD1612</v>
          </cell>
          <cell r="D139" t="str">
            <v>Joint Ventures</v>
          </cell>
        </row>
        <row r="140">
          <cell r="A140" t="str">
            <v>20D038</v>
          </cell>
          <cell r="B140" t="str">
            <v>Cost of Sales</v>
          </cell>
          <cell r="C140" t="str">
            <v>FA2114</v>
          </cell>
          <cell r="D140" t="str">
            <v>Profit And Loss Analysis</v>
          </cell>
        </row>
        <row r="141">
          <cell r="A141" t="str">
            <v>20D038</v>
          </cell>
          <cell r="B141" t="str">
            <v>Cost of Sales</v>
          </cell>
          <cell r="C141" t="str">
            <v>FQ1212</v>
          </cell>
          <cell r="D141" t="str">
            <v>Acquisition Analysis</v>
          </cell>
        </row>
        <row r="142">
          <cell r="A142" t="str">
            <v>20D039</v>
          </cell>
          <cell r="B142" t="str">
            <v>Distribution and Selling Expenses</v>
          </cell>
          <cell r="C142" t="str">
            <v>FA2114</v>
          </cell>
          <cell r="D142" t="str">
            <v>Profit And Loss Analysis</v>
          </cell>
        </row>
        <row r="143">
          <cell r="A143" t="str">
            <v>20D039</v>
          </cell>
          <cell r="B143" t="str">
            <v>Distribution and Selling Expenses</v>
          </cell>
          <cell r="C143" t="str">
            <v>FQ1212</v>
          </cell>
          <cell r="D143" t="str">
            <v>Acquisition Analysis</v>
          </cell>
        </row>
        <row r="144">
          <cell r="A144" t="str">
            <v>20D040</v>
          </cell>
          <cell r="B144" t="str">
            <v>Administration Expenses</v>
          </cell>
          <cell r="C144" t="str">
            <v>FA2114</v>
          </cell>
          <cell r="D144" t="str">
            <v>Profit And Loss Analysis</v>
          </cell>
        </row>
        <row r="145">
          <cell r="A145" t="str">
            <v>20D040</v>
          </cell>
          <cell r="B145" t="str">
            <v>Administration Expenses</v>
          </cell>
          <cell r="C145" t="str">
            <v>FQ1212</v>
          </cell>
          <cell r="D145" t="str">
            <v>Acquisition Analysis</v>
          </cell>
        </row>
        <row r="146">
          <cell r="A146" t="str">
            <v>20D041T</v>
          </cell>
          <cell r="B146" t="str">
            <v>Total Operating Costs</v>
          </cell>
          <cell r="C146" t="str">
            <v>FA2114</v>
          </cell>
          <cell r="D146" t="str">
            <v>Profit And Loss Analysis</v>
          </cell>
        </row>
        <row r="147">
          <cell r="A147" t="str">
            <v>20D043T</v>
          </cell>
          <cell r="B147" t="str">
            <v>Trading Result Difference</v>
          </cell>
          <cell r="C147" t="str">
            <v>FA1090</v>
          </cell>
          <cell r="D147" t="str">
            <v>Matrix</v>
          </cell>
        </row>
        <row r="148">
          <cell r="A148" t="str">
            <v>20D043T</v>
          </cell>
          <cell r="B148" t="str">
            <v>Trading Result Difference</v>
          </cell>
          <cell r="C148" t="str">
            <v>FA1090</v>
          </cell>
          <cell r="D148" t="str">
            <v>Matrix</v>
          </cell>
        </row>
        <row r="149">
          <cell r="A149" t="str">
            <v>20D051</v>
          </cell>
          <cell r="B149" t="str">
            <v>Amort of Gwill &amp; Intang within JV</v>
          </cell>
          <cell r="C149" t="str">
            <v>FA1420</v>
          </cell>
          <cell r="D149" t="str">
            <v>Product Category Analysis: JV</v>
          </cell>
        </row>
        <row r="150">
          <cell r="A150" t="str">
            <v>20D051</v>
          </cell>
          <cell r="B150" t="str">
            <v>Amort of Gwill &amp; Intang within JV</v>
          </cell>
          <cell r="C150" t="str">
            <v>FA1612</v>
          </cell>
          <cell r="D150" t="str">
            <v>Joint Ventures</v>
          </cell>
        </row>
        <row r="151">
          <cell r="A151" t="str">
            <v>20D052</v>
          </cell>
          <cell r="B151" t="str">
            <v>Amort of Gwill &amp; Intang frm Grp Accts/JV</v>
          </cell>
          <cell r="C151" t="str">
            <v>FA1612</v>
          </cell>
          <cell r="D151" t="str">
            <v>Joint Ventures</v>
          </cell>
        </row>
        <row r="152">
          <cell r="A152" t="str">
            <v>20D053T</v>
          </cell>
          <cell r="B152" t="str">
            <v>Total Amort of Gwill and Intang-JV</v>
          </cell>
          <cell r="C152" t="str">
            <v>FA1010</v>
          </cell>
          <cell r="D152" t="str">
            <v>Profit and Loss Account</v>
          </cell>
        </row>
        <row r="153">
          <cell r="A153" t="str">
            <v>20D053T</v>
          </cell>
          <cell r="B153" t="str">
            <v>Total Amort of Gwill and Intang-JV</v>
          </cell>
          <cell r="C153" t="str">
            <v>FA1612</v>
          </cell>
          <cell r="D153" t="str">
            <v>Joint Ventures</v>
          </cell>
        </row>
        <row r="154">
          <cell r="A154" t="str">
            <v>20D053T</v>
          </cell>
          <cell r="B154" t="str">
            <v>Total Amort of Gwill and Intang-JV</v>
          </cell>
          <cell r="C154" t="str">
            <v>FA2510</v>
          </cell>
          <cell r="D154" t="str">
            <v>Profit and Loss Special Adj. for GFA</v>
          </cell>
        </row>
        <row r="155">
          <cell r="A155" t="str">
            <v>20D054</v>
          </cell>
          <cell r="B155" t="str">
            <v>Minority Share of amort of JV</v>
          </cell>
          <cell r="C155" t="str">
            <v>FA1612</v>
          </cell>
          <cell r="D155" t="str">
            <v>Joint Ventures</v>
          </cell>
        </row>
        <row r="156">
          <cell r="A156" t="str">
            <v>20D055</v>
          </cell>
          <cell r="B156" t="str">
            <v>Oth Minority Interest in JV</v>
          </cell>
          <cell r="C156" t="str">
            <v>FA1612</v>
          </cell>
          <cell r="D156" t="str">
            <v>Joint Ventures</v>
          </cell>
        </row>
        <row r="157">
          <cell r="A157" t="str">
            <v>20D056</v>
          </cell>
          <cell r="B157" t="str">
            <v>Amort of Gwill &amp; Intang within Ass</v>
          </cell>
          <cell r="C157" t="str">
            <v>FA1610</v>
          </cell>
          <cell r="D157" t="str">
            <v>Associates</v>
          </cell>
        </row>
        <row r="158">
          <cell r="A158" t="str">
            <v>20D057</v>
          </cell>
          <cell r="B158" t="str">
            <v>Amort of Gwill &amp; Intang frm Grp Acct/Ass</v>
          </cell>
          <cell r="C158" t="str">
            <v>FA1610</v>
          </cell>
          <cell r="D158" t="str">
            <v>Associates</v>
          </cell>
        </row>
        <row r="159">
          <cell r="A159" t="str">
            <v>20D058T</v>
          </cell>
          <cell r="B159" t="str">
            <v>Total Amort of Gwill and Intang-Ass</v>
          </cell>
          <cell r="C159" t="str">
            <v>FA1010</v>
          </cell>
          <cell r="D159" t="str">
            <v>Profit and Loss Account</v>
          </cell>
        </row>
        <row r="160">
          <cell r="A160" t="str">
            <v>20D058T</v>
          </cell>
          <cell r="B160" t="str">
            <v>Total Amort of Gwill and Intang-Ass</v>
          </cell>
          <cell r="C160" t="str">
            <v>FA1610</v>
          </cell>
          <cell r="D160" t="str">
            <v>Associates</v>
          </cell>
        </row>
        <row r="161">
          <cell r="A161" t="str">
            <v>20D058T</v>
          </cell>
          <cell r="B161" t="str">
            <v>Total Amort of Gwill and Intang-Ass</v>
          </cell>
          <cell r="C161" t="str">
            <v>FA2510</v>
          </cell>
          <cell r="D161" t="str">
            <v>Profit and Loss Special Adj. for GFA</v>
          </cell>
        </row>
        <row r="162">
          <cell r="A162" t="str">
            <v>20D059</v>
          </cell>
          <cell r="B162" t="str">
            <v>Minority Share of Amort of Ass</v>
          </cell>
          <cell r="C162" t="str">
            <v>FA1610</v>
          </cell>
          <cell r="D162" t="str">
            <v>Associates</v>
          </cell>
        </row>
        <row r="163">
          <cell r="A163" t="str">
            <v>20D060</v>
          </cell>
          <cell r="B163" t="str">
            <v>Oth Minority Interest in Ass</v>
          </cell>
          <cell r="C163" t="str">
            <v>FA1610</v>
          </cell>
          <cell r="D163" t="str">
            <v>Associates</v>
          </cell>
        </row>
        <row r="164">
          <cell r="A164" t="str">
            <v>20D061T</v>
          </cell>
          <cell r="B164" t="str">
            <v>Dividend/other income - Fixed Inv JV/Ass</v>
          </cell>
          <cell r="C164" t="str">
            <v>FA1010</v>
          </cell>
          <cell r="D164" t="str">
            <v>Profit and Loss Account</v>
          </cell>
        </row>
        <row r="165">
          <cell r="A165" t="str">
            <v>20D061T</v>
          </cell>
          <cell r="B165" t="str">
            <v>Dividend/other income - Fixed Inv JV/Ass</v>
          </cell>
          <cell r="C165" t="str">
            <v>FA2510</v>
          </cell>
          <cell r="D165" t="str">
            <v>Profit and Loss Special Adj. for GFA</v>
          </cell>
        </row>
        <row r="166">
          <cell r="A166" t="str">
            <v>20D062T</v>
          </cell>
          <cell r="B166" t="str">
            <v>Profit/Loss on disp of Fixed Inv JV/Ass</v>
          </cell>
          <cell r="C166" t="str">
            <v>FA1010</v>
          </cell>
          <cell r="D166" t="str">
            <v>Profit and Loss Account</v>
          </cell>
        </row>
        <row r="167">
          <cell r="A167" t="str">
            <v>20D062T</v>
          </cell>
          <cell r="B167" t="str">
            <v>Profit/Loss on disp of Fixed Inv JV/Ass</v>
          </cell>
          <cell r="C167" t="str">
            <v>FA2510</v>
          </cell>
          <cell r="D167" t="str">
            <v>Profit and Loss Special Adj. for GFA</v>
          </cell>
        </row>
        <row r="168">
          <cell r="A168" t="str">
            <v>20D063T</v>
          </cell>
          <cell r="B168" t="str">
            <v>Minority Share of Amort of JV/Ass</v>
          </cell>
          <cell r="C168" t="str">
            <v>FA1010</v>
          </cell>
          <cell r="D168" t="str">
            <v>Profit and Loss Account</v>
          </cell>
        </row>
        <row r="169">
          <cell r="A169" t="str">
            <v>20D063T</v>
          </cell>
          <cell r="B169" t="str">
            <v>Minority Share of Amort of JV/Ass</v>
          </cell>
          <cell r="C169" t="str">
            <v>FA2510</v>
          </cell>
          <cell r="D169" t="str">
            <v>Profit and Loss Special Adj. for GFA</v>
          </cell>
        </row>
        <row r="170">
          <cell r="A170" t="str">
            <v>20D064T</v>
          </cell>
          <cell r="B170" t="str">
            <v>Oth Minority Interest in JV/Ass</v>
          </cell>
          <cell r="C170" t="str">
            <v>FA1010</v>
          </cell>
          <cell r="D170" t="str">
            <v>Profit and Loss Account</v>
          </cell>
        </row>
        <row r="171">
          <cell r="A171" t="str">
            <v>20D064T</v>
          </cell>
          <cell r="B171" t="str">
            <v>Oth Minority Interest in JV/Ass</v>
          </cell>
          <cell r="C171" t="str">
            <v>FA2510</v>
          </cell>
          <cell r="D171" t="str">
            <v>Profit and Loss Special Adj. for GFA</v>
          </cell>
        </row>
        <row r="172">
          <cell r="A172" t="str">
            <v>20D065</v>
          </cell>
          <cell r="B172" t="str">
            <v>Tax CR on JV. Gwill/Intang Amort</v>
          </cell>
          <cell r="C172" t="str">
            <v>FA1610</v>
          </cell>
          <cell r="D172" t="str">
            <v>Associates</v>
          </cell>
        </row>
        <row r="173">
          <cell r="A173" t="str">
            <v>20D066</v>
          </cell>
          <cell r="B173" t="str">
            <v>Tax CR on Ass. Gwill/Intang Amort</v>
          </cell>
          <cell r="C173" t="str">
            <v>FA1612</v>
          </cell>
          <cell r="D173" t="str">
            <v>Joint Ventures</v>
          </cell>
        </row>
        <row r="174">
          <cell r="A174" t="str">
            <v>20D067</v>
          </cell>
          <cell r="B174" t="str">
            <v>P/(L) on disposal of JV's</v>
          </cell>
          <cell r="C174" t="str">
            <v>FA1612</v>
          </cell>
          <cell r="D174" t="str">
            <v>Joint Ventures</v>
          </cell>
        </row>
        <row r="175">
          <cell r="A175" t="str">
            <v>20D068</v>
          </cell>
          <cell r="B175" t="str">
            <v>P/(L) on disposal of Associates</v>
          </cell>
          <cell r="C175" t="str">
            <v>FA1610</v>
          </cell>
          <cell r="D175" t="str">
            <v>Associates</v>
          </cell>
        </row>
        <row r="176">
          <cell r="A176" t="str">
            <v>20D069</v>
          </cell>
          <cell r="B176" t="str">
            <v>P/(L) on disp of JV/Assoc - Holding Co's</v>
          </cell>
          <cell r="C176" t="str">
            <v>FA1010</v>
          </cell>
          <cell r="D176" t="str">
            <v>Profit and Loss Account</v>
          </cell>
        </row>
        <row r="177">
          <cell r="A177" t="str">
            <v>20D069</v>
          </cell>
          <cell r="B177" t="str">
            <v>P/(L) on disp of JV/Assoc - Holding Co's</v>
          </cell>
          <cell r="C177" t="str">
            <v>FA2510</v>
          </cell>
          <cell r="D177" t="str">
            <v>Profit and Loss Special Adj. for GFA</v>
          </cell>
        </row>
        <row r="178">
          <cell r="A178" t="str">
            <v>20D070T</v>
          </cell>
          <cell r="B178" t="str">
            <v>P/(L) on disp of JV/Assoc - JV/Assoc</v>
          </cell>
          <cell r="C178" t="str">
            <v>FA1010</v>
          </cell>
          <cell r="D178" t="str">
            <v>Profit and Loss Account</v>
          </cell>
        </row>
        <row r="179">
          <cell r="A179" t="str">
            <v>20D070T</v>
          </cell>
          <cell r="B179" t="str">
            <v>P/(L) on disp of JV/Assoc - JV/Assoc</v>
          </cell>
          <cell r="C179" t="str">
            <v>FA2510</v>
          </cell>
          <cell r="D179" t="str">
            <v>Profit and Loss Special Adj. for GFA</v>
          </cell>
        </row>
        <row r="180">
          <cell r="A180" t="str">
            <v>20F001</v>
          </cell>
          <cell r="B180" t="str">
            <v>Conc. Share of JV and Assoc TR bf IWC</v>
          </cell>
          <cell r="C180" t="str">
            <v>FA1110</v>
          </cell>
          <cell r="D180" t="str">
            <v>Non Trade</v>
          </cell>
        </row>
        <row r="181">
          <cell r="A181" t="str">
            <v>20F001</v>
          </cell>
          <cell r="B181" t="str">
            <v>Conc. Share of JV and Assoc TR bf IWC</v>
          </cell>
          <cell r="C181" t="str">
            <v>FD1110</v>
          </cell>
          <cell r="D181" t="str">
            <v>Non Trade</v>
          </cell>
        </row>
        <row r="182">
          <cell r="A182" t="str">
            <v>20F002</v>
          </cell>
          <cell r="B182" t="str">
            <v>IWC added back - Concern Companies</v>
          </cell>
          <cell r="C182" t="str">
            <v>FA1110</v>
          </cell>
          <cell r="D182" t="str">
            <v>Non Trade</v>
          </cell>
        </row>
        <row r="183">
          <cell r="A183" t="str">
            <v>20F002</v>
          </cell>
          <cell r="B183" t="str">
            <v>IWC added back - Concern Companies</v>
          </cell>
          <cell r="C183" t="str">
            <v>FD1110</v>
          </cell>
          <cell r="D183" t="str">
            <v>Non Trade</v>
          </cell>
        </row>
        <row r="184">
          <cell r="A184" t="str">
            <v>20F003</v>
          </cell>
          <cell r="B184" t="str">
            <v>IWC added back - JV and Assoc</v>
          </cell>
          <cell r="C184" t="str">
            <v>FA1110</v>
          </cell>
          <cell r="D184" t="str">
            <v>Non Trade</v>
          </cell>
        </row>
        <row r="185">
          <cell r="A185" t="str">
            <v>20F003</v>
          </cell>
          <cell r="B185" t="str">
            <v>IWC added back - JV and Assoc</v>
          </cell>
          <cell r="C185" t="str">
            <v>FD1110</v>
          </cell>
          <cell r="D185" t="str">
            <v>Non Trade</v>
          </cell>
        </row>
        <row r="186">
          <cell r="A186" t="str">
            <v>20F004</v>
          </cell>
          <cell r="B186" t="str">
            <v>Elim of Share Option Charge</v>
          </cell>
          <cell r="C186" t="str">
            <v>FA1110</v>
          </cell>
          <cell r="D186" t="str">
            <v>Non Trade</v>
          </cell>
        </row>
        <row r="187">
          <cell r="A187" t="str">
            <v>20F004</v>
          </cell>
          <cell r="B187" t="str">
            <v>Elim of Share Option Charge</v>
          </cell>
          <cell r="C187" t="str">
            <v>FD1110</v>
          </cell>
          <cell r="D187" t="str">
            <v>Non Trade</v>
          </cell>
        </row>
        <row r="188">
          <cell r="A188" t="str">
            <v>20F006</v>
          </cell>
          <cell r="B188" t="str">
            <v>Financial Depreciation</v>
          </cell>
          <cell r="C188" t="str">
            <v>FA2410</v>
          </cell>
          <cell r="D188" t="str">
            <v>Product Category Analysis: AEI</v>
          </cell>
        </row>
        <row r="189">
          <cell r="A189" t="str">
            <v>20F009</v>
          </cell>
          <cell r="B189" t="str">
            <v>Unfunded Retirement Benefits - Other NT</v>
          </cell>
          <cell r="C189" t="str">
            <v>FA1110</v>
          </cell>
          <cell r="D189" t="str">
            <v>Non Trade</v>
          </cell>
        </row>
        <row r="190">
          <cell r="A190" t="str">
            <v>20F009</v>
          </cell>
          <cell r="B190" t="str">
            <v>Unfunded Retirement Benefits - Other NT</v>
          </cell>
          <cell r="C190" t="str">
            <v>FD1110</v>
          </cell>
          <cell r="D190" t="str">
            <v>Non Trade</v>
          </cell>
        </row>
        <row r="191">
          <cell r="A191" t="str">
            <v>20F011</v>
          </cell>
          <cell r="B191" t="str">
            <v>Post Retirement Health Benefits - Oth NT</v>
          </cell>
          <cell r="C191" t="str">
            <v>FA1110</v>
          </cell>
          <cell r="D191" t="str">
            <v>Non Trade</v>
          </cell>
        </row>
        <row r="192">
          <cell r="A192" t="str">
            <v>20F011</v>
          </cell>
          <cell r="B192" t="str">
            <v>Post Retirement Health Benefits - Oth NT</v>
          </cell>
          <cell r="C192" t="str">
            <v>FD1110</v>
          </cell>
          <cell r="D192" t="str">
            <v>Non Trade</v>
          </cell>
        </row>
        <row r="193">
          <cell r="A193" t="str">
            <v>20F013T</v>
          </cell>
          <cell r="B193" t="str">
            <v>Sub total - Pensions</v>
          </cell>
          <cell r="C193" t="str">
            <v>FA1110</v>
          </cell>
          <cell r="D193" t="str">
            <v>Non Trade</v>
          </cell>
        </row>
        <row r="194">
          <cell r="A194" t="str">
            <v>20F013T</v>
          </cell>
          <cell r="B194" t="str">
            <v>Sub total - Pensions</v>
          </cell>
          <cell r="C194" t="str">
            <v>FD1110</v>
          </cell>
          <cell r="D194" t="str">
            <v>Non Trade</v>
          </cell>
        </row>
        <row r="195">
          <cell r="A195" t="str">
            <v>20F014</v>
          </cell>
          <cell r="B195" t="str">
            <v>Exchange Differences on Forward Cover</v>
          </cell>
          <cell r="C195" t="str">
            <v>FA1110</v>
          </cell>
          <cell r="D195" t="str">
            <v>Non Trade</v>
          </cell>
        </row>
        <row r="196">
          <cell r="A196" t="str">
            <v>20F014</v>
          </cell>
          <cell r="B196" t="str">
            <v>Exchange Differences on Forward Cover</v>
          </cell>
          <cell r="C196" t="str">
            <v>FD1110</v>
          </cell>
          <cell r="D196" t="str">
            <v>Non Trade</v>
          </cell>
        </row>
        <row r="197">
          <cell r="A197" t="str">
            <v>20F015</v>
          </cell>
          <cell r="B197" t="str">
            <v>Exchange Differences - Other Non Trade</v>
          </cell>
          <cell r="C197" t="str">
            <v>FA1110</v>
          </cell>
          <cell r="D197" t="str">
            <v>Non Trade</v>
          </cell>
        </row>
        <row r="198">
          <cell r="A198" t="str">
            <v>20F015</v>
          </cell>
          <cell r="B198" t="str">
            <v>Exchange Differences - Other Non Trade</v>
          </cell>
          <cell r="C198" t="str">
            <v>FD1110</v>
          </cell>
          <cell r="D198" t="str">
            <v>Non Trade</v>
          </cell>
        </row>
        <row r="199">
          <cell r="A199" t="str">
            <v>20F016</v>
          </cell>
          <cell r="B199" t="str">
            <v>Actual P&amp;H Coys CMSR</v>
          </cell>
          <cell r="C199" t="str">
            <v>FA1110</v>
          </cell>
          <cell r="D199" t="str">
            <v>Non Trade</v>
          </cell>
        </row>
        <row r="200">
          <cell r="A200" t="str">
            <v>20F016</v>
          </cell>
          <cell r="B200" t="str">
            <v>Actual P&amp;H Coys CMSR</v>
          </cell>
          <cell r="C200" t="str">
            <v>FD1110</v>
          </cell>
          <cell r="D200" t="str">
            <v>Non Trade</v>
          </cell>
        </row>
        <row r="201">
          <cell r="A201" t="str">
            <v>20F018</v>
          </cell>
          <cell r="B201" t="str">
            <v>Spec Inc/Exp incl elim Non Op Els</v>
          </cell>
          <cell r="C201" t="str">
            <v>FA1110</v>
          </cell>
          <cell r="D201" t="str">
            <v>Non Trade</v>
          </cell>
        </row>
        <row r="202">
          <cell r="A202" t="str">
            <v>20F018</v>
          </cell>
          <cell r="B202" t="str">
            <v>Spec Inc/Exp incl elim Non Op Els</v>
          </cell>
          <cell r="C202" t="str">
            <v>FD1110</v>
          </cell>
          <cell r="D202" t="str">
            <v>Non Trade</v>
          </cell>
        </row>
        <row r="203">
          <cell r="A203" t="str">
            <v>20F019</v>
          </cell>
          <cell r="B203" t="str">
            <v>P/L on Tang Fix Assets - Impair/Restruc</v>
          </cell>
          <cell r="C203" t="str">
            <v>FA1110</v>
          </cell>
          <cell r="D203" t="str">
            <v>Non Trade</v>
          </cell>
        </row>
        <row r="204">
          <cell r="A204" t="str">
            <v>20F019</v>
          </cell>
          <cell r="B204" t="str">
            <v>P/L on Tang Fix Assets - Impair/Restruc</v>
          </cell>
          <cell r="C204" t="str">
            <v>FD1110</v>
          </cell>
          <cell r="D204" t="str">
            <v>Non Trade</v>
          </cell>
        </row>
        <row r="205">
          <cell r="A205" t="str">
            <v>20F020</v>
          </cell>
          <cell r="B205" t="str">
            <v>P/L on Tang Fix assets - Other</v>
          </cell>
          <cell r="C205" t="str">
            <v>FA1110</v>
          </cell>
          <cell r="D205" t="str">
            <v>Non Trade</v>
          </cell>
        </row>
        <row r="206">
          <cell r="A206" t="str">
            <v>20F020</v>
          </cell>
          <cell r="B206" t="str">
            <v>P/L on Tang Fix assets - Other</v>
          </cell>
          <cell r="C206" t="str">
            <v>FD1110</v>
          </cell>
          <cell r="D206" t="str">
            <v>Non Trade</v>
          </cell>
        </row>
        <row r="207">
          <cell r="A207" t="str">
            <v>20F021</v>
          </cell>
          <cell r="B207" t="str">
            <v>Third Party Royalties/Service Fees</v>
          </cell>
          <cell r="C207" t="str">
            <v>FA1110</v>
          </cell>
          <cell r="D207" t="str">
            <v>Non Trade</v>
          </cell>
        </row>
        <row r="208">
          <cell r="A208" t="str">
            <v>20F021</v>
          </cell>
          <cell r="B208" t="str">
            <v>Third Party Royalties/Service Fees</v>
          </cell>
          <cell r="C208" t="str">
            <v>FD1110</v>
          </cell>
          <cell r="D208" t="str">
            <v>Non Trade</v>
          </cell>
        </row>
        <row r="209">
          <cell r="A209" t="str">
            <v>20F022</v>
          </cell>
          <cell r="B209" t="str">
            <v>Inter Country Adjustments</v>
          </cell>
          <cell r="C209" t="str">
            <v>FA1110</v>
          </cell>
          <cell r="D209" t="str">
            <v>Non Trade</v>
          </cell>
        </row>
        <row r="210">
          <cell r="A210" t="str">
            <v>20F022</v>
          </cell>
          <cell r="B210" t="str">
            <v>Inter Country Adjustments</v>
          </cell>
          <cell r="C210" t="str">
            <v>FA1710</v>
          </cell>
          <cell r="D210" t="str">
            <v>Matching - Read Only</v>
          </cell>
        </row>
        <row r="211">
          <cell r="A211" t="str">
            <v>20F022</v>
          </cell>
          <cell r="B211" t="str">
            <v>Inter Country Adjustments</v>
          </cell>
          <cell r="C211" t="str">
            <v>FD1110</v>
          </cell>
          <cell r="D211" t="str">
            <v>Non Trade</v>
          </cell>
        </row>
        <row r="212">
          <cell r="A212" t="str">
            <v>20F022</v>
          </cell>
          <cell r="B212" t="str">
            <v>Inter Country Adjustments</v>
          </cell>
          <cell r="C212" t="str">
            <v>FI1214</v>
          </cell>
          <cell r="D212" t="str">
            <v>Matching - Inter Country Adjustments</v>
          </cell>
        </row>
        <row r="213">
          <cell r="A213" t="str">
            <v>20F022</v>
          </cell>
          <cell r="B213" t="str">
            <v>Inter Country Adjustments</v>
          </cell>
          <cell r="C213" t="str">
            <v>FI1314</v>
          </cell>
          <cell r="D213" t="str">
            <v>Inside the Country: Inter Country Adjust</v>
          </cell>
        </row>
        <row r="214">
          <cell r="A214" t="str">
            <v>20F022</v>
          </cell>
          <cell r="B214" t="str">
            <v>Inter Country Adjustments</v>
          </cell>
          <cell r="C214" t="str">
            <v>FI1410</v>
          </cell>
          <cell r="D214" t="str">
            <v>Matching - Sub Accounting Unit</v>
          </cell>
        </row>
        <row r="215">
          <cell r="A215" t="str">
            <v>20F022</v>
          </cell>
          <cell r="B215" t="str">
            <v>Inter Country Adjustments</v>
          </cell>
          <cell r="C215" t="str">
            <v>FI1514</v>
          </cell>
          <cell r="D215" t="str">
            <v>Matching - Inter Country Adjustments</v>
          </cell>
        </row>
        <row r="216">
          <cell r="A216" t="str">
            <v>20F023T</v>
          </cell>
          <cell r="B216" t="str">
            <v>Statistical Cost Recovery items</v>
          </cell>
          <cell r="C216" t="str">
            <v>FA1110</v>
          </cell>
          <cell r="D216" t="str">
            <v>Non Trade</v>
          </cell>
        </row>
        <row r="217">
          <cell r="A217" t="str">
            <v>20F023T</v>
          </cell>
          <cell r="B217" t="str">
            <v>Statistical Cost Recovery items</v>
          </cell>
          <cell r="C217" t="str">
            <v>FA1416</v>
          </cell>
          <cell r="D217" t="str">
            <v>Cost Recovery Items</v>
          </cell>
        </row>
        <row r="218">
          <cell r="A218" t="str">
            <v>20F023T</v>
          </cell>
          <cell r="B218" t="str">
            <v>Statistical Cost Recovery items</v>
          </cell>
          <cell r="C218" t="str">
            <v>FD1110</v>
          </cell>
          <cell r="D218" t="str">
            <v>Non Trade</v>
          </cell>
        </row>
        <row r="219">
          <cell r="A219" t="str">
            <v>20F023T</v>
          </cell>
          <cell r="B219" t="str">
            <v>Statistical Cost Recovery items</v>
          </cell>
          <cell r="C219" t="str">
            <v>FD1416</v>
          </cell>
          <cell r="D219" t="str">
            <v>Cost Recovery Items</v>
          </cell>
        </row>
        <row r="220">
          <cell r="A220" t="str">
            <v>20F024</v>
          </cell>
          <cell r="B220" t="str">
            <v>Matrix Difference Adjustments</v>
          </cell>
          <cell r="C220" t="str">
            <v>FA1110</v>
          </cell>
          <cell r="D220" t="str">
            <v>Non Trade</v>
          </cell>
        </row>
        <row r="221">
          <cell r="A221" t="str">
            <v>20F025T</v>
          </cell>
          <cell r="B221" t="str">
            <v>Financial Cost Recovery Items</v>
          </cell>
          <cell r="C221" t="str">
            <v>FA1110</v>
          </cell>
          <cell r="D221" t="str">
            <v>Non Trade</v>
          </cell>
        </row>
        <row r="222">
          <cell r="A222" t="str">
            <v>20F025T</v>
          </cell>
          <cell r="B222" t="str">
            <v>Financial Cost Recovery Items</v>
          </cell>
          <cell r="C222" t="str">
            <v>FA1416</v>
          </cell>
          <cell r="D222" t="str">
            <v>Cost Recovery Items</v>
          </cell>
        </row>
        <row r="223">
          <cell r="A223" t="str">
            <v>20F025T</v>
          </cell>
          <cell r="B223" t="str">
            <v>Financial Cost Recovery Items</v>
          </cell>
          <cell r="C223" t="str">
            <v>FD1110</v>
          </cell>
          <cell r="D223" t="str">
            <v>Non Trade</v>
          </cell>
        </row>
        <row r="224">
          <cell r="A224" t="str">
            <v>20F025T</v>
          </cell>
          <cell r="B224" t="str">
            <v>Financial Cost Recovery Items</v>
          </cell>
          <cell r="C224" t="str">
            <v>FD1416</v>
          </cell>
          <cell r="D224" t="str">
            <v>Cost Recovery Items</v>
          </cell>
        </row>
        <row r="225">
          <cell r="A225" t="str">
            <v>20F026</v>
          </cell>
          <cell r="B225" t="str">
            <v>Sundry Items</v>
          </cell>
          <cell r="C225" t="str">
            <v>FA1110</v>
          </cell>
          <cell r="D225" t="str">
            <v>Non Trade</v>
          </cell>
        </row>
        <row r="226">
          <cell r="A226" t="str">
            <v>20F026</v>
          </cell>
          <cell r="B226" t="str">
            <v>Sundry Items</v>
          </cell>
          <cell r="C226" t="str">
            <v>FD1110</v>
          </cell>
          <cell r="D226" t="str">
            <v>Non Trade</v>
          </cell>
        </row>
        <row r="227">
          <cell r="A227" t="str">
            <v>20F029</v>
          </cell>
          <cell r="B227" t="str">
            <v>Non-trade excep.items for migration</v>
          </cell>
          <cell r="C227" t="str">
            <v>FA1110</v>
          </cell>
          <cell r="D227" t="str">
            <v>Non Trade</v>
          </cell>
        </row>
        <row r="228">
          <cell r="A228" t="str">
            <v>20I001</v>
          </cell>
          <cell r="B228" t="str">
            <v>Net Interest (Subsidiaries)</v>
          </cell>
          <cell r="C228" t="str">
            <v>FA1010</v>
          </cell>
          <cell r="D228" t="str">
            <v>Profit and Loss Account</v>
          </cell>
        </row>
        <row r="229">
          <cell r="A229" t="str">
            <v>20I001</v>
          </cell>
          <cell r="B229" t="str">
            <v>Net Interest (Subsidiaries)</v>
          </cell>
          <cell r="C229" t="str">
            <v>FA1112</v>
          </cell>
          <cell r="D229" t="str">
            <v>Net Interest</v>
          </cell>
        </row>
        <row r="230">
          <cell r="A230" t="str">
            <v>20I001</v>
          </cell>
          <cell r="B230" t="str">
            <v>Net Interest (Subsidiaries)</v>
          </cell>
          <cell r="C230" t="str">
            <v>FA2510</v>
          </cell>
          <cell r="D230" t="str">
            <v>Profit and Loss Special Adj. for GFA</v>
          </cell>
        </row>
        <row r="231">
          <cell r="A231" t="str">
            <v>20I001</v>
          </cell>
          <cell r="B231" t="str">
            <v>Net Interest (Subsidiaries)</v>
          </cell>
          <cell r="C231" t="str">
            <v>FD1010</v>
          </cell>
          <cell r="D231" t="str">
            <v>Profit and Loss Account</v>
          </cell>
        </row>
        <row r="232">
          <cell r="A232" t="str">
            <v>20I001</v>
          </cell>
          <cell r="B232" t="str">
            <v>Net Interest (Subsidiaries)</v>
          </cell>
          <cell r="C232" t="str">
            <v>FD1112</v>
          </cell>
          <cell r="D232" t="str">
            <v>Net Interest</v>
          </cell>
        </row>
        <row r="233">
          <cell r="A233" t="str">
            <v>20I002</v>
          </cell>
          <cell r="B233" t="str">
            <v>Net Interest (Joint Ventures)</v>
          </cell>
          <cell r="C233" t="str">
            <v>FA1010</v>
          </cell>
          <cell r="D233" t="str">
            <v>Profit and Loss Account</v>
          </cell>
        </row>
        <row r="234">
          <cell r="A234" t="str">
            <v>20I002</v>
          </cell>
          <cell r="B234" t="str">
            <v>Net Interest (Joint Ventures)</v>
          </cell>
          <cell r="C234" t="str">
            <v>FA1612</v>
          </cell>
          <cell r="D234" t="str">
            <v>Joint Ventures</v>
          </cell>
        </row>
        <row r="235">
          <cell r="A235" t="str">
            <v>20I002</v>
          </cell>
          <cell r="B235" t="str">
            <v>Net Interest (Joint Ventures)</v>
          </cell>
          <cell r="C235" t="str">
            <v>FA2510</v>
          </cell>
          <cell r="D235" t="str">
            <v>Profit and Loss Special Adj. for GFA</v>
          </cell>
        </row>
        <row r="236">
          <cell r="A236" t="str">
            <v>20I002</v>
          </cell>
          <cell r="B236" t="str">
            <v>Net Interest (Joint Ventures)</v>
          </cell>
          <cell r="C236" t="str">
            <v>FD1010</v>
          </cell>
          <cell r="D236" t="str">
            <v>Profit and Loss Account</v>
          </cell>
        </row>
        <row r="237">
          <cell r="A237" t="str">
            <v>20I002</v>
          </cell>
          <cell r="B237" t="str">
            <v>Net Interest (Joint Ventures)</v>
          </cell>
          <cell r="C237" t="str">
            <v>FD1612</v>
          </cell>
          <cell r="D237" t="str">
            <v>Joint Ventures</v>
          </cell>
        </row>
        <row r="238">
          <cell r="A238" t="str">
            <v>20I003</v>
          </cell>
          <cell r="B238" t="str">
            <v>Net Interest - Associates</v>
          </cell>
          <cell r="C238" t="str">
            <v>FA1010</v>
          </cell>
          <cell r="D238" t="str">
            <v>Profit and Loss Account</v>
          </cell>
        </row>
        <row r="239">
          <cell r="A239" t="str">
            <v>20I003</v>
          </cell>
          <cell r="B239" t="str">
            <v>Net Interest - Associates</v>
          </cell>
          <cell r="C239" t="str">
            <v>FA1610</v>
          </cell>
          <cell r="D239" t="str">
            <v>Associates</v>
          </cell>
        </row>
        <row r="240">
          <cell r="A240" t="str">
            <v>20I003</v>
          </cell>
          <cell r="B240" t="str">
            <v>Net Interest - Associates</v>
          </cell>
          <cell r="C240" t="str">
            <v>FA2510</v>
          </cell>
          <cell r="D240" t="str">
            <v>Profit and Loss Special Adj. for GFA</v>
          </cell>
        </row>
        <row r="241">
          <cell r="A241" t="str">
            <v>20I003</v>
          </cell>
          <cell r="B241" t="str">
            <v>Net Interest - Associates</v>
          </cell>
          <cell r="C241" t="str">
            <v>FD1610</v>
          </cell>
          <cell r="D241" t="str">
            <v>Associates</v>
          </cell>
        </row>
        <row r="242">
          <cell r="A242" t="str">
            <v>20I004</v>
          </cell>
          <cell r="B242" t="str">
            <v>Third Party Interest Income - Inv</v>
          </cell>
          <cell r="C242" t="str">
            <v>FA1112</v>
          </cell>
          <cell r="D242" t="str">
            <v>Net Interest</v>
          </cell>
        </row>
        <row r="243">
          <cell r="A243" t="str">
            <v>20I004</v>
          </cell>
          <cell r="B243" t="str">
            <v>Third Party Interest Income - Inv</v>
          </cell>
          <cell r="C243" t="str">
            <v>FD1112</v>
          </cell>
          <cell r="D243" t="str">
            <v>Net Interest</v>
          </cell>
        </row>
        <row r="244">
          <cell r="A244" t="str">
            <v>20I005</v>
          </cell>
          <cell r="B244" t="str">
            <v>3rd Pty Int Inc - P/(L) mkt securities</v>
          </cell>
          <cell r="C244" t="str">
            <v>FA1112</v>
          </cell>
          <cell r="D244" t="str">
            <v>Net Interest</v>
          </cell>
        </row>
        <row r="245">
          <cell r="A245" t="str">
            <v>20I005</v>
          </cell>
          <cell r="B245" t="str">
            <v>3rd Pty Int Inc - P/(L) mkt securities</v>
          </cell>
          <cell r="C245" t="str">
            <v>FD1112</v>
          </cell>
          <cell r="D245" t="str">
            <v>Net Interest</v>
          </cell>
        </row>
        <row r="246">
          <cell r="A246" t="str">
            <v>20I006</v>
          </cell>
          <cell r="B246" t="str">
            <v>3rd Pty Int Inc - Exchange differences</v>
          </cell>
          <cell r="C246" t="str">
            <v>FA1112</v>
          </cell>
          <cell r="D246" t="str">
            <v>Net Interest</v>
          </cell>
        </row>
        <row r="247">
          <cell r="A247" t="str">
            <v>20I006</v>
          </cell>
          <cell r="B247" t="str">
            <v>3rd Pty Int Inc - Exchange differences</v>
          </cell>
          <cell r="C247" t="str">
            <v>FD1112</v>
          </cell>
          <cell r="D247" t="str">
            <v>Net Interest</v>
          </cell>
        </row>
        <row r="248">
          <cell r="A248" t="str">
            <v>20I007</v>
          </cell>
          <cell r="B248" t="str">
            <v>3rd Pty Int Inc - Int diffs fwd cvr</v>
          </cell>
          <cell r="C248" t="str">
            <v>FA1112</v>
          </cell>
          <cell r="D248" t="str">
            <v>Net Interest</v>
          </cell>
        </row>
        <row r="249">
          <cell r="A249" t="str">
            <v>20I007</v>
          </cell>
          <cell r="B249" t="str">
            <v>3rd Pty Int Inc - Int diffs fwd cvr</v>
          </cell>
          <cell r="C249" t="str">
            <v>FD1112</v>
          </cell>
          <cell r="D249" t="str">
            <v>Net Interest</v>
          </cell>
        </row>
        <row r="250">
          <cell r="A250" t="str">
            <v>20I008</v>
          </cell>
          <cell r="B250" t="str">
            <v>3rd Pty Int Inc - Interest on swaps</v>
          </cell>
          <cell r="C250" t="str">
            <v>FA1112</v>
          </cell>
          <cell r="D250" t="str">
            <v>Net Interest</v>
          </cell>
        </row>
        <row r="251">
          <cell r="A251" t="str">
            <v>20I008</v>
          </cell>
          <cell r="B251" t="str">
            <v>3rd Pty Int Inc - Interest on swaps</v>
          </cell>
          <cell r="C251" t="str">
            <v>FD1112</v>
          </cell>
          <cell r="D251" t="str">
            <v>Net Interest</v>
          </cell>
        </row>
        <row r="252">
          <cell r="A252" t="str">
            <v>20I009T</v>
          </cell>
          <cell r="B252" t="str">
            <v>Third Party Interest Income - Total</v>
          </cell>
          <cell r="C252" t="str">
            <v>FA1112</v>
          </cell>
          <cell r="D252" t="str">
            <v>Net Interest</v>
          </cell>
        </row>
        <row r="253">
          <cell r="A253" t="str">
            <v>20I009T</v>
          </cell>
          <cell r="B253" t="str">
            <v>Third Party Interest Income - Total</v>
          </cell>
          <cell r="C253" t="str">
            <v>FD1112</v>
          </cell>
          <cell r="D253" t="str">
            <v>Net Interest</v>
          </cell>
        </row>
        <row r="254">
          <cell r="A254" t="str">
            <v>20I010</v>
          </cell>
          <cell r="B254" t="str">
            <v>Av balance of cash and curr inv</v>
          </cell>
          <cell r="C254" t="str">
            <v>FA1112</v>
          </cell>
          <cell r="D254" t="str">
            <v>Net Interest</v>
          </cell>
        </row>
        <row r="255">
          <cell r="A255" t="str">
            <v>20I010</v>
          </cell>
          <cell r="B255" t="str">
            <v>Av balance of cash and curr inv</v>
          </cell>
          <cell r="C255" t="str">
            <v>FD1112</v>
          </cell>
          <cell r="D255" t="str">
            <v>Net Interest</v>
          </cell>
        </row>
        <row r="256">
          <cell r="A256" t="str">
            <v>20I011</v>
          </cell>
          <cell r="B256" t="str">
            <v>Av int rate % on cash and curr inv</v>
          </cell>
          <cell r="C256" t="str">
            <v>FA1112</v>
          </cell>
          <cell r="D256" t="str">
            <v>Net Interest</v>
          </cell>
        </row>
        <row r="257">
          <cell r="A257" t="str">
            <v>20I011</v>
          </cell>
          <cell r="B257" t="str">
            <v>Av int rate % on cash and curr inv</v>
          </cell>
          <cell r="C257" t="str">
            <v>FD1112</v>
          </cell>
          <cell r="D257" t="str">
            <v>Net Interest</v>
          </cell>
        </row>
        <row r="258">
          <cell r="A258" t="str">
            <v>20I012</v>
          </cell>
          <cell r="B258" t="str">
            <v>Third Party Int Exp - Total borrow</v>
          </cell>
          <cell r="C258" t="str">
            <v>FA1112</v>
          </cell>
          <cell r="D258" t="str">
            <v>Net Interest</v>
          </cell>
        </row>
        <row r="259">
          <cell r="A259" t="str">
            <v>20I012</v>
          </cell>
          <cell r="B259" t="str">
            <v>Third Party Int Exp - Total borrow</v>
          </cell>
          <cell r="C259" t="str">
            <v>FD1112</v>
          </cell>
          <cell r="D259" t="str">
            <v>Net Interest</v>
          </cell>
        </row>
        <row r="260">
          <cell r="A260" t="str">
            <v>20I013</v>
          </cell>
          <cell r="B260" t="str">
            <v>Third Party Int Expense - Ex diff</v>
          </cell>
          <cell r="C260" t="str">
            <v>FA1112</v>
          </cell>
          <cell r="D260" t="str">
            <v>Net Interest</v>
          </cell>
        </row>
        <row r="261">
          <cell r="A261" t="str">
            <v>20I013</v>
          </cell>
          <cell r="B261" t="str">
            <v>Third Party Int Expense - Ex diff</v>
          </cell>
          <cell r="C261" t="str">
            <v>FD1112</v>
          </cell>
          <cell r="D261" t="str">
            <v>Net Interest</v>
          </cell>
        </row>
        <row r="262">
          <cell r="A262" t="str">
            <v>20I014</v>
          </cell>
          <cell r="B262" t="str">
            <v>3rd Pty Int Exp - Int diff fwd cover</v>
          </cell>
          <cell r="C262" t="str">
            <v>FA1112</v>
          </cell>
          <cell r="D262" t="str">
            <v>Net Interest</v>
          </cell>
        </row>
        <row r="263">
          <cell r="A263" t="str">
            <v>20I014</v>
          </cell>
          <cell r="B263" t="str">
            <v>3rd Pty Int Exp - Int diff fwd cover</v>
          </cell>
          <cell r="C263" t="str">
            <v>FD1112</v>
          </cell>
          <cell r="D263" t="str">
            <v>Net Interest</v>
          </cell>
        </row>
        <row r="264">
          <cell r="A264" t="str">
            <v>20I015</v>
          </cell>
          <cell r="B264" t="str">
            <v>Third Party Interest Exp - Int on swaps</v>
          </cell>
          <cell r="C264" t="str">
            <v>FA1112</v>
          </cell>
          <cell r="D264" t="str">
            <v>Net Interest</v>
          </cell>
        </row>
        <row r="265">
          <cell r="A265" t="str">
            <v>20I015</v>
          </cell>
          <cell r="B265" t="str">
            <v>Third Party Interest Exp - Int on swaps</v>
          </cell>
          <cell r="C265" t="str">
            <v>FD1112</v>
          </cell>
          <cell r="D265" t="str">
            <v>Net Interest</v>
          </cell>
        </row>
        <row r="266">
          <cell r="A266" t="str">
            <v>20I016T</v>
          </cell>
          <cell r="B266" t="str">
            <v>Third Party Interest Expense - Total</v>
          </cell>
          <cell r="C266" t="str">
            <v>FA1112</v>
          </cell>
          <cell r="D266" t="str">
            <v>Net Interest</v>
          </cell>
        </row>
        <row r="267">
          <cell r="A267" t="str">
            <v>20I016T</v>
          </cell>
          <cell r="B267" t="str">
            <v>Third Party Interest Expense - Total</v>
          </cell>
          <cell r="C267" t="str">
            <v>FD1112</v>
          </cell>
          <cell r="D267" t="str">
            <v>Net Interest</v>
          </cell>
        </row>
        <row r="268">
          <cell r="A268" t="str">
            <v>20I017</v>
          </cell>
          <cell r="B268" t="str">
            <v>Av balance of Third Party borrowings</v>
          </cell>
          <cell r="C268" t="str">
            <v>FA1112</v>
          </cell>
          <cell r="D268" t="str">
            <v>Net Interest</v>
          </cell>
        </row>
        <row r="269">
          <cell r="A269" t="str">
            <v>20I017</v>
          </cell>
          <cell r="B269" t="str">
            <v>Av balance of Third Party borrowings</v>
          </cell>
          <cell r="C269" t="str">
            <v>FD1112</v>
          </cell>
          <cell r="D269" t="str">
            <v>Net Interest</v>
          </cell>
        </row>
        <row r="270">
          <cell r="A270" t="str">
            <v>20I018</v>
          </cell>
          <cell r="B270" t="str">
            <v>Average interest rate % on borrowings</v>
          </cell>
          <cell r="C270" t="str">
            <v>FA1112</v>
          </cell>
          <cell r="D270" t="str">
            <v>Net Interest</v>
          </cell>
        </row>
        <row r="271">
          <cell r="A271" t="str">
            <v>20I018</v>
          </cell>
          <cell r="B271" t="str">
            <v>Average interest rate % on borrowings</v>
          </cell>
          <cell r="C271" t="str">
            <v>FD1112</v>
          </cell>
          <cell r="D271" t="str">
            <v>Net Interest</v>
          </cell>
        </row>
        <row r="272">
          <cell r="A272" t="str">
            <v>20I019</v>
          </cell>
          <cell r="B272" t="str">
            <v>CI &amp; Related Covers - Receivable</v>
          </cell>
          <cell r="C272" t="str">
            <v>FA1112</v>
          </cell>
          <cell r="D272" t="str">
            <v>Net Interest</v>
          </cell>
        </row>
        <row r="273">
          <cell r="A273" t="str">
            <v>20I019</v>
          </cell>
          <cell r="B273" t="str">
            <v>CI &amp; Related Covers - Receivable</v>
          </cell>
          <cell r="C273" t="str">
            <v>FD1112</v>
          </cell>
          <cell r="D273" t="str">
            <v>Net Interest</v>
          </cell>
        </row>
        <row r="274">
          <cell r="A274" t="str">
            <v>20I020</v>
          </cell>
          <cell r="B274" t="str">
            <v>CI &amp; Related Covers - Payable</v>
          </cell>
          <cell r="C274" t="str">
            <v>FA1112</v>
          </cell>
          <cell r="D274" t="str">
            <v>Net Interest</v>
          </cell>
        </row>
        <row r="275">
          <cell r="A275" t="str">
            <v>20I020</v>
          </cell>
          <cell r="B275" t="str">
            <v>CI &amp; Related Covers - Payable</v>
          </cell>
          <cell r="C275" t="str">
            <v>FD1112</v>
          </cell>
          <cell r="D275" t="str">
            <v>Net Interest</v>
          </cell>
        </row>
        <row r="276">
          <cell r="A276" t="str">
            <v>20I021</v>
          </cell>
          <cell r="B276" t="str">
            <v>CI &amp; Cvrs - Exch diff Concern loan rec</v>
          </cell>
          <cell r="C276" t="str">
            <v>FA1112</v>
          </cell>
          <cell r="D276" t="str">
            <v>Net Interest</v>
          </cell>
        </row>
        <row r="277">
          <cell r="A277" t="str">
            <v>20I021</v>
          </cell>
          <cell r="B277" t="str">
            <v>CI &amp; Cvrs - Exch diff Concern loan rec</v>
          </cell>
          <cell r="C277" t="str">
            <v>FD1112</v>
          </cell>
          <cell r="D277" t="str">
            <v>Net Interest</v>
          </cell>
        </row>
        <row r="278">
          <cell r="A278" t="str">
            <v>20I022</v>
          </cell>
          <cell r="B278" t="str">
            <v>CI &amp; Cvrs - Exch diff Concern loans pay</v>
          </cell>
          <cell r="C278" t="str">
            <v>FA1112</v>
          </cell>
          <cell r="D278" t="str">
            <v>Net Interest</v>
          </cell>
        </row>
        <row r="279">
          <cell r="A279" t="str">
            <v>20I022</v>
          </cell>
          <cell r="B279" t="str">
            <v>CI &amp; Cvrs - Exch diff Concern loans pay</v>
          </cell>
          <cell r="C279" t="str">
            <v>FD1112</v>
          </cell>
          <cell r="D279" t="str">
            <v>Net Interest</v>
          </cell>
        </row>
        <row r="280">
          <cell r="A280" t="str">
            <v>20I023</v>
          </cell>
          <cell r="B280" t="str">
            <v>CI &amp; Cvrs - Int diff Concern loans rec</v>
          </cell>
          <cell r="C280" t="str">
            <v>FA1112</v>
          </cell>
          <cell r="D280" t="str">
            <v>Net Interest</v>
          </cell>
        </row>
        <row r="281">
          <cell r="A281" t="str">
            <v>20I023</v>
          </cell>
          <cell r="B281" t="str">
            <v>CI &amp; Cvrs - Int diff Concern loans rec</v>
          </cell>
          <cell r="C281" t="str">
            <v>FD1112</v>
          </cell>
          <cell r="D281" t="str">
            <v>Net Interest</v>
          </cell>
        </row>
        <row r="282">
          <cell r="A282" t="str">
            <v>20I024</v>
          </cell>
          <cell r="B282" t="str">
            <v>CI &amp; Cvrs - Int diff Concern loans pay</v>
          </cell>
          <cell r="C282" t="str">
            <v>FA1112</v>
          </cell>
          <cell r="D282" t="str">
            <v>Net Interest</v>
          </cell>
        </row>
        <row r="283">
          <cell r="A283" t="str">
            <v>20I024</v>
          </cell>
          <cell r="B283" t="str">
            <v>CI &amp; Cvrs - Int diff Concern loans pay</v>
          </cell>
          <cell r="C283" t="str">
            <v>FD1112</v>
          </cell>
          <cell r="D283" t="str">
            <v>Net Interest</v>
          </cell>
        </row>
        <row r="284">
          <cell r="A284" t="str">
            <v>20I025</v>
          </cell>
          <cell r="B284" t="str">
            <v>CI &amp; Cvrs - Int rec on Conc loan swaps</v>
          </cell>
          <cell r="C284" t="str">
            <v>FA1112</v>
          </cell>
          <cell r="D284" t="str">
            <v>Net Interest</v>
          </cell>
        </row>
        <row r="285">
          <cell r="A285" t="str">
            <v>20I025</v>
          </cell>
          <cell r="B285" t="str">
            <v>CI &amp; Cvrs - Int rec on Conc loan swaps</v>
          </cell>
          <cell r="C285" t="str">
            <v>FD1112</v>
          </cell>
          <cell r="D285" t="str">
            <v>Net Interest</v>
          </cell>
        </row>
        <row r="286">
          <cell r="A286" t="str">
            <v>20I026</v>
          </cell>
          <cell r="B286" t="str">
            <v>CI &amp; Cvrs - Int pay on Conc loan swaps</v>
          </cell>
          <cell r="C286" t="str">
            <v>FA1112</v>
          </cell>
          <cell r="D286" t="str">
            <v>Net Interest</v>
          </cell>
        </row>
        <row r="287">
          <cell r="A287" t="str">
            <v>20I026</v>
          </cell>
          <cell r="B287" t="str">
            <v>CI &amp; Cvrs - Int pay on Conc loan swaps</v>
          </cell>
          <cell r="C287" t="str">
            <v>FD1112</v>
          </cell>
          <cell r="D287" t="str">
            <v>Net Interest</v>
          </cell>
        </row>
        <row r="288">
          <cell r="A288" t="str">
            <v>20I027T</v>
          </cell>
          <cell r="B288" t="str">
            <v>CI &amp; Related Covers - Total</v>
          </cell>
          <cell r="C288" t="str">
            <v>FA1112</v>
          </cell>
          <cell r="D288" t="str">
            <v>Net Interest</v>
          </cell>
        </row>
        <row r="289">
          <cell r="A289" t="str">
            <v>20I027T</v>
          </cell>
          <cell r="B289" t="str">
            <v>CI &amp; Related Covers - Total</v>
          </cell>
          <cell r="C289" t="str">
            <v>FD1112</v>
          </cell>
          <cell r="D289" t="str">
            <v>Net Interest</v>
          </cell>
        </row>
        <row r="290">
          <cell r="A290" t="str">
            <v>20I028</v>
          </cell>
          <cell r="B290" t="str">
            <v>Average balance of net Concern Loans</v>
          </cell>
          <cell r="C290" t="str">
            <v>FA1112</v>
          </cell>
          <cell r="D290" t="str">
            <v>Net Interest</v>
          </cell>
        </row>
        <row r="291">
          <cell r="A291" t="str">
            <v>20I028</v>
          </cell>
          <cell r="B291" t="str">
            <v>Average balance of net Concern Loans</v>
          </cell>
          <cell r="C291" t="str">
            <v>FD1112</v>
          </cell>
          <cell r="D291" t="str">
            <v>Net Interest</v>
          </cell>
        </row>
        <row r="292">
          <cell r="A292" t="str">
            <v>20I029</v>
          </cell>
          <cell r="B292" t="str">
            <v>Av interest rate % on net Concern Loans</v>
          </cell>
          <cell r="C292" t="str">
            <v>FA1112</v>
          </cell>
          <cell r="D292" t="str">
            <v>Net Interest</v>
          </cell>
        </row>
        <row r="293">
          <cell r="A293" t="str">
            <v>20I029</v>
          </cell>
          <cell r="B293" t="str">
            <v>Av interest rate % on net Concern Loans</v>
          </cell>
          <cell r="C293" t="str">
            <v>FD1112</v>
          </cell>
          <cell r="D293" t="str">
            <v>Net Interest</v>
          </cell>
        </row>
        <row r="294">
          <cell r="A294" t="str">
            <v>20I030</v>
          </cell>
          <cell r="B294" t="str">
            <v>Oth Interest - Oth 3rd Party Int income</v>
          </cell>
          <cell r="C294" t="str">
            <v>FA1112</v>
          </cell>
          <cell r="D294" t="str">
            <v>Net Interest</v>
          </cell>
        </row>
        <row r="295">
          <cell r="A295" t="str">
            <v>20I030</v>
          </cell>
          <cell r="B295" t="str">
            <v>Oth Interest - Oth 3rd Party Int income</v>
          </cell>
          <cell r="C295" t="str">
            <v>FD1112</v>
          </cell>
          <cell r="D295" t="str">
            <v>Net Interest</v>
          </cell>
        </row>
        <row r="296">
          <cell r="A296" t="str">
            <v>20I031</v>
          </cell>
          <cell r="B296" t="str">
            <v>Other Interest - Other 3rd Party Int exp</v>
          </cell>
          <cell r="C296" t="str">
            <v>FA1112</v>
          </cell>
          <cell r="D296" t="str">
            <v>Net Interest</v>
          </cell>
        </row>
        <row r="297">
          <cell r="A297" t="str">
            <v>20I031</v>
          </cell>
          <cell r="B297" t="str">
            <v>Other Interest - Other 3rd Party Int exp</v>
          </cell>
          <cell r="C297" t="str">
            <v>FD1112</v>
          </cell>
          <cell r="D297" t="str">
            <v>Net Interest</v>
          </cell>
        </row>
        <row r="298">
          <cell r="A298" t="str">
            <v>20I032</v>
          </cell>
          <cell r="B298" t="str">
            <v>Other Interest - Oth Concern int pay/rec</v>
          </cell>
          <cell r="C298" t="str">
            <v>FA1112</v>
          </cell>
          <cell r="D298" t="str">
            <v>Net Interest</v>
          </cell>
        </row>
        <row r="299">
          <cell r="A299" t="str">
            <v>20I032</v>
          </cell>
          <cell r="B299" t="str">
            <v>Other Interest - Oth Concern int pay/rec</v>
          </cell>
          <cell r="C299" t="str">
            <v>FD1112</v>
          </cell>
          <cell r="D299" t="str">
            <v>Net Interest</v>
          </cell>
        </row>
        <row r="300">
          <cell r="A300" t="str">
            <v>20I033T</v>
          </cell>
          <cell r="B300" t="str">
            <v>Other Interest - Total</v>
          </cell>
          <cell r="C300" t="str">
            <v>FA1112</v>
          </cell>
          <cell r="D300" t="str">
            <v>Net Interest</v>
          </cell>
        </row>
        <row r="301">
          <cell r="A301" t="str">
            <v>20I033T</v>
          </cell>
          <cell r="B301" t="str">
            <v>Other Interest - Total</v>
          </cell>
          <cell r="C301" t="str">
            <v>FD1112</v>
          </cell>
          <cell r="D301" t="str">
            <v>Net Interest</v>
          </cell>
        </row>
        <row r="302">
          <cell r="A302" t="str">
            <v>20I034T</v>
          </cell>
          <cell r="B302" t="str">
            <v>Total Average Net Funds/(Debt)</v>
          </cell>
          <cell r="C302" t="str">
            <v>FA1112</v>
          </cell>
          <cell r="D302" t="str">
            <v>Net Interest</v>
          </cell>
        </row>
        <row r="303">
          <cell r="A303" t="str">
            <v>20I034T</v>
          </cell>
          <cell r="B303" t="str">
            <v>Total Average Net Funds/(Debt)</v>
          </cell>
          <cell r="C303" t="str">
            <v>FD1112</v>
          </cell>
          <cell r="D303" t="str">
            <v>Net Interest</v>
          </cell>
        </row>
        <row r="304">
          <cell r="A304" t="str">
            <v>20I035</v>
          </cell>
          <cell r="B304" t="str">
            <v>3rd Pty Int Exp - Bank Loans &amp; ST Ods</v>
          </cell>
          <cell r="C304" t="str">
            <v>FA2110</v>
          </cell>
          <cell r="D304" t="str">
            <v>Net Interest</v>
          </cell>
        </row>
        <row r="305">
          <cell r="A305" t="str">
            <v>20I035</v>
          </cell>
          <cell r="B305" t="str">
            <v>3rd Pty Int Exp - Bank Loans &amp; ST Ods</v>
          </cell>
          <cell r="C305" t="str">
            <v>FD1112</v>
          </cell>
          <cell r="D305" t="str">
            <v>Net Interest</v>
          </cell>
        </row>
        <row r="306">
          <cell r="A306" t="str">
            <v>20I036</v>
          </cell>
          <cell r="B306" t="str">
            <v>3rd Pty Int Exp - Bank Loans &amp; LT Ods</v>
          </cell>
          <cell r="C306" t="str">
            <v>FA2110</v>
          </cell>
          <cell r="D306" t="str">
            <v>Net Interest</v>
          </cell>
        </row>
        <row r="307">
          <cell r="A307" t="str">
            <v>20I036</v>
          </cell>
          <cell r="B307" t="str">
            <v>3rd Pty Int Exp - Bank Loans &amp; LT Ods</v>
          </cell>
          <cell r="C307" t="str">
            <v>FD1112</v>
          </cell>
          <cell r="D307" t="str">
            <v>Net Interest</v>
          </cell>
        </row>
        <row r="308">
          <cell r="A308" t="str">
            <v>20I037</v>
          </cell>
          <cell r="B308" t="str">
            <v>3rd Pty Int Exp - Bonds &amp; ST Other</v>
          </cell>
          <cell r="C308" t="str">
            <v>FA2110</v>
          </cell>
          <cell r="D308" t="str">
            <v>Net Interest</v>
          </cell>
        </row>
        <row r="309">
          <cell r="A309" t="str">
            <v>20I037</v>
          </cell>
          <cell r="B309" t="str">
            <v>3rd Pty Int Exp - Bonds &amp; ST Other</v>
          </cell>
          <cell r="C309" t="str">
            <v>FD1112</v>
          </cell>
          <cell r="D309" t="str">
            <v>Net Interest</v>
          </cell>
        </row>
        <row r="310">
          <cell r="A310" t="str">
            <v>20I038</v>
          </cell>
          <cell r="B310" t="str">
            <v>3rd Pty Int Exp - Bonds &amp; LT Other</v>
          </cell>
          <cell r="C310" t="str">
            <v>FA2110</v>
          </cell>
          <cell r="D310" t="str">
            <v>Net Interest</v>
          </cell>
        </row>
        <row r="311">
          <cell r="A311" t="str">
            <v>20I038</v>
          </cell>
          <cell r="B311" t="str">
            <v>3rd Pty Int Exp - Bonds &amp; LT Other</v>
          </cell>
          <cell r="C311" t="str">
            <v>FD1112</v>
          </cell>
          <cell r="D311" t="str">
            <v>Net Interest</v>
          </cell>
        </row>
        <row r="312">
          <cell r="A312" t="str">
            <v>20I039T</v>
          </cell>
          <cell r="B312" t="str">
            <v>Total 3rd Pty Int Exp for Ann. Accts</v>
          </cell>
          <cell r="C312" t="str">
            <v>FA2110</v>
          </cell>
          <cell r="D312" t="str">
            <v>Net Interest</v>
          </cell>
        </row>
        <row r="313">
          <cell r="A313" t="str">
            <v>20I039T</v>
          </cell>
          <cell r="B313" t="str">
            <v>Total 3rd Pty Int Exp for Ann. Accts</v>
          </cell>
          <cell r="C313" t="str">
            <v>FD1112</v>
          </cell>
          <cell r="D313" t="str">
            <v>Net Interest</v>
          </cell>
        </row>
        <row r="314">
          <cell r="A314" t="str">
            <v>20I040</v>
          </cell>
          <cell r="B314" t="str">
            <v>Av bal of short term 3rd party borrow</v>
          </cell>
          <cell r="C314" t="str">
            <v>FA2110</v>
          </cell>
          <cell r="D314" t="str">
            <v>Net Interest</v>
          </cell>
        </row>
        <row r="315">
          <cell r="A315" t="str">
            <v>20I040</v>
          </cell>
          <cell r="B315" t="str">
            <v>Av bal of short term 3rd party borrow</v>
          </cell>
          <cell r="C315" t="str">
            <v>FD1112</v>
          </cell>
          <cell r="D315" t="str">
            <v>Net Interest</v>
          </cell>
        </row>
        <row r="316">
          <cell r="A316" t="str">
            <v>20I041</v>
          </cell>
          <cell r="B316" t="str">
            <v>Avg Int rate % short term 3rd pty borrow</v>
          </cell>
          <cell r="C316" t="str">
            <v>FA2110</v>
          </cell>
          <cell r="D316" t="str">
            <v>Net Interest</v>
          </cell>
        </row>
        <row r="317">
          <cell r="A317" t="str">
            <v>20I041</v>
          </cell>
          <cell r="B317" t="str">
            <v>Avg Int rate % short term 3rd pty borrow</v>
          </cell>
          <cell r="C317" t="str">
            <v>FD1112</v>
          </cell>
          <cell r="D317" t="str">
            <v>Net Interest</v>
          </cell>
        </row>
        <row r="318">
          <cell r="A318" t="str">
            <v>20I042T</v>
          </cell>
          <cell r="B318" t="str">
            <v>Net interest - (Subs,JVs,Associates)</v>
          </cell>
          <cell r="C318" t="str">
            <v>FA1010</v>
          </cell>
          <cell r="D318" t="str">
            <v>Profit and Loss Account</v>
          </cell>
        </row>
        <row r="319">
          <cell r="A319" t="str">
            <v>20I042T</v>
          </cell>
          <cell r="B319" t="str">
            <v>Net interest - (Subs,JVs,Associates)</v>
          </cell>
          <cell r="C319" t="str">
            <v>FA2510</v>
          </cell>
          <cell r="D319" t="str">
            <v>Profit and Loss Special Adj. for GFA</v>
          </cell>
        </row>
        <row r="320">
          <cell r="A320" t="str">
            <v>20I043</v>
          </cell>
          <cell r="B320" t="str">
            <v>Pensions Interest - Total</v>
          </cell>
          <cell r="C320" t="str">
            <v>FA1112</v>
          </cell>
          <cell r="D320" t="str">
            <v>Net Interest</v>
          </cell>
        </row>
        <row r="321">
          <cell r="A321" t="str">
            <v>20X001T</v>
          </cell>
          <cell r="B321" t="str">
            <v>Profit/(Loss) before tax</v>
          </cell>
          <cell r="C321" t="str">
            <v>FA1010</v>
          </cell>
          <cell r="D321" t="str">
            <v>Profit and Loss Account</v>
          </cell>
        </row>
        <row r="322">
          <cell r="A322" t="str">
            <v>20X001T</v>
          </cell>
          <cell r="B322" t="str">
            <v>Profit/(Loss) before tax</v>
          </cell>
          <cell r="C322" t="str">
            <v>FA1010</v>
          </cell>
          <cell r="D322" t="str">
            <v>Profit and Loss Account</v>
          </cell>
        </row>
        <row r="323">
          <cell r="A323" t="str">
            <v>20X001T</v>
          </cell>
          <cell r="B323" t="str">
            <v>Profit/(Loss) before tax</v>
          </cell>
          <cell r="C323" t="str">
            <v>FA1512</v>
          </cell>
          <cell r="D323" t="str">
            <v>Rec of Expected and Actual Tax</v>
          </cell>
        </row>
        <row r="324">
          <cell r="A324" t="str">
            <v>20X001T</v>
          </cell>
          <cell r="B324" t="str">
            <v>Profit/(Loss) before tax</v>
          </cell>
          <cell r="C324" t="str">
            <v>FA2510</v>
          </cell>
          <cell r="D324" t="str">
            <v>Profit and Loss Special Adj. for GFA</v>
          </cell>
        </row>
        <row r="325">
          <cell r="A325" t="str">
            <v>20X001T</v>
          </cell>
          <cell r="B325" t="str">
            <v>Profit/(Loss) before tax</v>
          </cell>
          <cell r="C325" t="str">
            <v>FD1010</v>
          </cell>
          <cell r="D325" t="str">
            <v>Profit and Loss Account</v>
          </cell>
        </row>
        <row r="326">
          <cell r="A326" t="str">
            <v>20X001T</v>
          </cell>
          <cell r="B326" t="str">
            <v>Profit/(Loss) before tax</v>
          </cell>
          <cell r="C326" t="str">
            <v>FD1512</v>
          </cell>
          <cell r="D326" t="str">
            <v>Rec of Expected and Actual Tax</v>
          </cell>
        </row>
        <row r="327">
          <cell r="A327" t="str">
            <v>20X002T</v>
          </cell>
          <cell r="B327" t="str">
            <v>Taxation Current Year</v>
          </cell>
          <cell r="C327" t="str">
            <v>FA1010</v>
          </cell>
          <cell r="D327" t="str">
            <v>Profit and Loss Account</v>
          </cell>
        </row>
        <row r="328">
          <cell r="A328" t="str">
            <v>20X002T</v>
          </cell>
          <cell r="B328" t="str">
            <v>Taxation Current Year</v>
          </cell>
          <cell r="C328" t="str">
            <v>FA1510</v>
          </cell>
          <cell r="D328" t="str">
            <v>Tax Analysis</v>
          </cell>
        </row>
        <row r="329">
          <cell r="A329" t="str">
            <v>20X002T</v>
          </cell>
          <cell r="B329" t="str">
            <v>Taxation Current Year</v>
          </cell>
          <cell r="C329" t="str">
            <v>FA2510</v>
          </cell>
          <cell r="D329" t="str">
            <v>Profit and Loss Special Adj. for GFA</v>
          </cell>
        </row>
        <row r="330">
          <cell r="A330" t="str">
            <v>20X002T</v>
          </cell>
          <cell r="B330" t="str">
            <v>Taxation Current Year</v>
          </cell>
          <cell r="C330" t="str">
            <v>FD1010</v>
          </cell>
          <cell r="D330" t="str">
            <v>Profit and Loss Account</v>
          </cell>
        </row>
        <row r="331">
          <cell r="A331" t="str">
            <v>20X002T</v>
          </cell>
          <cell r="B331" t="str">
            <v>Taxation Current Year</v>
          </cell>
          <cell r="C331" t="str">
            <v>FD1510</v>
          </cell>
          <cell r="D331" t="str">
            <v>Tax Analysis</v>
          </cell>
        </row>
        <row r="332">
          <cell r="A332" t="str">
            <v>20X003T</v>
          </cell>
          <cell r="B332" t="str">
            <v>Taxation Adjustments Prior Years</v>
          </cell>
          <cell r="C332" t="str">
            <v>FA1010</v>
          </cell>
          <cell r="D332" t="str">
            <v>Profit and Loss Account</v>
          </cell>
        </row>
        <row r="333">
          <cell r="A333" t="str">
            <v>20X003T</v>
          </cell>
          <cell r="B333" t="str">
            <v>Taxation Adjustments Prior Years</v>
          </cell>
          <cell r="C333" t="str">
            <v>FA1510</v>
          </cell>
          <cell r="D333" t="str">
            <v>Tax Analysis</v>
          </cell>
        </row>
        <row r="334">
          <cell r="A334" t="str">
            <v>20X003T</v>
          </cell>
          <cell r="B334" t="str">
            <v>Taxation Adjustments Prior Years</v>
          </cell>
          <cell r="C334" t="str">
            <v>FA1512</v>
          </cell>
          <cell r="D334" t="str">
            <v>Rec of Expected and Actual Tax</v>
          </cell>
        </row>
        <row r="335">
          <cell r="A335" t="str">
            <v>20X003T</v>
          </cell>
          <cell r="B335" t="str">
            <v>Taxation Adjustments Prior Years</v>
          </cell>
          <cell r="C335" t="str">
            <v>FA2510</v>
          </cell>
          <cell r="D335" t="str">
            <v>Profit and Loss Special Adj. for GFA</v>
          </cell>
        </row>
        <row r="336">
          <cell r="A336" t="str">
            <v>20X003T</v>
          </cell>
          <cell r="B336" t="str">
            <v>Taxation Adjustments Prior Years</v>
          </cell>
          <cell r="C336" t="str">
            <v>FD1010</v>
          </cell>
          <cell r="D336" t="str">
            <v>Profit and Loss Account</v>
          </cell>
        </row>
        <row r="337">
          <cell r="A337" t="str">
            <v>20X003T</v>
          </cell>
          <cell r="B337" t="str">
            <v>Taxation Adjustments Prior Years</v>
          </cell>
          <cell r="C337" t="str">
            <v>FD1510</v>
          </cell>
          <cell r="D337" t="str">
            <v>Tax Analysis</v>
          </cell>
        </row>
        <row r="338">
          <cell r="A338" t="str">
            <v>20X003T</v>
          </cell>
          <cell r="B338" t="str">
            <v>Taxation Adjustments Prior Years</v>
          </cell>
          <cell r="C338" t="str">
            <v>FD1512</v>
          </cell>
          <cell r="D338" t="str">
            <v>Rec of Expected and Actual Tax</v>
          </cell>
        </row>
        <row r="339">
          <cell r="A339" t="str">
            <v>20X004</v>
          </cell>
          <cell r="B339" t="str">
            <v>Effective tax rate</v>
          </cell>
          <cell r="C339" t="str">
            <v>FA1010</v>
          </cell>
          <cell r="D339" t="str">
            <v>Profit and Loss Account</v>
          </cell>
        </row>
        <row r="340">
          <cell r="A340" t="str">
            <v>20X004</v>
          </cell>
          <cell r="B340" t="str">
            <v>Effective tax rate</v>
          </cell>
          <cell r="C340" t="str">
            <v>FA2510</v>
          </cell>
          <cell r="D340" t="str">
            <v>Profit and Loss Special Adj. for GFA</v>
          </cell>
        </row>
        <row r="341">
          <cell r="A341" t="str">
            <v>20X004</v>
          </cell>
          <cell r="B341" t="str">
            <v>Effective tax rate</v>
          </cell>
          <cell r="C341" t="str">
            <v>FD1010</v>
          </cell>
          <cell r="D341" t="str">
            <v>Profit and Loss Account</v>
          </cell>
        </row>
        <row r="342">
          <cell r="A342" t="str">
            <v>20X005</v>
          </cell>
          <cell r="B342" t="str">
            <v>Underlying Tax Rate</v>
          </cell>
          <cell r="C342" t="str">
            <v>FA1010</v>
          </cell>
          <cell r="D342" t="str">
            <v>Profit and Loss Account</v>
          </cell>
        </row>
        <row r="343">
          <cell r="A343" t="str">
            <v>20X005</v>
          </cell>
          <cell r="B343" t="str">
            <v>Underlying Tax Rate</v>
          </cell>
          <cell r="C343" t="str">
            <v>FA2510</v>
          </cell>
          <cell r="D343" t="str">
            <v>Profit and Loss Special Adj. for GFA</v>
          </cell>
        </row>
        <row r="344">
          <cell r="A344" t="str">
            <v>20X005</v>
          </cell>
          <cell r="B344" t="str">
            <v>Underlying Tax Rate</v>
          </cell>
          <cell r="C344" t="str">
            <v>FD1010</v>
          </cell>
          <cell r="D344" t="str">
            <v>Profit and Loss Account</v>
          </cell>
        </row>
        <row r="345">
          <cell r="A345" t="str">
            <v>20X006</v>
          </cell>
          <cell r="B345" t="str">
            <v>Impairment before tax</v>
          </cell>
          <cell r="C345" t="str">
            <v>FA1010</v>
          </cell>
          <cell r="D345" t="str">
            <v>Profit and Loss Account</v>
          </cell>
        </row>
        <row r="346">
          <cell r="A346" t="str">
            <v>20X007</v>
          </cell>
          <cell r="B346" t="str">
            <v>Asset Disposals before tax</v>
          </cell>
          <cell r="C346" t="str">
            <v>FA1010</v>
          </cell>
          <cell r="D346" t="str">
            <v>Profit and Loss Account</v>
          </cell>
        </row>
        <row r="347">
          <cell r="A347" t="str">
            <v>20X008</v>
          </cell>
          <cell r="B347" t="str">
            <v>Retirement and Redundancy before tax</v>
          </cell>
          <cell r="C347" t="str">
            <v>FA1010</v>
          </cell>
          <cell r="D347" t="str">
            <v>Profit and Loss Account</v>
          </cell>
        </row>
        <row r="348">
          <cell r="A348" t="str">
            <v>20X009</v>
          </cell>
          <cell r="B348" t="str">
            <v>Other Exceptional Items before Tax</v>
          </cell>
          <cell r="C348" t="str">
            <v>FA1010</v>
          </cell>
          <cell r="D348" t="str">
            <v>Profit and Loss Account</v>
          </cell>
        </row>
        <row r="349">
          <cell r="A349" t="str">
            <v>20X010</v>
          </cell>
          <cell r="B349" t="str">
            <v>Profits tax current year - Associates</v>
          </cell>
          <cell r="C349" t="str">
            <v>FA1510</v>
          </cell>
          <cell r="D349" t="str">
            <v>Tax Analysis</v>
          </cell>
        </row>
        <row r="350">
          <cell r="A350" t="str">
            <v>20X010</v>
          </cell>
          <cell r="B350" t="str">
            <v>Profits tax current year - Associates</v>
          </cell>
          <cell r="C350" t="str">
            <v>FA1610</v>
          </cell>
          <cell r="D350" t="str">
            <v>Associates</v>
          </cell>
        </row>
        <row r="351">
          <cell r="A351" t="str">
            <v>20X010</v>
          </cell>
          <cell r="B351" t="str">
            <v>Profits tax current year - Associates</v>
          </cell>
          <cell r="C351" t="str">
            <v>FD1510</v>
          </cell>
          <cell r="D351" t="str">
            <v>Tax Analysis</v>
          </cell>
        </row>
        <row r="352">
          <cell r="A352" t="str">
            <v>20X010</v>
          </cell>
          <cell r="B352" t="str">
            <v>Profits tax current year - Associates</v>
          </cell>
          <cell r="C352" t="str">
            <v>FD1610</v>
          </cell>
          <cell r="D352" t="str">
            <v>Associates</v>
          </cell>
        </row>
        <row r="353">
          <cell r="A353" t="str">
            <v>20X011</v>
          </cell>
          <cell r="B353" t="str">
            <v>Distribution tax current yr - Assoc</v>
          </cell>
          <cell r="C353" t="str">
            <v>FA1510</v>
          </cell>
          <cell r="D353" t="str">
            <v>Tax Analysis</v>
          </cell>
        </row>
        <row r="354">
          <cell r="A354" t="str">
            <v>20X011</v>
          </cell>
          <cell r="B354" t="str">
            <v>Distribution tax current yr - Assoc</v>
          </cell>
          <cell r="C354" t="str">
            <v>FA1610</v>
          </cell>
          <cell r="D354" t="str">
            <v>Associates</v>
          </cell>
        </row>
        <row r="355">
          <cell r="A355" t="str">
            <v>20X011</v>
          </cell>
          <cell r="B355" t="str">
            <v>Distribution tax current yr - Assoc</v>
          </cell>
          <cell r="C355" t="str">
            <v>FD1510</v>
          </cell>
          <cell r="D355" t="str">
            <v>Tax Analysis</v>
          </cell>
        </row>
        <row r="356">
          <cell r="A356" t="str">
            <v>20X011</v>
          </cell>
          <cell r="B356" t="str">
            <v>Distribution tax current yr - Assoc</v>
          </cell>
          <cell r="C356" t="str">
            <v>FD1610</v>
          </cell>
          <cell r="D356" t="str">
            <v>Associates</v>
          </cell>
        </row>
        <row r="357">
          <cell r="A357" t="str">
            <v>20X012</v>
          </cell>
          <cell r="B357" t="str">
            <v>Profits tax prior years - Associates</v>
          </cell>
          <cell r="C357" t="str">
            <v>FA1510</v>
          </cell>
          <cell r="D357" t="str">
            <v>Tax Analysis</v>
          </cell>
        </row>
        <row r="358">
          <cell r="A358" t="str">
            <v>20X012</v>
          </cell>
          <cell r="B358" t="str">
            <v>Profits tax prior years - Associates</v>
          </cell>
          <cell r="C358" t="str">
            <v>FA1610</v>
          </cell>
          <cell r="D358" t="str">
            <v>Associates</v>
          </cell>
        </row>
        <row r="359">
          <cell r="A359" t="str">
            <v>20X012</v>
          </cell>
          <cell r="B359" t="str">
            <v>Profits tax prior years - Associates</v>
          </cell>
          <cell r="C359" t="str">
            <v>FD1510</v>
          </cell>
          <cell r="D359" t="str">
            <v>Tax Analysis</v>
          </cell>
        </row>
        <row r="360">
          <cell r="A360" t="str">
            <v>20X012</v>
          </cell>
          <cell r="B360" t="str">
            <v>Profits tax prior years - Associates</v>
          </cell>
          <cell r="C360" t="str">
            <v>FD1610</v>
          </cell>
          <cell r="D360" t="str">
            <v>Associates</v>
          </cell>
        </row>
        <row r="361">
          <cell r="A361" t="str">
            <v>20X013</v>
          </cell>
          <cell r="B361" t="str">
            <v>Distribution tax py - Assoc</v>
          </cell>
          <cell r="C361" t="str">
            <v>FA1510</v>
          </cell>
          <cell r="D361" t="str">
            <v>Tax Analysis</v>
          </cell>
        </row>
        <row r="362">
          <cell r="A362" t="str">
            <v>20X013</v>
          </cell>
          <cell r="B362" t="str">
            <v>Distribution tax py - Assoc</v>
          </cell>
          <cell r="C362" t="str">
            <v>FA1610</v>
          </cell>
          <cell r="D362" t="str">
            <v>Associates</v>
          </cell>
        </row>
        <row r="363">
          <cell r="A363" t="str">
            <v>20X013</v>
          </cell>
          <cell r="B363" t="str">
            <v>Distribution tax py - Assoc</v>
          </cell>
          <cell r="C363" t="str">
            <v>FD1510</v>
          </cell>
          <cell r="D363" t="str">
            <v>Tax Analysis</v>
          </cell>
        </row>
        <row r="364">
          <cell r="A364" t="str">
            <v>20X013</v>
          </cell>
          <cell r="B364" t="str">
            <v>Distribution tax py - Assoc</v>
          </cell>
          <cell r="C364" t="str">
            <v>FD1610</v>
          </cell>
          <cell r="D364" t="str">
            <v>Associates</v>
          </cell>
        </row>
        <row r="365">
          <cell r="A365" t="str">
            <v>20X014T</v>
          </cell>
          <cell r="B365" t="str">
            <v>Profit after Tax - Associates</v>
          </cell>
          <cell r="C365" t="str">
            <v>FA1610</v>
          </cell>
          <cell r="D365" t="str">
            <v>Associates</v>
          </cell>
        </row>
        <row r="366">
          <cell r="A366" t="str">
            <v>20X014T</v>
          </cell>
          <cell r="B366" t="str">
            <v>Profit after Tax - Associates</v>
          </cell>
          <cell r="C366" t="str">
            <v>FD1610</v>
          </cell>
          <cell r="D366" t="str">
            <v>Associates</v>
          </cell>
        </row>
        <row r="367">
          <cell r="A367" t="str">
            <v>20X015</v>
          </cell>
          <cell r="B367" t="str">
            <v>Distribution tax current year - JV</v>
          </cell>
          <cell r="C367" t="str">
            <v>FA1510</v>
          </cell>
          <cell r="D367" t="str">
            <v>Tax Analysis</v>
          </cell>
        </row>
        <row r="368">
          <cell r="A368" t="str">
            <v>20X015</v>
          </cell>
          <cell r="B368" t="str">
            <v>Distribution tax current year - JV</v>
          </cell>
          <cell r="C368" t="str">
            <v>FA1612</v>
          </cell>
          <cell r="D368" t="str">
            <v>Joint Ventures</v>
          </cell>
        </row>
        <row r="369">
          <cell r="A369" t="str">
            <v>20X015</v>
          </cell>
          <cell r="B369" t="str">
            <v>Distribution tax current year - JV</v>
          </cell>
          <cell r="C369" t="str">
            <v>FD1510</v>
          </cell>
          <cell r="D369" t="str">
            <v>Tax Analysis</v>
          </cell>
        </row>
        <row r="370">
          <cell r="A370" t="str">
            <v>20X015</v>
          </cell>
          <cell r="B370" t="str">
            <v>Distribution tax current year - JV</v>
          </cell>
          <cell r="C370" t="str">
            <v>FD1612</v>
          </cell>
          <cell r="D370" t="str">
            <v>Joint Ventures</v>
          </cell>
        </row>
        <row r="371">
          <cell r="A371" t="str">
            <v>20X016</v>
          </cell>
          <cell r="B371" t="str">
            <v>Profits tax prior years - Joint Ventures</v>
          </cell>
          <cell r="C371" t="str">
            <v>FA1510</v>
          </cell>
          <cell r="D371" t="str">
            <v>Tax Analysis</v>
          </cell>
        </row>
        <row r="372">
          <cell r="A372" t="str">
            <v>20X016</v>
          </cell>
          <cell r="B372" t="str">
            <v>Profits tax prior years - Joint Ventures</v>
          </cell>
          <cell r="C372" t="str">
            <v>FA1612</v>
          </cell>
          <cell r="D372" t="str">
            <v>Joint Ventures</v>
          </cell>
        </row>
        <row r="373">
          <cell r="A373" t="str">
            <v>20X016</v>
          </cell>
          <cell r="B373" t="str">
            <v>Profits tax prior years - Joint Ventures</v>
          </cell>
          <cell r="C373" t="str">
            <v>FD1510</v>
          </cell>
          <cell r="D373" t="str">
            <v>Tax Analysis</v>
          </cell>
        </row>
        <row r="374">
          <cell r="A374" t="str">
            <v>20X016</v>
          </cell>
          <cell r="B374" t="str">
            <v>Profits tax prior years - Joint Ventures</v>
          </cell>
          <cell r="C374" t="str">
            <v>FD1612</v>
          </cell>
          <cell r="D374" t="str">
            <v>Joint Ventures</v>
          </cell>
        </row>
        <row r="375">
          <cell r="A375" t="str">
            <v>20X017</v>
          </cell>
          <cell r="B375" t="str">
            <v>Distribution tax prior years - JV</v>
          </cell>
          <cell r="C375" t="str">
            <v>FA1510</v>
          </cell>
          <cell r="D375" t="str">
            <v>Tax Analysis</v>
          </cell>
        </row>
        <row r="376">
          <cell r="A376" t="str">
            <v>20X017</v>
          </cell>
          <cell r="B376" t="str">
            <v>Distribution tax prior years - JV</v>
          </cell>
          <cell r="C376" t="str">
            <v>FA1612</v>
          </cell>
          <cell r="D376" t="str">
            <v>Joint Ventures</v>
          </cell>
        </row>
        <row r="377">
          <cell r="A377" t="str">
            <v>20X017</v>
          </cell>
          <cell r="B377" t="str">
            <v>Distribution tax prior years - JV</v>
          </cell>
          <cell r="C377" t="str">
            <v>FD1510</v>
          </cell>
          <cell r="D377" t="str">
            <v>Tax Analysis</v>
          </cell>
        </row>
        <row r="378">
          <cell r="A378" t="str">
            <v>20X017</v>
          </cell>
          <cell r="B378" t="str">
            <v>Distribution tax prior years - JV</v>
          </cell>
          <cell r="C378" t="str">
            <v>FD1612</v>
          </cell>
          <cell r="D378" t="str">
            <v>Joint Ventures</v>
          </cell>
        </row>
        <row r="379">
          <cell r="A379" t="str">
            <v>20X018T</v>
          </cell>
          <cell r="B379" t="str">
            <v>Profit after Tax - Joint Ventures</v>
          </cell>
          <cell r="C379" t="str">
            <v>FA1612</v>
          </cell>
          <cell r="D379" t="str">
            <v>Joint Ventures</v>
          </cell>
        </row>
        <row r="380">
          <cell r="A380" t="str">
            <v>20X018T</v>
          </cell>
          <cell r="B380" t="str">
            <v>Profit after Tax - Joint Ventures</v>
          </cell>
          <cell r="C380" t="str">
            <v>FD1612</v>
          </cell>
          <cell r="D380" t="str">
            <v>Joint Ventures</v>
          </cell>
        </row>
        <row r="381">
          <cell r="A381" t="str">
            <v>20X019</v>
          </cell>
          <cell r="B381" t="str">
            <v>Tax CY: Concern Companies - Current</v>
          </cell>
          <cell r="C381" t="str">
            <v>FA1510</v>
          </cell>
          <cell r="D381" t="str">
            <v>Tax Analysis</v>
          </cell>
        </row>
        <row r="382">
          <cell r="A382" t="str">
            <v>20X019</v>
          </cell>
          <cell r="B382" t="str">
            <v>Tax CY: Concern Companies - Current</v>
          </cell>
          <cell r="C382" t="str">
            <v>FD1510</v>
          </cell>
          <cell r="D382" t="str">
            <v>Tax Analysis</v>
          </cell>
        </row>
        <row r="383">
          <cell r="A383" t="str">
            <v>20X020</v>
          </cell>
          <cell r="B383" t="str">
            <v>Tax CY: Concern Companies - Deferred Tax</v>
          </cell>
          <cell r="C383" t="str">
            <v>FD1510</v>
          </cell>
          <cell r="D383" t="str">
            <v>Tax Analysis</v>
          </cell>
        </row>
        <row r="384">
          <cell r="A384" t="str">
            <v>20X021</v>
          </cell>
          <cell r="B384" t="str">
            <v>Tax CY: Concern Coy - Distribution Tax</v>
          </cell>
          <cell r="C384" t="str">
            <v>FA1510</v>
          </cell>
          <cell r="D384" t="str">
            <v>Tax Analysis</v>
          </cell>
        </row>
        <row r="385">
          <cell r="A385" t="str">
            <v>20X021</v>
          </cell>
          <cell r="B385" t="str">
            <v>Tax CY: Concern Coy - Distribution Tax</v>
          </cell>
          <cell r="C385" t="str">
            <v>FD1510</v>
          </cell>
          <cell r="D385" t="str">
            <v>Tax Analysis</v>
          </cell>
        </row>
        <row r="386">
          <cell r="A386" t="str">
            <v>20X022</v>
          </cell>
          <cell r="B386" t="str">
            <v>Tax PY: Concern Companies - Current</v>
          </cell>
          <cell r="C386" t="str">
            <v>FA1510</v>
          </cell>
          <cell r="D386" t="str">
            <v>Tax Analysis</v>
          </cell>
        </row>
        <row r="387">
          <cell r="A387" t="str">
            <v>20X022</v>
          </cell>
          <cell r="B387" t="str">
            <v>Tax PY: Concern Companies - Current</v>
          </cell>
          <cell r="C387" t="str">
            <v>FD1510</v>
          </cell>
          <cell r="D387" t="str">
            <v>Tax Analysis</v>
          </cell>
        </row>
        <row r="388">
          <cell r="A388" t="str">
            <v>20X023</v>
          </cell>
          <cell r="B388" t="str">
            <v>Tax PY: Concern Companies - Deferred Tax</v>
          </cell>
          <cell r="C388" t="str">
            <v>FD1510</v>
          </cell>
          <cell r="D388" t="str">
            <v>Tax Analysis</v>
          </cell>
        </row>
        <row r="389">
          <cell r="A389" t="str">
            <v>20X024</v>
          </cell>
          <cell r="B389" t="str">
            <v>Tax PY: Concern Coy - Distribution Tax</v>
          </cell>
          <cell r="C389" t="str">
            <v>FA1510</v>
          </cell>
          <cell r="D389" t="str">
            <v>Tax Analysis</v>
          </cell>
        </row>
        <row r="390">
          <cell r="A390" t="str">
            <v>20X024</v>
          </cell>
          <cell r="B390" t="str">
            <v>Tax PY: Concern Coy - Distribution Tax</v>
          </cell>
          <cell r="C390" t="str">
            <v>FD1510</v>
          </cell>
          <cell r="D390" t="str">
            <v>Tax Analysis</v>
          </cell>
        </row>
        <row r="391">
          <cell r="A391" t="str">
            <v>20X025</v>
          </cell>
          <cell r="B391" t="str">
            <v>Tax Prior Years: Interest on Overdue Tax</v>
          </cell>
          <cell r="C391" t="str">
            <v>FA1510</v>
          </cell>
          <cell r="D391" t="str">
            <v>Tax Analysis</v>
          </cell>
        </row>
        <row r="392">
          <cell r="A392" t="str">
            <v>20X025</v>
          </cell>
          <cell r="B392" t="str">
            <v>Tax Prior Years: Interest on Overdue Tax</v>
          </cell>
          <cell r="C392" t="str">
            <v>FD1510</v>
          </cell>
          <cell r="D392" t="str">
            <v>Tax Analysis</v>
          </cell>
        </row>
        <row r="393">
          <cell r="A393" t="str">
            <v>20X026T</v>
          </cell>
          <cell r="B393" t="str">
            <v>Total Taxation Charge to P&amp;L</v>
          </cell>
          <cell r="C393" t="str">
            <v>FA1510</v>
          </cell>
          <cell r="D393" t="str">
            <v>Tax Analysis</v>
          </cell>
        </row>
        <row r="394">
          <cell r="A394" t="str">
            <v>20X026T</v>
          </cell>
          <cell r="B394" t="str">
            <v>Total Taxation Charge to P&amp;L</v>
          </cell>
          <cell r="C394" t="str">
            <v>FA1512</v>
          </cell>
          <cell r="D394" t="str">
            <v>Rec of Expected and Actual Tax</v>
          </cell>
        </row>
        <row r="395">
          <cell r="A395" t="str">
            <v>20X026T</v>
          </cell>
          <cell r="B395" t="str">
            <v>Total Taxation Charge to P&amp;L</v>
          </cell>
          <cell r="C395" t="str">
            <v>FD1510</v>
          </cell>
          <cell r="D395" t="str">
            <v>Tax Analysis</v>
          </cell>
        </row>
        <row r="396">
          <cell r="A396" t="str">
            <v>20X026T</v>
          </cell>
          <cell r="B396" t="str">
            <v>Total Taxation Charge to P&amp;L</v>
          </cell>
          <cell r="C396" t="str">
            <v>FD1512</v>
          </cell>
          <cell r="D396" t="str">
            <v>Rec of Expected and Actual Tax</v>
          </cell>
        </row>
        <row r="397">
          <cell r="A397" t="str">
            <v>20X027</v>
          </cell>
          <cell r="B397" t="str">
            <v>Fiscal allowances on tang fixed assets</v>
          </cell>
          <cell r="C397" t="str">
            <v>FA2112</v>
          </cell>
          <cell r="D397" t="str">
            <v>Deferred Tax Analysis</v>
          </cell>
        </row>
        <row r="398">
          <cell r="A398" t="str">
            <v>20X028</v>
          </cell>
          <cell r="B398" t="str">
            <v>Fiscal allowances on goodwill and int</v>
          </cell>
          <cell r="C398" t="str">
            <v>FA2112</v>
          </cell>
          <cell r="D398" t="str">
            <v>Deferred Tax Analysis</v>
          </cell>
        </row>
        <row r="399">
          <cell r="A399" t="str">
            <v>20X029</v>
          </cell>
          <cell r="B399" t="str">
            <v>D Tax Chrg:  Stock relief</v>
          </cell>
          <cell r="C399" t="str">
            <v>FA2112</v>
          </cell>
          <cell r="D399" t="str">
            <v>Deferred Tax Analysis</v>
          </cell>
        </row>
        <row r="400">
          <cell r="A400" t="str">
            <v>20X030</v>
          </cell>
          <cell r="B400" t="str">
            <v>D Tax Chrg:  FRB provision</v>
          </cell>
          <cell r="C400" t="str">
            <v>FA2112</v>
          </cell>
          <cell r="D400" t="str">
            <v>Deferred Tax Analysis</v>
          </cell>
        </row>
        <row r="401">
          <cell r="A401" t="str">
            <v>20X031</v>
          </cell>
          <cell r="B401" t="str">
            <v>D Tax Chrg:  UFRB provisions</v>
          </cell>
          <cell r="C401" t="str">
            <v>FA2112</v>
          </cell>
          <cell r="D401" t="str">
            <v>Deferred Tax Analysis</v>
          </cell>
        </row>
        <row r="402">
          <cell r="A402" t="str">
            <v>20X032</v>
          </cell>
          <cell r="B402" t="str">
            <v>D Tax Chrg:  PRB provisions</v>
          </cell>
          <cell r="C402" t="str">
            <v>FA2112</v>
          </cell>
          <cell r="D402" t="str">
            <v>Deferred Tax Analysis</v>
          </cell>
        </row>
        <row r="403">
          <cell r="A403" t="str">
            <v>20X033</v>
          </cell>
          <cell r="B403" t="str">
            <v>ST and other timing diffs - recurring</v>
          </cell>
          <cell r="C403" t="str">
            <v>FA2112</v>
          </cell>
          <cell r="D403" t="str">
            <v>Deferred Tax Analysis</v>
          </cell>
        </row>
        <row r="404">
          <cell r="A404" t="str">
            <v>20X034</v>
          </cell>
          <cell r="B404" t="str">
            <v>ST and other timing diffs - non recurr</v>
          </cell>
          <cell r="C404" t="str">
            <v>FA2112</v>
          </cell>
          <cell r="D404" t="str">
            <v>Deferred Tax Analysis</v>
          </cell>
        </row>
        <row r="405">
          <cell r="A405" t="str">
            <v>20X035T</v>
          </cell>
          <cell r="B405" t="str">
            <v>Total Deferred Tax charge</v>
          </cell>
          <cell r="C405" t="str">
            <v>FA2112</v>
          </cell>
          <cell r="D405" t="str">
            <v>Deferred Tax Analysis</v>
          </cell>
        </row>
        <row r="406">
          <cell r="A406" t="str">
            <v>20X036T</v>
          </cell>
          <cell r="B406" t="str">
            <v>Total Def Tax charge - full provn basis</v>
          </cell>
          <cell r="C406" t="str">
            <v>FA2112</v>
          </cell>
          <cell r="D406" t="str">
            <v>Deferred Tax Analysis</v>
          </cell>
        </row>
        <row r="407">
          <cell r="A407" t="str">
            <v>20X037</v>
          </cell>
          <cell r="B407" t="str">
            <v>Tax CR on amort.Gwill/Int + CY tax chg</v>
          </cell>
          <cell r="C407" t="str">
            <v>FA1510</v>
          </cell>
          <cell r="D407" t="str">
            <v>Tax Analysis</v>
          </cell>
        </row>
        <row r="408">
          <cell r="A408" t="str">
            <v>20X037</v>
          </cell>
          <cell r="B408" t="str">
            <v>Tax CR on amort.Gwill/Int + CY tax chg</v>
          </cell>
          <cell r="C408" t="str">
            <v>FD1510</v>
          </cell>
          <cell r="D408" t="str">
            <v>Tax Analysis</v>
          </cell>
        </row>
        <row r="409">
          <cell r="A409" t="str">
            <v>20X038</v>
          </cell>
          <cell r="B409" t="str">
            <v>Contingent tax included in CY tax charge</v>
          </cell>
          <cell r="C409" t="str">
            <v>FA1510</v>
          </cell>
          <cell r="D409" t="str">
            <v>Tax Analysis</v>
          </cell>
        </row>
        <row r="410">
          <cell r="A410" t="str">
            <v>20X038</v>
          </cell>
          <cell r="B410" t="str">
            <v>Contingent tax included in CY tax charge</v>
          </cell>
          <cell r="C410" t="str">
            <v>FD1510</v>
          </cell>
          <cell r="D410" t="str">
            <v>Tax Analysis</v>
          </cell>
        </row>
        <row r="411">
          <cell r="A411" t="str">
            <v>20X039</v>
          </cell>
          <cell r="B411" t="str">
            <v>Contingent tax included in PY tax charge</v>
          </cell>
          <cell r="C411" t="str">
            <v>FA1510</v>
          </cell>
          <cell r="D411" t="str">
            <v>Tax Analysis</v>
          </cell>
        </row>
        <row r="412">
          <cell r="A412" t="str">
            <v>20X039</v>
          </cell>
          <cell r="B412" t="str">
            <v>Contingent tax included in PY tax charge</v>
          </cell>
          <cell r="C412" t="str">
            <v>FD1510</v>
          </cell>
          <cell r="D412" t="str">
            <v>Tax Analysis</v>
          </cell>
        </row>
        <row r="413">
          <cell r="A413" t="str">
            <v>20X040</v>
          </cell>
          <cell r="B413" t="str">
            <v>Deferred tax adj due to rate change</v>
          </cell>
          <cell r="C413" t="str">
            <v>FA2112</v>
          </cell>
          <cell r="D413" t="str">
            <v>Deferred Tax Analysis</v>
          </cell>
        </row>
        <row r="414">
          <cell r="A414" t="str">
            <v>20X041</v>
          </cell>
          <cell r="B414" t="str">
            <v>Nominal rate of company profits tax %</v>
          </cell>
          <cell r="C414" t="str">
            <v>FA1512</v>
          </cell>
          <cell r="D414" t="str">
            <v>Rec of Expected and Actual Tax</v>
          </cell>
        </row>
        <row r="415">
          <cell r="A415" t="str">
            <v>20X041</v>
          </cell>
          <cell r="B415" t="str">
            <v>Nominal rate of company profits tax %</v>
          </cell>
          <cell r="C415" t="str">
            <v>FD1512</v>
          </cell>
          <cell r="D415" t="str">
            <v>Rec of Expected and Actual Tax</v>
          </cell>
        </row>
        <row r="416">
          <cell r="A416" t="str">
            <v>20X042</v>
          </cell>
          <cell r="B416" t="str">
            <v>Expected Tax (Charge)/Credit</v>
          </cell>
          <cell r="C416" t="str">
            <v>FA1512</v>
          </cell>
          <cell r="D416" t="str">
            <v>Rec of Expected and Actual Tax</v>
          </cell>
        </row>
        <row r="417">
          <cell r="A417" t="str">
            <v>20X042</v>
          </cell>
          <cell r="B417" t="str">
            <v>Expected Tax (Charge)/Credit</v>
          </cell>
          <cell r="C417" t="str">
            <v>FD1512</v>
          </cell>
          <cell r="D417" t="str">
            <v>Rec of Expected and Actual Tax</v>
          </cell>
        </row>
        <row r="418">
          <cell r="A418" t="str">
            <v>20X043T</v>
          </cell>
          <cell r="B418" t="str">
            <v>Actual Tax Higher/Lower than expect by:</v>
          </cell>
          <cell r="C418" t="str">
            <v>FA1512</v>
          </cell>
          <cell r="D418" t="str">
            <v>Rec of Expected and Actual Tax</v>
          </cell>
        </row>
        <row r="419">
          <cell r="A419" t="str">
            <v>20X043T</v>
          </cell>
          <cell r="B419" t="str">
            <v>Actual Tax Higher/Lower than expect by:</v>
          </cell>
          <cell r="C419" t="str">
            <v>FD1512</v>
          </cell>
          <cell r="D419" t="str">
            <v>Rec of Expected and Actual Tax</v>
          </cell>
        </row>
        <row r="420">
          <cell r="A420" t="str">
            <v>20X044</v>
          </cell>
          <cell r="B420" t="str">
            <v>Amortisation of Goodwill and Intangibles</v>
          </cell>
          <cell r="C420" t="str">
            <v>FA1512</v>
          </cell>
          <cell r="D420" t="str">
            <v>Rec of Expected and Actual Tax</v>
          </cell>
        </row>
        <row r="421">
          <cell r="A421" t="str">
            <v>20X044</v>
          </cell>
          <cell r="B421" t="str">
            <v>Amortisation of Goodwill and Intangibles</v>
          </cell>
          <cell r="C421" t="str">
            <v>FD1512</v>
          </cell>
          <cell r="D421" t="str">
            <v>Rec of Expected and Actual Tax</v>
          </cell>
        </row>
        <row r="422">
          <cell r="A422" t="str">
            <v>20X045</v>
          </cell>
          <cell r="B422" t="str">
            <v>Perm differences - incentive tax credits</v>
          </cell>
          <cell r="C422" t="str">
            <v>FA1512</v>
          </cell>
          <cell r="D422" t="str">
            <v>Rec of Expected and Actual Tax</v>
          </cell>
        </row>
        <row r="423">
          <cell r="A423" t="str">
            <v>20X045</v>
          </cell>
          <cell r="B423" t="str">
            <v>Perm differences - incentive tax credits</v>
          </cell>
          <cell r="C423" t="str">
            <v>FD1512</v>
          </cell>
          <cell r="D423" t="str">
            <v>Rec of Expected and Actual Tax</v>
          </cell>
        </row>
        <row r="424">
          <cell r="A424" t="str">
            <v>20X046</v>
          </cell>
          <cell r="B424" t="str">
            <v>Perm. Diff.-Tang FA not fiscally depr</v>
          </cell>
          <cell r="C424" t="str">
            <v>FA1512</v>
          </cell>
          <cell r="D424" t="str">
            <v>Rec of Expected and Actual Tax</v>
          </cell>
        </row>
        <row r="425">
          <cell r="A425" t="str">
            <v>20X046</v>
          </cell>
          <cell r="B425" t="str">
            <v>Perm. Diff.-Tang FA not fiscally depr</v>
          </cell>
          <cell r="C425" t="str">
            <v>FD1512</v>
          </cell>
          <cell r="D425" t="str">
            <v>Rec of Expected and Actual Tax</v>
          </cell>
        </row>
        <row r="426">
          <cell r="A426" t="str">
            <v>20X047</v>
          </cell>
          <cell r="B426" t="str">
            <v>Permanent differences - other</v>
          </cell>
          <cell r="C426" t="str">
            <v>FA1512</v>
          </cell>
          <cell r="D426" t="str">
            <v>Rec of Expected and Actual Tax</v>
          </cell>
        </row>
        <row r="427">
          <cell r="A427" t="str">
            <v>20X047</v>
          </cell>
          <cell r="B427" t="str">
            <v>Permanent differences - other</v>
          </cell>
          <cell r="C427" t="str">
            <v>FD1512</v>
          </cell>
          <cell r="D427" t="str">
            <v>Rec of Expected and Actual Tax</v>
          </cell>
        </row>
        <row r="428">
          <cell r="A428" t="str">
            <v>20X048</v>
          </cell>
          <cell r="B428" t="str">
            <v>Timing diff in recognition of losses</v>
          </cell>
          <cell r="C428" t="str">
            <v>FA1512</v>
          </cell>
          <cell r="D428" t="str">
            <v>Rec of Expected and Actual Tax</v>
          </cell>
        </row>
        <row r="429">
          <cell r="A429" t="str">
            <v>20X048</v>
          </cell>
          <cell r="B429" t="str">
            <v>Timing diff in recognition of losses</v>
          </cell>
          <cell r="C429" t="str">
            <v>FD1512</v>
          </cell>
          <cell r="D429" t="str">
            <v>Rec of Expected and Actual Tax</v>
          </cell>
        </row>
        <row r="430">
          <cell r="A430" t="str">
            <v>20X049T</v>
          </cell>
          <cell r="B430" t="str">
            <v>Distribution tax on dividends</v>
          </cell>
          <cell r="C430" t="str">
            <v>FA1512</v>
          </cell>
          <cell r="D430" t="str">
            <v>Rec of Expected and Actual Tax</v>
          </cell>
        </row>
        <row r="431">
          <cell r="A431" t="str">
            <v>20X049T</v>
          </cell>
          <cell r="B431" t="str">
            <v>Distribution tax on dividends</v>
          </cell>
          <cell r="C431" t="str">
            <v>FD1512</v>
          </cell>
          <cell r="D431" t="str">
            <v>Rec of Expected and Actual Tax</v>
          </cell>
        </row>
        <row r="432">
          <cell r="A432" t="str">
            <v>20X050</v>
          </cell>
          <cell r="B432" t="str">
            <v>Other reconciling differences</v>
          </cell>
          <cell r="C432" t="str">
            <v>FA1512</v>
          </cell>
          <cell r="D432" t="str">
            <v>Rec of Expected and Actual Tax</v>
          </cell>
        </row>
        <row r="433">
          <cell r="A433" t="str">
            <v>20X050</v>
          </cell>
          <cell r="B433" t="str">
            <v>Other reconciling differences</v>
          </cell>
          <cell r="C433" t="str">
            <v>FD1512</v>
          </cell>
          <cell r="D433" t="str">
            <v>Rec of Expected and Actual Tax</v>
          </cell>
        </row>
        <row r="434">
          <cell r="A434" t="str">
            <v>20X051</v>
          </cell>
          <cell r="B434" t="str">
            <v>Business Disposal before tax</v>
          </cell>
          <cell r="C434" t="str">
            <v>FA1010</v>
          </cell>
          <cell r="D434" t="str">
            <v>Profit and Loss Account</v>
          </cell>
        </row>
        <row r="435">
          <cell r="A435" t="str">
            <v>20X052</v>
          </cell>
          <cell r="B435" t="str">
            <v>Tax CY: Conc Co - Def Tax(excl pensions)</v>
          </cell>
          <cell r="C435" t="str">
            <v>FA1510</v>
          </cell>
          <cell r="D435" t="str">
            <v>Tax Analysis</v>
          </cell>
        </row>
        <row r="436">
          <cell r="A436" t="str">
            <v>20X053</v>
          </cell>
          <cell r="B436" t="str">
            <v>Tax CY: Conc Co - Def Tax(pension &amp; PRB)</v>
          </cell>
          <cell r="C436" t="str">
            <v>FA1510</v>
          </cell>
          <cell r="D436" t="str">
            <v>Tax Analysis</v>
          </cell>
        </row>
        <row r="437">
          <cell r="A437" t="str">
            <v>20X054</v>
          </cell>
          <cell r="B437" t="str">
            <v>Tax PY: Conc Co - Def Tax(excl pensions)</v>
          </cell>
          <cell r="C437" t="str">
            <v>FA1510</v>
          </cell>
          <cell r="D437" t="str">
            <v>Tax Analysis</v>
          </cell>
        </row>
        <row r="438">
          <cell r="A438" t="str">
            <v>20X055</v>
          </cell>
          <cell r="B438" t="str">
            <v>Tax PY: Conc Co - Def Tax(pension &amp; PRB)</v>
          </cell>
          <cell r="C438" t="str">
            <v>FA1510</v>
          </cell>
          <cell r="D438" t="str">
            <v>Tax Analysis</v>
          </cell>
        </row>
        <row r="439">
          <cell r="A439" t="str">
            <v>20X055T</v>
          </cell>
          <cell r="B439" t="str">
            <v>Act Tax Hghr/Lwer thn expctd by-analysis</v>
          </cell>
          <cell r="C439" t="str">
            <v>FA1512</v>
          </cell>
          <cell r="D439" t="str">
            <v>Rec of Expected and Actual Tax</v>
          </cell>
        </row>
        <row r="440">
          <cell r="A440" t="str">
            <v>20X055T</v>
          </cell>
          <cell r="B440" t="str">
            <v>Act Tax Hghr/Lwer thn expctd by-analysis</v>
          </cell>
          <cell r="C440" t="str">
            <v>FD1512</v>
          </cell>
          <cell r="D440" t="str">
            <v>Rec of Expected and Actual Tax</v>
          </cell>
        </row>
        <row r="441">
          <cell r="A441" t="str">
            <v>20Y001</v>
          </cell>
          <cell r="B441" t="str">
            <v>Corporate cost - CMSR</v>
          </cell>
          <cell r="C441" t="str">
            <v>FA1416</v>
          </cell>
          <cell r="D441" t="str">
            <v>Cost Recovery Items</v>
          </cell>
        </row>
        <row r="442">
          <cell r="A442" t="str">
            <v>20Y001</v>
          </cell>
          <cell r="B442" t="str">
            <v>Corporate cost - CMSR</v>
          </cell>
          <cell r="C442" t="str">
            <v>FD1416</v>
          </cell>
          <cell r="D442" t="str">
            <v>Cost Recovery Items</v>
          </cell>
        </row>
        <row r="443">
          <cell r="A443" t="str">
            <v>20Y002</v>
          </cell>
          <cell r="B443" t="str">
            <v>Divisional costs - Foods Division</v>
          </cell>
          <cell r="C443" t="str">
            <v>FA1416</v>
          </cell>
          <cell r="D443" t="str">
            <v>Cost Recovery Items</v>
          </cell>
        </row>
        <row r="444">
          <cell r="A444" t="str">
            <v>20Y002</v>
          </cell>
          <cell r="B444" t="str">
            <v>Divisional costs - Foods Division</v>
          </cell>
          <cell r="C444" t="str">
            <v>FD1416</v>
          </cell>
          <cell r="D444" t="str">
            <v>Cost Recovery Items</v>
          </cell>
        </row>
        <row r="445">
          <cell r="A445" t="str">
            <v>20Y003</v>
          </cell>
          <cell r="B445" t="str">
            <v>Divisional costs - HPC Division</v>
          </cell>
          <cell r="C445" t="str">
            <v>FA1416</v>
          </cell>
          <cell r="D445" t="str">
            <v>Cost Recovery Items</v>
          </cell>
        </row>
        <row r="446">
          <cell r="A446" t="str">
            <v>20Y003</v>
          </cell>
          <cell r="B446" t="str">
            <v>Divisional costs - HPC Division</v>
          </cell>
          <cell r="C446" t="str">
            <v>FD1416</v>
          </cell>
          <cell r="D446" t="str">
            <v>Cost Recovery Items</v>
          </cell>
        </row>
        <row r="447">
          <cell r="A447" t="str">
            <v>20Y004</v>
          </cell>
          <cell r="B447" t="str">
            <v>Business Group Costs - UBFE</v>
          </cell>
          <cell r="C447" t="str">
            <v>FA1416</v>
          </cell>
          <cell r="D447" t="str">
            <v>Cost Recovery Items</v>
          </cell>
        </row>
        <row r="448">
          <cell r="A448" t="str">
            <v>20Y004</v>
          </cell>
          <cell r="B448" t="str">
            <v>Business Group Costs - UBFE</v>
          </cell>
          <cell r="C448" t="str">
            <v>FD1416</v>
          </cell>
          <cell r="D448" t="str">
            <v>Cost Recovery Items</v>
          </cell>
        </row>
        <row r="449">
          <cell r="A449" t="str">
            <v>20Y005</v>
          </cell>
          <cell r="B449" t="str">
            <v>Business Group Costs - Foodservice</v>
          </cell>
          <cell r="C449" t="str">
            <v>FA1416</v>
          </cell>
          <cell r="D449" t="str">
            <v>Cost Recovery Items</v>
          </cell>
        </row>
        <row r="450">
          <cell r="A450" t="str">
            <v>20Y005</v>
          </cell>
          <cell r="B450" t="str">
            <v>Business Group Costs - Foodservice</v>
          </cell>
          <cell r="C450" t="str">
            <v>FD1416</v>
          </cell>
          <cell r="D450" t="str">
            <v>Cost Recovery Items</v>
          </cell>
        </row>
        <row r="451">
          <cell r="A451" t="str">
            <v>20Y006</v>
          </cell>
          <cell r="B451" t="str">
            <v>Business Group Costs - ICFG</v>
          </cell>
          <cell r="C451" t="str">
            <v>FA1416</v>
          </cell>
          <cell r="D451" t="str">
            <v>Cost Recovery Items</v>
          </cell>
        </row>
        <row r="452">
          <cell r="A452" t="str">
            <v>20Y006</v>
          </cell>
          <cell r="B452" t="str">
            <v>Business Group Costs - ICFG</v>
          </cell>
          <cell r="C452" t="str">
            <v>FD1416</v>
          </cell>
          <cell r="D452" t="str">
            <v>Cost Recovery Items</v>
          </cell>
        </row>
        <row r="453">
          <cell r="A453" t="str">
            <v>20Y007</v>
          </cell>
          <cell r="B453" t="str">
            <v>Business Group Costs - Foods NA</v>
          </cell>
          <cell r="C453" t="str">
            <v>FA1416</v>
          </cell>
          <cell r="D453" t="str">
            <v>Cost Recovery Items</v>
          </cell>
        </row>
        <row r="454">
          <cell r="A454" t="str">
            <v>20Y007</v>
          </cell>
          <cell r="B454" t="str">
            <v>Business Group Costs - Foods NA</v>
          </cell>
          <cell r="C454" t="str">
            <v>FD1416</v>
          </cell>
          <cell r="D454" t="str">
            <v>Cost Recovery Items</v>
          </cell>
        </row>
        <row r="455">
          <cell r="A455" t="str">
            <v>20Y008</v>
          </cell>
          <cell r="B455" t="str">
            <v>Business Group Costs - HPCE</v>
          </cell>
          <cell r="C455" t="str">
            <v>FA1416</v>
          </cell>
          <cell r="D455" t="str">
            <v>Cost Recovery Items</v>
          </cell>
        </row>
        <row r="456">
          <cell r="A456" t="str">
            <v>20Y008</v>
          </cell>
          <cell r="B456" t="str">
            <v>Business Group Costs - HPCE</v>
          </cell>
          <cell r="C456" t="str">
            <v>FD1416</v>
          </cell>
          <cell r="D456" t="str">
            <v>Cost Recovery Items</v>
          </cell>
        </row>
        <row r="457">
          <cell r="A457" t="str">
            <v>20Y009</v>
          </cell>
          <cell r="B457" t="str">
            <v>Business Group Costs - HPCNA</v>
          </cell>
          <cell r="C457" t="str">
            <v>FA1416</v>
          </cell>
          <cell r="D457" t="str">
            <v>Cost Recovery Items</v>
          </cell>
        </row>
        <row r="458">
          <cell r="A458" t="str">
            <v>20Y009</v>
          </cell>
          <cell r="B458" t="str">
            <v>Business Group Costs - HPCNA</v>
          </cell>
          <cell r="C458" t="str">
            <v>FD1416</v>
          </cell>
          <cell r="D458" t="str">
            <v>Cost Recovery Items</v>
          </cell>
        </row>
        <row r="459">
          <cell r="A459" t="str">
            <v>20Y010</v>
          </cell>
          <cell r="B459" t="str">
            <v>Business Group Costs - NAMET</v>
          </cell>
          <cell r="C459" t="str">
            <v>FA1416</v>
          </cell>
          <cell r="D459" t="str">
            <v>Cost Recovery Items</v>
          </cell>
        </row>
        <row r="460">
          <cell r="A460" t="str">
            <v>20Y010</v>
          </cell>
          <cell r="B460" t="str">
            <v>Business Group Costs - NAMET</v>
          </cell>
          <cell r="C460" t="str">
            <v>FD1416</v>
          </cell>
          <cell r="D460" t="str">
            <v>Cost Recovery Items</v>
          </cell>
        </row>
        <row r="461">
          <cell r="A461" t="str">
            <v>20Y011</v>
          </cell>
          <cell r="B461" t="str">
            <v>Business Group Costs - LA</v>
          </cell>
          <cell r="C461" t="str">
            <v>FA1416</v>
          </cell>
          <cell r="D461" t="str">
            <v>Cost Recovery Items</v>
          </cell>
        </row>
        <row r="462">
          <cell r="A462" t="str">
            <v>20Y011</v>
          </cell>
          <cell r="B462" t="str">
            <v>Business Group Costs - LA</v>
          </cell>
          <cell r="C462" t="str">
            <v>FD1416</v>
          </cell>
          <cell r="D462" t="str">
            <v>Cost Recovery Items</v>
          </cell>
        </row>
        <row r="463">
          <cell r="A463" t="str">
            <v>20Y012</v>
          </cell>
          <cell r="B463" t="str">
            <v>BG Costs incurred locally - LA</v>
          </cell>
          <cell r="C463" t="str">
            <v>FA1416</v>
          </cell>
          <cell r="D463" t="str">
            <v>Cost Recovery Items</v>
          </cell>
        </row>
        <row r="464">
          <cell r="A464" t="str">
            <v>20Y012</v>
          </cell>
          <cell r="B464" t="str">
            <v>BG Costs incurred locally - LA</v>
          </cell>
          <cell r="C464" t="str">
            <v>FD1416</v>
          </cell>
          <cell r="D464" t="str">
            <v>Cost Recovery Items</v>
          </cell>
        </row>
        <row r="465">
          <cell r="A465" t="str">
            <v>20Y013</v>
          </cell>
          <cell r="B465" t="str">
            <v>Business Group Costs - Foods Asia</v>
          </cell>
          <cell r="C465" t="str">
            <v>FA1416</v>
          </cell>
          <cell r="D465" t="str">
            <v>Cost Recovery Items</v>
          </cell>
        </row>
        <row r="466">
          <cell r="A466" t="str">
            <v>20Y013</v>
          </cell>
          <cell r="B466" t="str">
            <v>Business Group Costs - Foods Asia</v>
          </cell>
          <cell r="C466" t="str">
            <v>FD1416</v>
          </cell>
          <cell r="D466" t="str">
            <v>Cost Recovery Items</v>
          </cell>
        </row>
        <row r="467">
          <cell r="A467" t="str">
            <v>20Y014</v>
          </cell>
          <cell r="B467" t="str">
            <v>Business Group Costs - HPC Asia</v>
          </cell>
          <cell r="C467" t="str">
            <v>FA1416</v>
          </cell>
          <cell r="D467" t="str">
            <v>Cost Recovery Items</v>
          </cell>
        </row>
        <row r="468">
          <cell r="A468" t="str">
            <v>20Y014</v>
          </cell>
          <cell r="B468" t="str">
            <v>Business Group Costs - HPC Asia</v>
          </cell>
          <cell r="C468" t="str">
            <v>FD1416</v>
          </cell>
          <cell r="D468" t="str">
            <v>Cost Recovery Items</v>
          </cell>
        </row>
        <row r="469">
          <cell r="A469" t="str">
            <v>20Y016</v>
          </cell>
          <cell r="B469" t="str">
            <v>Business Group Costs - Other</v>
          </cell>
          <cell r="C469" t="str">
            <v>FA1416</v>
          </cell>
          <cell r="D469" t="str">
            <v>Cost Recovery Items</v>
          </cell>
        </row>
        <row r="470">
          <cell r="A470" t="str">
            <v>20Y016</v>
          </cell>
          <cell r="B470" t="str">
            <v>Business Group Costs - Other</v>
          </cell>
          <cell r="C470" t="str">
            <v>FD1416</v>
          </cell>
          <cell r="D470" t="str">
            <v>Cost Recovery Items</v>
          </cell>
        </row>
        <row r="471">
          <cell r="A471" t="str">
            <v>20Y017</v>
          </cell>
          <cell r="B471" t="str">
            <v>Fin. Cost Rcvry - Grp Serv Fee - NV/PLC</v>
          </cell>
          <cell r="C471" t="str">
            <v>FA1416</v>
          </cell>
          <cell r="D471" t="str">
            <v>Cost Recovery Items</v>
          </cell>
        </row>
        <row r="472">
          <cell r="A472" t="str">
            <v>20Y017</v>
          </cell>
          <cell r="B472" t="str">
            <v>Fin. Cost Rcvry - Grp Serv Fee - NV/PLC</v>
          </cell>
          <cell r="C472" t="str">
            <v>FD1416</v>
          </cell>
          <cell r="D472" t="str">
            <v>Cost Recovery Items</v>
          </cell>
        </row>
        <row r="473">
          <cell r="A473" t="str">
            <v>20Y018</v>
          </cell>
          <cell r="B473" t="str">
            <v>Fin. Cost Rcvry - share ops - NV/PLC</v>
          </cell>
          <cell r="C473" t="str">
            <v>FA1416</v>
          </cell>
          <cell r="D473" t="str">
            <v>Cost Recovery Items</v>
          </cell>
        </row>
        <row r="474">
          <cell r="A474" t="str">
            <v>20Y018</v>
          </cell>
          <cell r="B474" t="str">
            <v>Fin. Cost Rcvry - share ops - NV/PLC</v>
          </cell>
          <cell r="C474" t="str">
            <v>FD1416</v>
          </cell>
          <cell r="D474" t="str">
            <v>Cost Recovery Items</v>
          </cell>
        </row>
        <row r="475">
          <cell r="A475" t="str">
            <v>20Y019</v>
          </cell>
          <cell r="B475" t="str">
            <v>Fin. Cost Rcvry - FACE</v>
          </cell>
          <cell r="C475" t="str">
            <v>FA1416</v>
          </cell>
          <cell r="D475" t="str">
            <v>Cost Recovery Items</v>
          </cell>
        </row>
        <row r="476">
          <cell r="A476" t="str">
            <v>20Y019</v>
          </cell>
          <cell r="B476" t="str">
            <v>Fin. Cost Rcvry - FACE</v>
          </cell>
          <cell r="C476" t="str">
            <v>FD1416</v>
          </cell>
          <cell r="D476" t="str">
            <v>Cost Recovery Items</v>
          </cell>
        </row>
        <row r="477">
          <cell r="A477" t="str">
            <v>20Y020</v>
          </cell>
          <cell r="B477" t="str">
            <v>Fin. Cost Rcvry - HPCE</v>
          </cell>
          <cell r="C477" t="str">
            <v>FA1416</v>
          </cell>
          <cell r="D477" t="str">
            <v>Cost Recovery Items</v>
          </cell>
        </row>
        <row r="478">
          <cell r="A478" t="str">
            <v>20Y020</v>
          </cell>
          <cell r="B478" t="str">
            <v>Fin. Cost Rcvry - HPCE</v>
          </cell>
          <cell r="C478" t="str">
            <v>FD1416</v>
          </cell>
          <cell r="D478" t="str">
            <v>Cost Recovery Items</v>
          </cell>
        </row>
        <row r="479">
          <cell r="A479" t="str">
            <v>20Y021</v>
          </cell>
          <cell r="B479" t="str">
            <v>Fin. Cost Rcvry - Foods &amp; HPC NA</v>
          </cell>
          <cell r="C479" t="str">
            <v>FA1416</v>
          </cell>
          <cell r="D479" t="str">
            <v>Cost Recovery Items</v>
          </cell>
        </row>
        <row r="480">
          <cell r="A480" t="str">
            <v>20Y021</v>
          </cell>
          <cell r="B480" t="str">
            <v>Fin. Cost Rcvry - Foods &amp; HPC NA</v>
          </cell>
          <cell r="C480" t="str">
            <v>FD1416</v>
          </cell>
          <cell r="D480" t="str">
            <v>Cost Recovery Items</v>
          </cell>
        </row>
        <row r="481">
          <cell r="A481" t="str">
            <v>20Y022</v>
          </cell>
          <cell r="B481" t="str">
            <v>Fin. Cost Rcvry - UNUS</v>
          </cell>
          <cell r="C481" t="str">
            <v>FA1416</v>
          </cell>
          <cell r="D481" t="str">
            <v>Cost Recovery Items</v>
          </cell>
        </row>
        <row r="482">
          <cell r="A482" t="str">
            <v>20Y022</v>
          </cell>
          <cell r="B482" t="str">
            <v>Fin. Cost Rcvry - UNUS</v>
          </cell>
          <cell r="C482" t="str">
            <v>FD1416</v>
          </cell>
          <cell r="D482" t="str">
            <v>Cost Recovery Items</v>
          </cell>
        </row>
        <row r="483">
          <cell r="A483" t="str">
            <v>20Y023</v>
          </cell>
          <cell r="B483" t="str">
            <v>Fin. Cost Rcvry - BF rcvry - Switzerland</v>
          </cell>
          <cell r="C483" t="str">
            <v>FA1416</v>
          </cell>
          <cell r="D483" t="str">
            <v>Cost Recovery Items</v>
          </cell>
        </row>
        <row r="484">
          <cell r="A484" t="str">
            <v>20Y023</v>
          </cell>
          <cell r="B484" t="str">
            <v>Fin. Cost Rcvry - BF rcvry - Switzerland</v>
          </cell>
          <cell r="C484" t="str">
            <v>FD1416</v>
          </cell>
          <cell r="D484" t="str">
            <v>Cost Recovery Items</v>
          </cell>
        </row>
        <row r="485">
          <cell r="A485" t="str">
            <v>20Y024</v>
          </cell>
          <cell r="B485" t="str">
            <v>Fin. Cost Rcvry - Unilever Cosmetics</v>
          </cell>
          <cell r="C485" t="str">
            <v>FA1416</v>
          </cell>
          <cell r="D485" t="str">
            <v>Cost Recovery Items</v>
          </cell>
        </row>
        <row r="486">
          <cell r="A486" t="str">
            <v>20Y024</v>
          </cell>
          <cell r="B486" t="str">
            <v>Fin. Cost Rcvry - Unilever Cosmetics</v>
          </cell>
          <cell r="C486" t="str">
            <v>FD1416</v>
          </cell>
          <cell r="D486" t="str">
            <v>Cost Recovery Items</v>
          </cell>
        </row>
        <row r="487">
          <cell r="A487" t="str">
            <v>20Y025</v>
          </cell>
          <cell r="B487" t="str">
            <v>Fin. Cost Rcvry - Helene Curtis</v>
          </cell>
          <cell r="C487" t="str">
            <v>FA1416</v>
          </cell>
          <cell r="D487" t="str">
            <v>Cost Recovery Items</v>
          </cell>
        </row>
        <row r="488">
          <cell r="A488" t="str">
            <v>20Y025</v>
          </cell>
          <cell r="B488" t="str">
            <v>Fin. Cost Rcvry - Helene Curtis</v>
          </cell>
          <cell r="C488" t="str">
            <v>FD1416</v>
          </cell>
          <cell r="D488" t="str">
            <v>Cost Recovery Items</v>
          </cell>
        </row>
        <row r="489">
          <cell r="A489" t="str">
            <v>20Y026</v>
          </cell>
          <cell r="B489" t="str">
            <v>Fin. Cost Rcvry - DiverseyLever</v>
          </cell>
          <cell r="C489" t="str">
            <v>FA1416</v>
          </cell>
          <cell r="D489" t="str">
            <v>Cost Recovery Items</v>
          </cell>
        </row>
        <row r="490">
          <cell r="A490" t="str">
            <v>20Y026</v>
          </cell>
          <cell r="B490" t="str">
            <v>Fin. Cost Rcvry - DiverseyLever</v>
          </cell>
          <cell r="C490" t="str">
            <v>FD1416</v>
          </cell>
          <cell r="D490" t="str">
            <v>Cost Recovery Items</v>
          </cell>
        </row>
        <row r="491">
          <cell r="A491" t="str">
            <v>20Y027</v>
          </cell>
          <cell r="B491" t="str">
            <v>Fin. Cost Rcvry - UBGS</v>
          </cell>
          <cell r="C491" t="str">
            <v>FA1416</v>
          </cell>
          <cell r="D491" t="str">
            <v>Cost Recovery Items</v>
          </cell>
        </row>
        <row r="492">
          <cell r="A492" t="str">
            <v>20Y027</v>
          </cell>
          <cell r="B492" t="str">
            <v>Fin. Cost Rcvry - UBGS</v>
          </cell>
          <cell r="C492" t="str">
            <v>FD1416</v>
          </cell>
          <cell r="D492" t="str">
            <v>Cost Recovery Items</v>
          </cell>
        </row>
        <row r="493">
          <cell r="A493" t="str">
            <v>20Y028</v>
          </cell>
          <cell r="B493" t="str">
            <v>Financial Cost Recovery - Other</v>
          </cell>
          <cell r="C493" t="str">
            <v>FA1416</v>
          </cell>
          <cell r="D493" t="str">
            <v>Cost Recovery Items</v>
          </cell>
        </row>
        <row r="494">
          <cell r="A494" t="str">
            <v>20Y028</v>
          </cell>
          <cell r="B494" t="str">
            <v>Financial Cost Recovery - Other</v>
          </cell>
          <cell r="C494" t="str">
            <v>FD1416</v>
          </cell>
          <cell r="D494" t="str">
            <v>Cost Recovery Items</v>
          </cell>
        </row>
        <row r="495">
          <cell r="A495" t="str">
            <v>20Y029</v>
          </cell>
          <cell r="B495" t="str">
            <v>P/L on disp of Tang FA (chg to TR) Oth</v>
          </cell>
          <cell r="C495" t="str">
            <v>FA1114</v>
          </cell>
          <cell r="D495" t="str">
            <v>Profit and Loss Analysis</v>
          </cell>
        </row>
        <row r="496">
          <cell r="A496" t="str">
            <v>20Y030</v>
          </cell>
          <cell r="B496" t="str">
            <v>Advertising</v>
          </cell>
          <cell r="C496" t="str">
            <v>FA1114</v>
          </cell>
          <cell r="D496" t="str">
            <v>Profit and Loss Analysis</v>
          </cell>
        </row>
        <row r="497">
          <cell r="A497" t="str">
            <v>20Y031</v>
          </cell>
          <cell r="B497" t="str">
            <v>Promotional expenses</v>
          </cell>
          <cell r="C497" t="str">
            <v>FA1114</v>
          </cell>
          <cell r="D497" t="str">
            <v>Profit and Loss Analysis</v>
          </cell>
        </row>
        <row r="498">
          <cell r="A498" t="str">
            <v>20Y032</v>
          </cell>
          <cell r="B498" t="str">
            <v>Research and Development Costs</v>
          </cell>
          <cell r="C498" t="str">
            <v>FA1114</v>
          </cell>
          <cell r="D498" t="str">
            <v>Profit and Loss Analysis</v>
          </cell>
        </row>
        <row r="499">
          <cell r="A499" t="str">
            <v>20Y032</v>
          </cell>
          <cell r="B499" t="str">
            <v>Research and Development Costs</v>
          </cell>
          <cell r="C499" t="str">
            <v>FA2410</v>
          </cell>
          <cell r="D499" t="str">
            <v>Product Category Analysis: AEI</v>
          </cell>
        </row>
        <row r="500">
          <cell r="A500" t="str">
            <v>20Y033</v>
          </cell>
          <cell r="B500" t="str">
            <v>Capital Costs of short term URBs</v>
          </cell>
          <cell r="C500" t="str">
            <v>FA1114</v>
          </cell>
          <cell r="D500" t="str">
            <v>Profit and Loss Analysis</v>
          </cell>
        </row>
        <row r="501">
          <cell r="A501" t="str">
            <v>20Y034</v>
          </cell>
          <cell r="B501" t="str">
            <v>Other pension costs charged to trading</v>
          </cell>
          <cell r="C501" t="str">
            <v>FA1114</v>
          </cell>
          <cell r="D501" t="str">
            <v>Profit and Loss Analysis</v>
          </cell>
        </row>
        <row r="502">
          <cell r="A502" t="str">
            <v>20Y036</v>
          </cell>
          <cell r="B502" t="str">
            <v>State pension &amp; oth social security cost</v>
          </cell>
          <cell r="C502" t="str">
            <v>FA2114</v>
          </cell>
          <cell r="D502" t="str">
            <v>Profit And Loss Analysis</v>
          </cell>
        </row>
        <row r="503">
          <cell r="A503" t="str">
            <v>20Y037</v>
          </cell>
          <cell r="B503" t="str">
            <v>Raw materials/packaging/finished goods</v>
          </cell>
          <cell r="C503" t="str">
            <v>FA2114</v>
          </cell>
          <cell r="D503" t="str">
            <v>Profit And Loss Analysis</v>
          </cell>
        </row>
        <row r="504">
          <cell r="A504" t="str">
            <v>20Y038</v>
          </cell>
          <cell r="B504" t="str">
            <v>Lease expenses - plant and machinery</v>
          </cell>
          <cell r="C504" t="str">
            <v>FA2114</v>
          </cell>
          <cell r="D504" t="str">
            <v>Profit And Loss Analysis</v>
          </cell>
        </row>
        <row r="505">
          <cell r="A505" t="str">
            <v>20Y039</v>
          </cell>
          <cell r="B505" t="str">
            <v>Lease expenses - other tangible assets</v>
          </cell>
          <cell r="C505" t="str">
            <v>FA2114</v>
          </cell>
          <cell r="D505" t="str">
            <v>Profit And Loss Analysis</v>
          </cell>
        </row>
        <row r="506">
          <cell r="A506" t="str">
            <v>20Y040</v>
          </cell>
          <cell r="B506" t="str">
            <v>Exchange Gains and Losses (Charge to TR)</v>
          </cell>
          <cell r="C506" t="str">
            <v>FA2114</v>
          </cell>
          <cell r="D506" t="str">
            <v>Profit And Loss Analysis</v>
          </cell>
        </row>
        <row r="507">
          <cell r="A507" t="str">
            <v>20Y041</v>
          </cell>
          <cell r="B507" t="str">
            <v>Audit fees - Concern Accounts</v>
          </cell>
          <cell r="C507" t="str">
            <v>FA2114</v>
          </cell>
          <cell r="D507" t="str">
            <v>Profit And Loss Analysis</v>
          </cell>
        </row>
        <row r="508">
          <cell r="A508" t="str">
            <v>20Y042</v>
          </cell>
          <cell r="B508" t="str">
            <v>Other fees pay to PwC (UK offices) AEI</v>
          </cell>
          <cell r="C508" t="str">
            <v>FA2114</v>
          </cell>
          <cell r="D508" t="str">
            <v>Profit And Loss Analysis</v>
          </cell>
        </row>
        <row r="509">
          <cell r="A509" t="str">
            <v>20Y043</v>
          </cell>
          <cell r="B509" t="str">
            <v>Other fees payable to PwC (Other) AEI</v>
          </cell>
          <cell r="C509" t="str">
            <v>FA2114</v>
          </cell>
          <cell r="D509" t="str">
            <v>Profit And Loss Analysis</v>
          </cell>
        </row>
        <row r="510">
          <cell r="A510" t="str">
            <v>20Y046</v>
          </cell>
          <cell r="B510" t="str">
            <v>Other lease payments - charged to P&amp;L</v>
          </cell>
          <cell r="C510" t="str">
            <v>FA2230</v>
          </cell>
          <cell r="D510" t="str">
            <v>Leases</v>
          </cell>
        </row>
        <row r="511">
          <cell r="A511" t="str">
            <v>20Y047</v>
          </cell>
          <cell r="B511" t="str">
            <v>Business Group Costs - Africa</v>
          </cell>
          <cell r="C511" t="str">
            <v>FA1416</v>
          </cell>
          <cell r="D511" t="str">
            <v>Cost Recovery Items</v>
          </cell>
        </row>
        <row r="512">
          <cell r="A512" t="str">
            <v>20Y047</v>
          </cell>
          <cell r="B512" t="str">
            <v>Business Group Costs - Africa</v>
          </cell>
          <cell r="C512" t="str">
            <v>FD1416</v>
          </cell>
          <cell r="D512" t="str">
            <v>Cost Recovery Items</v>
          </cell>
        </row>
        <row r="513">
          <cell r="A513" t="str">
            <v>20Y048</v>
          </cell>
          <cell r="B513" t="str">
            <v>Cost of Match shares in Op Profit</v>
          </cell>
          <cell r="C513" t="str">
            <v>FA1114</v>
          </cell>
          <cell r="D513" t="str">
            <v>Profit and Loss Analysis</v>
          </cell>
        </row>
        <row r="514">
          <cell r="A514" t="str">
            <v>20Y049</v>
          </cell>
          <cell r="B514" t="str">
            <v>Remuneration of employees - basic</v>
          </cell>
          <cell r="C514" t="str">
            <v>FA2114</v>
          </cell>
          <cell r="D514" t="str">
            <v>Profit And Loss Analysis</v>
          </cell>
        </row>
        <row r="515">
          <cell r="A515" t="str">
            <v>20Y050</v>
          </cell>
          <cell r="B515" t="str">
            <v>Remuneration of employees - variable pay</v>
          </cell>
          <cell r="C515" t="str">
            <v>FA2114</v>
          </cell>
          <cell r="D515" t="str">
            <v>Profit And Loss Analysis</v>
          </cell>
        </row>
        <row r="516">
          <cell r="A516" t="str">
            <v>20Y051T</v>
          </cell>
          <cell r="B516" t="str">
            <v>Remuneration of employees - Total</v>
          </cell>
          <cell r="C516" t="str">
            <v>FA2114</v>
          </cell>
          <cell r="D516" t="str">
            <v>Profit And Loss Analysis</v>
          </cell>
        </row>
        <row r="517">
          <cell r="A517" t="str">
            <v>30A003</v>
          </cell>
          <cell r="B517" t="str">
            <v>Joint Ventures</v>
          </cell>
          <cell r="C517" t="str">
            <v>FA1012</v>
          </cell>
          <cell r="D517" t="str">
            <v>Balance Sheet</v>
          </cell>
        </row>
        <row r="518">
          <cell r="A518" t="str">
            <v>30A003</v>
          </cell>
          <cell r="B518" t="str">
            <v>Joint Ventures</v>
          </cell>
          <cell r="C518" t="str">
            <v>FA1218</v>
          </cell>
          <cell r="D518" t="str">
            <v>Fixed Investments Movements</v>
          </cell>
        </row>
        <row r="519">
          <cell r="A519" t="str">
            <v>30A003</v>
          </cell>
          <cell r="B519" t="str">
            <v>Joint Ventures</v>
          </cell>
          <cell r="C519" t="str">
            <v>FA1310</v>
          </cell>
          <cell r="D519" t="str">
            <v>Acquisitions - Read Only</v>
          </cell>
        </row>
        <row r="520">
          <cell r="A520" t="str">
            <v>30A003</v>
          </cell>
          <cell r="B520" t="str">
            <v>Joint Ventures</v>
          </cell>
          <cell r="C520" t="str">
            <v>FA1312</v>
          </cell>
          <cell r="D520" t="str">
            <v>Disposals - Read Only</v>
          </cell>
        </row>
        <row r="521">
          <cell r="A521" t="str">
            <v>30A003</v>
          </cell>
          <cell r="B521" t="str">
            <v>Joint Ventures</v>
          </cell>
          <cell r="C521" t="str">
            <v>FA2512</v>
          </cell>
          <cell r="D521" t="str">
            <v>Balance Sheet Special Adj. for GFA</v>
          </cell>
        </row>
        <row r="522">
          <cell r="A522" t="str">
            <v>30A003</v>
          </cell>
          <cell r="B522" t="str">
            <v>Joint Ventures</v>
          </cell>
          <cell r="C522" t="str">
            <v>FQ1210</v>
          </cell>
          <cell r="D522" t="str">
            <v>Acquisitions</v>
          </cell>
        </row>
        <row r="523">
          <cell r="A523" t="str">
            <v>30A003</v>
          </cell>
          <cell r="B523" t="str">
            <v>Joint Ventures</v>
          </cell>
          <cell r="C523" t="str">
            <v>FQ1214</v>
          </cell>
          <cell r="D523" t="str">
            <v>Disposals</v>
          </cell>
        </row>
        <row r="524">
          <cell r="A524" t="str">
            <v>30A004</v>
          </cell>
          <cell r="B524" t="str">
            <v>Associated Companies</v>
          </cell>
          <cell r="C524" t="str">
            <v>FA1012</v>
          </cell>
          <cell r="D524" t="str">
            <v>Balance Sheet</v>
          </cell>
        </row>
        <row r="525">
          <cell r="A525" t="str">
            <v>30A004</v>
          </cell>
          <cell r="B525" t="str">
            <v>Associated Companies</v>
          </cell>
          <cell r="C525" t="str">
            <v>FA1218</v>
          </cell>
          <cell r="D525" t="str">
            <v>Fixed Investments Movements</v>
          </cell>
        </row>
        <row r="526">
          <cell r="A526" t="str">
            <v>30A004</v>
          </cell>
          <cell r="B526" t="str">
            <v>Associated Companies</v>
          </cell>
          <cell r="C526" t="str">
            <v>FA1310</v>
          </cell>
          <cell r="D526" t="str">
            <v>Acquisitions - Read Only</v>
          </cell>
        </row>
        <row r="527">
          <cell r="A527" t="str">
            <v>30A004</v>
          </cell>
          <cell r="B527" t="str">
            <v>Associated Companies</v>
          </cell>
          <cell r="C527" t="str">
            <v>FA1312</v>
          </cell>
          <cell r="D527" t="str">
            <v>Disposals - Read Only</v>
          </cell>
        </row>
        <row r="528">
          <cell r="A528" t="str">
            <v>30A004</v>
          </cell>
          <cell r="B528" t="str">
            <v>Associated Companies</v>
          </cell>
          <cell r="C528" t="str">
            <v>FA2512</v>
          </cell>
          <cell r="D528" t="str">
            <v>Balance Sheet Special Adj. for GFA</v>
          </cell>
        </row>
        <row r="529">
          <cell r="A529" t="str">
            <v>30A004</v>
          </cell>
          <cell r="B529" t="str">
            <v>Associated Companies</v>
          </cell>
          <cell r="C529" t="str">
            <v>FQ1210</v>
          </cell>
          <cell r="D529" t="str">
            <v>Acquisitions</v>
          </cell>
        </row>
        <row r="530">
          <cell r="A530" t="str">
            <v>30A004</v>
          </cell>
          <cell r="B530" t="str">
            <v>Associated Companies</v>
          </cell>
          <cell r="C530" t="str">
            <v>FQ1214</v>
          </cell>
          <cell r="D530" t="str">
            <v>Disposals</v>
          </cell>
        </row>
        <row r="531">
          <cell r="A531" t="str">
            <v>30A005</v>
          </cell>
          <cell r="B531" t="str">
            <v>Land and Buildings (incl WIP):  GBV</v>
          </cell>
          <cell r="C531" t="str">
            <v>FA1012</v>
          </cell>
          <cell r="D531" t="str">
            <v>Balance Sheet</v>
          </cell>
        </row>
        <row r="532">
          <cell r="A532" t="str">
            <v>30A005</v>
          </cell>
          <cell r="B532" t="str">
            <v>Land and Buildings (incl WIP):  GBV</v>
          </cell>
          <cell r="C532" t="str">
            <v>FA1216</v>
          </cell>
          <cell r="D532" t="str">
            <v>Fixed Assets</v>
          </cell>
        </row>
        <row r="533">
          <cell r="A533" t="str">
            <v>30A005</v>
          </cell>
          <cell r="B533" t="str">
            <v>Land and Buildings (incl WIP):  GBV</v>
          </cell>
          <cell r="C533" t="str">
            <v>FA1310</v>
          </cell>
          <cell r="D533" t="str">
            <v>Acquisitions - Read Only</v>
          </cell>
        </row>
        <row r="534">
          <cell r="A534" t="str">
            <v>30A005</v>
          </cell>
          <cell r="B534" t="str">
            <v>Land and Buildings (incl WIP):  GBV</v>
          </cell>
          <cell r="C534" t="str">
            <v>FA1312</v>
          </cell>
          <cell r="D534" t="str">
            <v>Disposals - Read Only</v>
          </cell>
        </row>
        <row r="535">
          <cell r="A535" t="str">
            <v>30A005</v>
          </cell>
          <cell r="B535" t="str">
            <v>Land and Buildings (incl WIP):  GBV</v>
          </cell>
          <cell r="C535" t="str">
            <v>FA2512</v>
          </cell>
          <cell r="D535" t="str">
            <v>Balance Sheet Special Adj. for GFA</v>
          </cell>
        </row>
        <row r="536">
          <cell r="A536" t="str">
            <v>30A005</v>
          </cell>
          <cell r="B536" t="str">
            <v>Land and Buildings (incl WIP):  GBV</v>
          </cell>
          <cell r="C536" t="str">
            <v>FQ1210</v>
          </cell>
          <cell r="D536" t="str">
            <v>Acquisitions</v>
          </cell>
        </row>
        <row r="537">
          <cell r="A537" t="str">
            <v>30A005</v>
          </cell>
          <cell r="B537" t="str">
            <v>Land and Buildings (incl WIP):  GBV</v>
          </cell>
          <cell r="C537" t="str">
            <v>FQ1214</v>
          </cell>
          <cell r="D537" t="str">
            <v>Disposals</v>
          </cell>
        </row>
        <row r="538">
          <cell r="A538" t="str">
            <v>30A006</v>
          </cell>
          <cell r="B538" t="str">
            <v>Plant and Machinery (incl WIP):  GBV</v>
          </cell>
          <cell r="C538" t="str">
            <v>FA1012</v>
          </cell>
          <cell r="D538" t="str">
            <v>Balance Sheet</v>
          </cell>
        </row>
        <row r="539">
          <cell r="A539" t="str">
            <v>30A006</v>
          </cell>
          <cell r="B539" t="str">
            <v>Plant and Machinery (incl WIP):  GBV</v>
          </cell>
          <cell r="C539" t="str">
            <v>FA1216</v>
          </cell>
          <cell r="D539" t="str">
            <v>Fixed Assets</v>
          </cell>
        </row>
        <row r="540">
          <cell r="A540" t="str">
            <v>30A006</v>
          </cell>
          <cell r="B540" t="str">
            <v>Plant and Machinery (incl WIP):  GBV</v>
          </cell>
          <cell r="C540" t="str">
            <v>FA1310</v>
          </cell>
          <cell r="D540" t="str">
            <v>Acquisitions - Read Only</v>
          </cell>
        </row>
        <row r="541">
          <cell r="A541" t="str">
            <v>30A006</v>
          </cell>
          <cell r="B541" t="str">
            <v>Plant and Machinery (incl WIP):  GBV</v>
          </cell>
          <cell r="C541" t="str">
            <v>FA1312</v>
          </cell>
          <cell r="D541" t="str">
            <v>Disposals - Read Only</v>
          </cell>
        </row>
        <row r="542">
          <cell r="A542" t="str">
            <v>30A006</v>
          </cell>
          <cell r="B542" t="str">
            <v>Plant and Machinery (incl WIP):  GBV</v>
          </cell>
          <cell r="C542" t="str">
            <v>FA2512</v>
          </cell>
          <cell r="D542" t="str">
            <v>Balance Sheet Special Adj. for GFA</v>
          </cell>
        </row>
        <row r="543">
          <cell r="A543" t="str">
            <v>30A006</v>
          </cell>
          <cell r="B543" t="str">
            <v>Plant and Machinery (incl WIP):  GBV</v>
          </cell>
          <cell r="C543" t="str">
            <v>FQ1210</v>
          </cell>
          <cell r="D543" t="str">
            <v>Acquisitions</v>
          </cell>
        </row>
        <row r="544">
          <cell r="A544" t="str">
            <v>30A006</v>
          </cell>
          <cell r="B544" t="str">
            <v>Plant and Machinery (incl WIP):  GBV</v>
          </cell>
          <cell r="C544" t="str">
            <v>FQ1214</v>
          </cell>
          <cell r="D544" t="str">
            <v>Disposals</v>
          </cell>
        </row>
        <row r="545">
          <cell r="A545" t="str">
            <v>30A007</v>
          </cell>
          <cell r="B545" t="str">
            <v>Land and Building (incl WIP): Accum Depn</v>
          </cell>
          <cell r="C545" t="str">
            <v>FA1012</v>
          </cell>
          <cell r="D545" t="str">
            <v>Balance Sheet</v>
          </cell>
        </row>
        <row r="546">
          <cell r="A546" t="str">
            <v>30A007</v>
          </cell>
          <cell r="B546" t="str">
            <v>Land and Building (incl WIP): Accum Depn</v>
          </cell>
          <cell r="C546" t="str">
            <v>FA1216</v>
          </cell>
          <cell r="D546" t="str">
            <v>Fixed Assets</v>
          </cell>
        </row>
        <row r="547">
          <cell r="A547" t="str">
            <v>30A007</v>
          </cell>
          <cell r="B547" t="str">
            <v>Land and Building (incl WIP): Accum Depn</v>
          </cell>
          <cell r="C547" t="str">
            <v>FA1310</v>
          </cell>
          <cell r="D547" t="str">
            <v>Acquisitions - Read Only</v>
          </cell>
        </row>
        <row r="548">
          <cell r="A548" t="str">
            <v>30A007</v>
          </cell>
          <cell r="B548" t="str">
            <v>Land and Building (incl WIP): Accum Depn</v>
          </cell>
          <cell r="C548" t="str">
            <v>FA1312</v>
          </cell>
          <cell r="D548" t="str">
            <v>Disposals - Read Only</v>
          </cell>
        </row>
        <row r="549">
          <cell r="A549" t="str">
            <v>30A007</v>
          </cell>
          <cell r="B549" t="str">
            <v>Land and Building (incl WIP): Accum Depn</v>
          </cell>
          <cell r="C549" t="str">
            <v>FA2512</v>
          </cell>
          <cell r="D549" t="str">
            <v>Balance Sheet Special Adj. for GFA</v>
          </cell>
        </row>
        <row r="550">
          <cell r="A550" t="str">
            <v>30A007</v>
          </cell>
          <cell r="B550" t="str">
            <v>Land and Building (incl WIP): Accum Depn</v>
          </cell>
          <cell r="C550" t="str">
            <v>FQ1210</v>
          </cell>
          <cell r="D550" t="str">
            <v>Acquisitions</v>
          </cell>
        </row>
        <row r="551">
          <cell r="A551" t="str">
            <v>30A007</v>
          </cell>
          <cell r="B551" t="str">
            <v>Land and Building (incl WIP): Accum Depn</v>
          </cell>
          <cell r="C551" t="str">
            <v>FQ1214</v>
          </cell>
          <cell r="D551" t="str">
            <v>Disposals</v>
          </cell>
        </row>
        <row r="552">
          <cell r="A552" t="str">
            <v>30A008</v>
          </cell>
          <cell r="B552" t="str">
            <v>Plant and Mach (incl WIP):  Accum Depn</v>
          </cell>
          <cell r="C552" t="str">
            <v>FA1012</v>
          </cell>
          <cell r="D552" t="str">
            <v>Balance Sheet</v>
          </cell>
        </row>
        <row r="553">
          <cell r="A553" t="str">
            <v>30A008</v>
          </cell>
          <cell r="B553" t="str">
            <v>Plant and Mach (incl WIP):  Accum Depn</v>
          </cell>
          <cell r="C553" t="str">
            <v>FA1216</v>
          </cell>
          <cell r="D553" t="str">
            <v>Fixed Assets</v>
          </cell>
        </row>
        <row r="554">
          <cell r="A554" t="str">
            <v>30A008</v>
          </cell>
          <cell r="B554" t="str">
            <v>Plant and Mach (incl WIP):  Accum Depn</v>
          </cell>
          <cell r="C554" t="str">
            <v>FA1310</v>
          </cell>
          <cell r="D554" t="str">
            <v>Acquisitions - Read Only</v>
          </cell>
        </row>
        <row r="555">
          <cell r="A555" t="str">
            <v>30A008</v>
          </cell>
          <cell r="B555" t="str">
            <v>Plant and Mach (incl WIP):  Accum Depn</v>
          </cell>
          <cell r="C555" t="str">
            <v>FA1312</v>
          </cell>
          <cell r="D555" t="str">
            <v>Disposals - Read Only</v>
          </cell>
        </row>
        <row r="556">
          <cell r="A556" t="str">
            <v>30A008</v>
          </cell>
          <cell r="B556" t="str">
            <v>Plant and Mach (incl WIP):  Accum Depn</v>
          </cell>
          <cell r="C556" t="str">
            <v>FA2512</v>
          </cell>
          <cell r="D556" t="str">
            <v>Balance Sheet Special Adj. for GFA</v>
          </cell>
        </row>
        <row r="557">
          <cell r="A557" t="str">
            <v>30A008</v>
          </cell>
          <cell r="B557" t="str">
            <v>Plant and Mach (incl WIP):  Accum Depn</v>
          </cell>
          <cell r="C557" t="str">
            <v>FQ1210</v>
          </cell>
          <cell r="D557" t="str">
            <v>Acquisitions</v>
          </cell>
        </row>
        <row r="558">
          <cell r="A558" t="str">
            <v>30A008</v>
          </cell>
          <cell r="B558" t="str">
            <v>Plant and Mach (incl WIP):  Accum Depn</v>
          </cell>
          <cell r="C558" t="str">
            <v>FQ1214</v>
          </cell>
          <cell r="D558" t="str">
            <v>Disposals</v>
          </cell>
        </row>
        <row r="559">
          <cell r="A559" t="str">
            <v>30A009</v>
          </cell>
          <cell r="B559" t="str">
            <v>Land and Buildings (incl WIP):  NBV</v>
          </cell>
          <cell r="C559" t="str">
            <v>FA1216</v>
          </cell>
          <cell r="D559" t="str">
            <v>Fixed Assets</v>
          </cell>
        </row>
        <row r="560">
          <cell r="A560" t="str">
            <v>30A010</v>
          </cell>
          <cell r="B560" t="str">
            <v>Plant and Machinery (incl WIP):  NBV</v>
          </cell>
          <cell r="C560" t="str">
            <v>FA1216</v>
          </cell>
          <cell r="D560" t="str">
            <v>Fixed Assets</v>
          </cell>
        </row>
        <row r="561">
          <cell r="A561" t="str">
            <v>30A011T</v>
          </cell>
          <cell r="B561" t="str">
            <v>Total Fixed Asset NBV</v>
          </cell>
          <cell r="C561" t="str">
            <v>FA1216</v>
          </cell>
          <cell r="D561" t="str">
            <v>Fixed Assets</v>
          </cell>
        </row>
        <row r="562">
          <cell r="A562" t="str">
            <v>30A012</v>
          </cell>
          <cell r="B562" t="str">
            <v>L &amp; B analysis: WIP</v>
          </cell>
          <cell r="C562" t="str">
            <v>FA1216</v>
          </cell>
          <cell r="D562" t="str">
            <v>Fixed Assets</v>
          </cell>
        </row>
        <row r="563">
          <cell r="A563" t="str">
            <v>30A013</v>
          </cell>
          <cell r="B563" t="str">
            <v>Work in progress</v>
          </cell>
          <cell r="C563" t="str">
            <v>FA1216</v>
          </cell>
          <cell r="D563" t="str">
            <v>Fixed Assets</v>
          </cell>
        </row>
        <row r="564">
          <cell r="A564" t="str">
            <v>30A014</v>
          </cell>
          <cell r="B564" t="str">
            <v>L &amp; B analysis:  Buildings (excl WIP)</v>
          </cell>
          <cell r="C564" t="str">
            <v>FA1216</v>
          </cell>
          <cell r="D564" t="str">
            <v>Fixed Assets</v>
          </cell>
        </row>
        <row r="565">
          <cell r="A565" t="str">
            <v>30A015</v>
          </cell>
          <cell r="B565" t="str">
            <v>L &amp; B analysis: Freehold land</v>
          </cell>
          <cell r="C565" t="str">
            <v>FA1216</v>
          </cell>
          <cell r="D565" t="str">
            <v>Fixed Assets</v>
          </cell>
        </row>
        <row r="566">
          <cell r="A566" t="str">
            <v>30A016</v>
          </cell>
          <cell r="B566" t="str">
            <v>L &amp; B anal: L/hold land - over 50 years</v>
          </cell>
          <cell r="C566" t="str">
            <v>FA1216</v>
          </cell>
          <cell r="D566" t="str">
            <v>Fixed Assets</v>
          </cell>
        </row>
        <row r="567">
          <cell r="A567" t="str">
            <v>30A017</v>
          </cell>
          <cell r="B567" t="str">
            <v>L &amp; B anal: L/hold land - less 50 years</v>
          </cell>
          <cell r="C567" t="str">
            <v>FA1216</v>
          </cell>
          <cell r="D567" t="str">
            <v>Fixed Assets</v>
          </cell>
        </row>
        <row r="568">
          <cell r="A568" t="str">
            <v>30A018</v>
          </cell>
          <cell r="B568" t="str">
            <v>Other</v>
          </cell>
          <cell r="C568" t="str">
            <v>FA1216</v>
          </cell>
          <cell r="D568" t="str">
            <v>Fixed Assets</v>
          </cell>
        </row>
        <row r="569">
          <cell r="A569" t="str">
            <v>30A019</v>
          </cell>
          <cell r="B569" t="str">
            <v>Capital expenditure</v>
          </cell>
          <cell r="C569" t="str">
            <v>FA1410</v>
          </cell>
          <cell r="D569" t="str">
            <v>Product Category Analysis: AEI</v>
          </cell>
        </row>
        <row r="570">
          <cell r="A570" t="str">
            <v>30A024</v>
          </cell>
          <cell r="B570" t="str">
            <v>Net Operating Assets</v>
          </cell>
          <cell r="C570" t="str">
            <v>FA2410</v>
          </cell>
          <cell r="D570" t="str">
            <v>Product Category Analysis: AEI</v>
          </cell>
        </row>
        <row r="571">
          <cell r="A571" t="str">
            <v>30A026</v>
          </cell>
          <cell r="B571" t="str">
            <v>Identifiable Assets</v>
          </cell>
          <cell r="C571" t="str">
            <v>FA2410</v>
          </cell>
          <cell r="D571" t="str">
            <v>Product Category Analysis: AEI</v>
          </cell>
        </row>
        <row r="572">
          <cell r="A572" t="str">
            <v>30A028T</v>
          </cell>
          <cell r="B572" t="str">
            <v>Total Land and Building Analysis</v>
          </cell>
          <cell r="C572" t="str">
            <v>FA1216</v>
          </cell>
          <cell r="D572" t="str">
            <v>Fixed Assets</v>
          </cell>
        </row>
        <row r="573">
          <cell r="A573" t="str">
            <v>30A029T</v>
          </cell>
          <cell r="B573" t="str">
            <v>Total Plant and Machinery Analysis</v>
          </cell>
          <cell r="C573" t="str">
            <v>FA1216</v>
          </cell>
          <cell r="D573" t="str">
            <v>Fixed Assets</v>
          </cell>
        </row>
        <row r="574">
          <cell r="A574" t="str">
            <v>30B001</v>
          </cell>
          <cell r="B574" t="str">
            <v>Goodwill - Gross Book Value</v>
          </cell>
          <cell r="C574" t="str">
            <v>FA1012</v>
          </cell>
          <cell r="D574" t="str">
            <v>Balance Sheet</v>
          </cell>
        </row>
        <row r="575">
          <cell r="A575" t="str">
            <v>30B001</v>
          </cell>
          <cell r="B575" t="str">
            <v>Goodwill - Gross Book Value</v>
          </cell>
          <cell r="C575" t="str">
            <v>FA1216</v>
          </cell>
          <cell r="D575" t="str">
            <v>Fixed Assets</v>
          </cell>
        </row>
        <row r="576">
          <cell r="A576" t="str">
            <v>30B001</v>
          </cell>
          <cell r="B576" t="str">
            <v>Goodwill - Gross Book Value</v>
          </cell>
          <cell r="C576" t="str">
            <v>FA1310</v>
          </cell>
          <cell r="D576" t="str">
            <v>Acquisitions - Read Only</v>
          </cell>
        </row>
        <row r="577">
          <cell r="A577" t="str">
            <v>30B001</v>
          </cell>
          <cell r="B577" t="str">
            <v>Goodwill - Gross Book Value</v>
          </cell>
          <cell r="C577" t="str">
            <v>FA1312</v>
          </cell>
          <cell r="D577" t="str">
            <v>Disposals - Read Only</v>
          </cell>
        </row>
        <row r="578">
          <cell r="A578" t="str">
            <v>30B001</v>
          </cell>
          <cell r="B578" t="str">
            <v>Goodwill - Gross Book Value</v>
          </cell>
          <cell r="C578" t="str">
            <v>FA2512</v>
          </cell>
          <cell r="D578" t="str">
            <v>Balance Sheet Special Adj. for GFA</v>
          </cell>
        </row>
        <row r="579">
          <cell r="A579" t="str">
            <v>30B001</v>
          </cell>
          <cell r="B579" t="str">
            <v>Goodwill - Gross Book Value</v>
          </cell>
          <cell r="C579" t="str">
            <v>FQ1210</v>
          </cell>
          <cell r="D579" t="str">
            <v>Acquisitions</v>
          </cell>
        </row>
        <row r="580">
          <cell r="A580" t="str">
            <v>30B001</v>
          </cell>
          <cell r="B580" t="str">
            <v>Goodwill - Gross Book Value</v>
          </cell>
          <cell r="C580" t="str">
            <v>FQ1214</v>
          </cell>
          <cell r="D580" t="str">
            <v>Disposals</v>
          </cell>
        </row>
        <row r="581">
          <cell r="A581" t="str">
            <v>30B002</v>
          </cell>
          <cell r="B581" t="str">
            <v>Goodwill - Accumulated Amortisation</v>
          </cell>
          <cell r="C581" t="str">
            <v>FA1012</v>
          </cell>
          <cell r="D581" t="str">
            <v>Balance Sheet</v>
          </cell>
        </row>
        <row r="582">
          <cell r="A582" t="str">
            <v>30B002</v>
          </cell>
          <cell r="B582" t="str">
            <v>Goodwill - Accumulated Amortisation</v>
          </cell>
          <cell r="C582" t="str">
            <v>FA1216</v>
          </cell>
          <cell r="D582" t="str">
            <v>Fixed Assets</v>
          </cell>
        </row>
        <row r="583">
          <cell r="A583" t="str">
            <v>30B002</v>
          </cell>
          <cell r="B583" t="str">
            <v>Goodwill - Accumulated Amortisation</v>
          </cell>
          <cell r="C583" t="str">
            <v>FA1310</v>
          </cell>
          <cell r="D583" t="str">
            <v>Acquisitions - Read Only</v>
          </cell>
        </row>
        <row r="584">
          <cell r="A584" t="str">
            <v>30B002</v>
          </cell>
          <cell r="B584" t="str">
            <v>Goodwill - Accumulated Amortisation</v>
          </cell>
          <cell r="C584" t="str">
            <v>FA1312</v>
          </cell>
          <cell r="D584" t="str">
            <v>Disposals - Read Only</v>
          </cell>
        </row>
        <row r="585">
          <cell r="A585" t="str">
            <v>30B002</v>
          </cell>
          <cell r="B585" t="str">
            <v>Goodwill - Accumulated Amortisation</v>
          </cell>
          <cell r="C585" t="str">
            <v>FA2512</v>
          </cell>
          <cell r="D585" t="str">
            <v>Balance Sheet Special Adj. for GFA</v>
          </cell>
        </row>
        <row r="586">
          <cell r="A586" t="str">
            <v>30B002</v>
          </cell>
          <cell r="B586" t="str">
            <v>Goodwill - Accumulated Amortisation</v>
          </cell>
          <cell r="C586" t="str">
            <v>FQ1210</v>
          </cell>
          <cell r="D586" t="str">
            <v>Acquisitions</v>
          </cell>
        </row>
        <row r="587">
          <cell r="A587" t="str">
            <v>30B002</v>
          </cell>
          <cell r="B587" t="str">
            <v>Goodwill - Accumulated Amortisation</v>
          </cell>
          <cell r="C587" t="str">
            <v>FQ1214</v>
          </cell>
          <cell r="D587" t="str">
            <v>Disposals</v>
          </cell>
        </row>
        <row r="588">
          <cell r="A588" t="str">
            <v>30B003</v>
          </cell>
          <cell r="B588" t="str">
            <v>Acquired Intangibles - Gross Book Value</v>
          </cell>
          <cell r="C588" t="str">
            <v>FA1012</v>
          </cell>
          <cell r="D588" t="str">
            <v>Balance Sheet</v>
          </cell>
        </row>
        <row r="589">
          <cell r="A589" t="str">
            <v>30B003</v>
          </cell>
          <cell r="B589" t="str">
            <v>Acquired Intangibles - Gross Book Value</v>
          </cell>
          <cell r="C589" t="str">
            <v>FA1216</v>
          </cell>
          <cell r="D589" t="str">
            <v>Fixed Assets</v>
          </cell>
        </row>
        <row r="590">
          <cell r="A590" t="str">
            <v>30B003</v>
          </cell>
          <cell r="B590" t="str">
            <v>Acquired Intangibles - Gross Book Value</v>
          </cell>
          <cell r="C590" t="str">
            <v>FA1310</v>
          </cell>
          <cell r="D590" t="str">
            <v>Acquisitions - Read Only</v>
          </cell>
        </row>
        <row r="591">
          <cell r="A591" t="str">
            <v>30B003</v>
          </cell>
          <cell r="B591" t="str">
            <v>Acquired Intangibles - Gross Book Value</v>
          </cell>
          <cell r="C591" t="str">
            <v>FA1312</v>
          </cell>
          <cell r="D591" t="str">
            <v>Disposals - Read Only</v>
          </cell>
        </row>
        <row r="592">
          <cell r="A592" t="str">
            <v>30B003</v>
          </cell>
          <cell r="B592" t="str">
            <v>Acquired Intangibles - Gross Book Value</v>
          </cell>
          <cell r="C592" t="str">
            <v>FA2512</v>
          </cell>
          <cell r="D592" t="str">
            <v>Balance Sheet Special Adj. for GFA</v>
          </cell>
        </row>
        <row r="593">
          <cell r="A593" t="str">
            <v>30B003</v>
          </cell>
          <cell r="B593" t="str">
            <v>Acquired Intangibles - Gross Book Value</v>
          </cell>
          <cell r="C593" t="str">
            <v>FQ1210</v>
          </cell>
          <cell r="D593" t="str">
            <v>Acquisitions</v>
          </cell>
        </row>
        <row r="594">
          <cell r="A594" t="str">
            <v>30B003</v>
          </cell>
          <cell r="B594" t="str">
            <v>Acquired Intangibles - Gross Book Value</v>
          </cell>
          <cell r="C594" t="str">
            <v>FQ1214</v>
          </cell>
          <cell r="D594" t="str">
            <v>Disposals</v>
          </cell>
        </row>
        <row r="595">
          <cell r="A595" t="str">
            <v>30B004</v>
          </cell>
          <cell r="B595" t="str">
            <v>Acquired Intangibles - Accum Amort</v>
          </cell>
          <cell r="C595" t="str">
            <v>FA1012</v>
          </cell>
          <cell r="D595" t="str">
            <v>Balance Sheet</v>
          </cell>
        </row>
        <row r="596">
          <cell r="A596" t="str">
            <v>30B004</v>
          </cell>
          <cell r="B596" t="str">
            <v>Acquired Intangibles - Accum Amort</v>
          </cell>
          <cell r="C596" t="str">
            <v>FA1216</v>
          </cell>
          <cell r="D596" t="str">
            <v>Fixed Assets</v>
          </cell>
        </row>
        <row r="597">
          <cell r="A597" t="str">
            <v>30B004</v>
          </cell>
          <cell r="B597" t="str">
            <v>Acquired Intangibles - Accum Amort</v>
          </cell>
          <cell r="C597" t="str">
            <v>FA1310</v>
          </cell>
          <cell r="D597" t="str">
            <v>Acquisitions - Read Only</v>
          </cell>
        </row>
        <row r="598">
          <cell r="A598" t="str">
            <v>30B004</v>
          </cell>
          <cell r="B598" t="str">
            <v>Acquired Intangibles - Accum Amort</v>
          </cell>
          <cell r="C598" t="str">
            <v>FA1312</v>
          </cell>
          <cell r="D598" t="str">
            <v>Disposals - Read Only</v>
          </cell>
        </row>
        <row r="599">
          <cell r="A599" t="str">
            <v>30B004</v>
          </cell>
          <cell r="B599" t="str">
            <v>Acquired Intangibles - Accum Amort</v>
          </cell>
          <cell r="C599" t="str">
            <v>FA2512</v>
          </cell>
          <cell r="D599" t="str">
            <v>Balance Sheet Special Adj. for GFA</v>
          </cell>
        </row>
        <row r="600">
          <cell r="A600" t="str">
            <v>30B004</v>
          </cell>
          <cell r="B600" t="str">
            <v>Acquired Intangibles - Accum Amort</v>
          </cell>
          <cell r="C600" t="str">
            <v>FQ1210</v>
          </cell>
          <cell r="D600" t="str">
            <v>Acquisitions</v>
          </cell>
        </row>
        <row r="601">
          <cell r="A601" t="str">
            <v>30B004</v>
          </cell>
          <cell r="B601" t="str">
            <v>Acquired Intangibles - Accum Amort</v>
          </cell>
          <cell r="C601" t="str">
            <v>FQ1214</v>
          </cell>
          <cell r="D601" t="str">
            <v>Disposals</v>
          </cell>
        </row>
        <row r="602">
          <cell r="A602" t="str">
            <v>30B005</v>
          </cell>
          <cell r="B602" t="str">
            <v>Goodwill arising in JVs/Associates</v>
          </cell>
          <cell r="C602" t="str">
            <v>FA1012</v>
          </cell>
          <cell r="D602" t="str">
            <v>Balance Sheet</v>
          </cell>
        </row>
        <row r="603">
          <cell r="A603" t="str">
            <v>30B005</v>
          </cell>
          <cell r="B603" t="str">
            <v>Goodwill arising in JVs/Associates</v>
          </cell>
          <cell r="C603" t="str">
            <v>FA1218</v>
          </cell>
          <cell r="D603" t="str">
            <v>Fixed Investments Movements</v>
          </cell>
        </row>
        <row r="604">
          <cell r="A604" t="str">
            <v>30B005</v>
          </cell>
          <cell r="B604" t="str">
            <v>Goodwill arising in JVs/Associates</v>
          </cell>
          <cell r="C604" t="str">
            <v>FA1310</v>
          </cell>
          <cell r="D604" t="str">
            <v>Acquisitions - Read Only</v>
          </cell>
        </row>
        <row r="605">
          <cell r="A605" t="str">
            <v>30B005</v>
          </cell>
          <cell r="B605" t="str">
            <v>Goodwill arising in JVs/Associates</v>
          </cell>
          <cell r="C605" t="str">
            <v>FA1312</v>
          </cell>
          <cell r="D605" t="str">
            <v>Disposals - Read Only</v>
          </cell>
        </row>
        <row r="606">
          <cell r="A606" t="str">
            <v>30B005</v>
          </cell>
          <cell r="B606" t="str">
            <v>Goodwill arising in JVs/Associates</v>
          </cell>
          <cell r="C606" t="str">
            <v>FA2512</v>
          </cell>
          <cell r="D606" t="str">
            <v>Balance Sheet Special Adj. for GFA</v>
          </cell>
        </row>
        <row r="607">
          <cell r="A607" t="str">
            <v>30B005</v>
          </cell>
          <cell r="B607" t="str">
            <v>Goodwill arising in JVs/Associates</v>
          </cell>
          <cell r="C607" t="str">
            <v>FQ1210</v>
          </cell>
          <cell r="D607" t="str">
            <v>Acquisitions</v>
          </cell>
        </row>
        <row r="608">
          <cell r="A608" t="str">
            <v>30B005</v>
          </cell>
          <cell r="B608" t="str">
            <v>Goodwill arising in JVs/Associates</v>
          </cell>
          <cell r="C608" t="str">
            <v>FQ1214</v>
          </cell>
          <cell r="D608" t="str">
            <v>Disposals</v>
          </cell>
        </row>
        <row r="609">
          <cell r="A609" t="str">
            <v>30B006</v>
          </cell>
          <cell r="B609" t="str">
            <v>Goodwill - Net Book Value</v>
          </cell>
          <cell r="C609" t="str">
            <v>FA1216</v>
          </cell>
          <cell r="D609" t="str">
            <v>Fixed Assets</v>
          </cell>
        </row>
        <row r="610">
          <cell r="A610" t="str">
            <v>30B007</v>
          </cell>
          <cell r="B610" t="str">
            <v>Acquired Intangibles - Net Book Value</v>
          </cell>
          <cell r="C610" t="str">
            <v>FA1216</v>
          </cell>
          <cell r="D610" t="str">
            <v>Fixed Assets</v>
          </cell>
        </row>
        <row r="611">
          <cell r="A611" t="str">
            <v>30B009T</v>
          </cell>
          <cell r="B611" t="str">
            <v>Total Fixed Asset GBV</v>
          </cell>
          <cell r="C611" t="str">
            <v>FA1216</v>
          </cell>
          <cell r="D611" t="str">
            <v>Fixed Assets</v>
          </cell>
        </row>
        <row r="612">
          <cell r="A612" t="str">
            <v>30B010T</v>
          </cell>
          <cell r="B612" t="str">
            <v>Total Fixed Asset Accum Depn.</v>
          </cell>
          <cell r="C612" t="str">
            <v>FA1216</v>
          </cell>
          <cell r="D612" t="str">
            <v>Fixed Assets</v>
          </cell>
        </row>
        <row r="613">
          <cell r="A613" t="str">
            <v>30C001</v>
          </cell>
          <cell r="B613" t="str">
            <v>Other Fixed Investments</v>
          </cell>
          <cell r="C613" t="str">
            <v>FA1012</v>
          </cell>
          <cell r="D613" t="str">
            <v>Balance Sheet</v>
          </cell>
        </row>
        <row r="614">
          <cell r="A614" t="str">
            <v>30C001</v>
          </cell>
          <cell r="B614" t="str">
            <v>Other Fixed Investments</v>
          </cell>
          <cell r="C614" t="str">
            <v>FA1218</v>
          </cell>
          <cell r="D614" t="str">
            <v>Fixed Investments Movements</v>
          </cell>
        </row>
        <row r="615">
          <cell r="A615" t="str">
            <v>30C001</v>
          </cell>
          <cell r="B615" t="str">
            <v>Other Fixed Investments</v>
          </cell>
          <cell r="C615" t="str">
            <v>FA1310</v>
          </cell>
          <cell r="D615" t="str">
            <v>Acquisitions - Read Only</v>
          </cell>
        </row>
        <row r="616">
          <cell r="A616" t="str">
            <v>30C001</v>
          </cell>
          <cell r="B616" t="str">
            <v>Other Fixed Investments</v>
          </cell>
          <cell r="C616" t="str">
            <v>FA1312</v>
          </cell>
          <cell r="D616" t="str">
            <v>Disposals - Read Only</v>
          </cell>
        </row>
        <row r="617">
          <cell r="A617" t="str">
            <v>30C001</v>
          </cell>
          <cell r="B617" t="str">
            <v>Other Fixed Investments</v>
          </cell>
          <cell r="C617" t="str">
            <v>FA2512</v>
          </cell>
          <cell r="D617" t="str">
            <v>Balance Sheet Special Adj. for GFA</v>
          </cell>
        </row>
        <row r="618">
          <cell r="A618" t="str">
            <v>30C001</v>
          </cell>
          <cell r="B618" t="str">
            <v>Other Fixed Investments</v>
          </cell>
          <cell r="C618" t="str">
            <v>FQ1210</v>
          </cell>
          <cell r="D618" t="str">
            <v>Acquisitions</v>
          </cell>
        </row>
        <row r="619">
          <cell r="A619" t="str">
            <v>30C001</v>
          </cell>
          <cell r="B619" t="str">
            <v>Other Fixed Investments</v>
          </cell>
          <cell r="C619" t="str">
            <v>FQ1214</v>
          </cell>
          <cell r="D619" t="str">
            <v>Disposals</v>
          </cell>
        </row>
        <row r="620">
          <cell r="A620" t="str">
            <v>30C002T</v>
          </cell>
          <cell r="B620" t="str">
            <v>Total Fixed Assets</v>
          </cell>
          <cell r="C620" t="str">
            <v>FA1012</v>
          </cell>
          <cell r="D620" t="str">
            <v>Balance Sheet</v>
          </cell>
        </row>
        <row r="621">
          <cell r="A621" t="str">
            <v>30C002T</v>
          </cell>
          <cell r="B621" t="str">
            <v>Total Fixed Assets</v>
          </cell>
          <cell r="C621" t="str">
            <v>FA1310</v>
          </cell>
          <cell r="D621" t="str">
            <v>Acquisitions - Read Only</v>
          </cell>
        </row>
        <row r="622">
          <cell r="A622" t="str">
            <v>30C002T</v>
          </cell>
          <cell r="B622" t="str">
            <v>Total Fixed Assets</v>
          </cell>
          <cell r="C622" t="str">
            <v>FA1312</v>
          </cell>
          <cell r="D622" t="str">
            <v>Disposals - Read Only</v>
          </cell>
        </row>
        <row r="623">
          <cell r="A623" t="str">
            <v>30C002T</v>
          </cell>
          <cell r="B623" t="str">
            <v>Total Fixed Assets</v>
          </cell>
          <cell r="C623" t="str">
            <v>FA2512</v>
          </cell>
          <cell r="D623" t="str">
            <v>Balance Sheet Special Adj. for GFA</v>
          </cell>
        </row>
        <row r="624">
          <cell r="A624" t="str">
            <v>30C002T</v>
          </cell>
          <cell r="B624" t="str">
            <v>Total Fixed Assets</v>
          </cell>
          <cell r="C624" t="str">
            <v>FQ1210</v>
          </cell>
          <cell r="D624" t="str">
            <v>Acquisitions</v>
          </cell>
        </row>
        <row r="625">
          <cell r="A625" t="str">
            <v>30C002T</v>
          </cell>
          <cell r="B625" t="str">
            <v>Total Fixed Assets</v>
          </cell>
          <cell r="C625" t="str">
            <v>FQ1214</v>
          </cell>
          <cell r="D625" t="str">
            <v>Disposals</v>
          </cell>
        </row>
        <row r="626">
          <cell r="A626" t="str">
            <v>30C003</v>
          </cell>
          <cell r="B626" t="str">
            <v>Stocks</v>
          </cell>
          <cell r="C626" t="str">
            <v>FA1012</v>
          </cell>
          <cell r="D626" t="str">
            <v>Balance Sheet</v>
          </cell>
        </row>
        <row r="627">
          <cell r="A627" t="str">
            <v>30C003</v>
          </cell>
          <cell r="B627" t="str">
            <v>Stocks</v>
          </cell>
          <cell r="C627" t="str">
            <v>FA1220</v>
          </cell>
          <cell r="D627" t="str">
            <v>Stock and Debtors</v>
          </cell>
        </row>
        <row r="628">
          <cell r="A628" t="str">
            <v>30C003</v>
          </cell>
          <cell r="B628" t="str">
            <v>Stocks</v>
          </cell>
          <cell r="C628" t="str">
            <v>FA1310</v>
          </cell>
          <cell r="D628" t="str">
            <v>Acquisitions - Read Only</v>
          </cell>
        </row>
        <row r="629">
          <cell r="A629" t="str">
            <v>30C003</v>
          </cell>
          <cell r="B629" t="str">
            <v>Stocks</v>
          </cell>
          <cell r="C629" t="str">
            <v>FA1312</v>
          </cell>
          <cell r="D629" t="str">
            <v>Disposals - Read Only</v>
          </cell>
        </row>
        <row r="630">
          <cell r="A630" t="str">
            <v>30C003</v>
          </cell>
          <cell r="B630" t="str">
            <v>Stocks</v>
          </cell>
          <cell r="C630" t="str">
            <v>FA2512</v>
          </cell>
          <cell r="D630" t="str">
            <v>Balance Sheet Special Adj. for GFA</v>
          </cell>
        </row>
        <row r="631">
          <cell r="A631" t="str">
            <v>30C003</v>
          </cell>
          <cell r="B631" t="str">
            <v>Stocks</v>
          </cell>
          <cell r="C631" t="str">
            <v>FQ1210</v>
          </cell>
          <cell r="D631" t="str">
            <v>Acquisitions</v>
          </cell>
        </row>
        <row r="632">
          <cell r="A632" t="str">
            <v>30C003</v>
          </cell>
          <cell r="B632" t="str">
            <v>Stocks</v>
          </cell>
          <cell r="C632" t="str">
            <v>FQ1214</v>
          </cell>
          <cell r="D632" t="str">
            <v>Disposals</v>
          </cell>
        </row>
        <row r="633">
          <cell r="A633" t="str">
            <v>30C005</v>
          </cell>
          <cell r="B633" t="str">
            <v>Current Investments</v>
          </cell>
          <cell r="C633" t="str">
            <v>FA1012</v>
          </cell>
          <cell r="D633" t="str">
            <v>Balance Sheet</v>
          </cell>
        </row>
        <row r="634">
          <cell r="A634" t="str">
            <v>30C005</v>
          </cell>
          <cell r="B634" t="str">
            <v>Current Investments</v>
          </cell>
          <cell r="C634" t="str">
            <v>FA1222</v>
          </cell>
          <cell r="D634" t="str">
            <v>Current Assets</v>
          </cell>
        </row>
        <row r="635">
          <cell r="A635" t="str">
            <v>30C005</v>
          </cell>
          <cell r="B635" t="str">
            <v>Current Investments</v>
          </cell>
          <cell r="C635" t="str">
            <v>FA1310</v>
          </cell>
          <cell r="D635" t="str">
            <v>Acquisitions - Read Only</v>
          </cell>
        </row>
        <row r="636">
          <cell r="A636" t="str">
            <v>30C005</v>
          </cell>
          <cell r="B636" t="str">
            <v>Current Investments</v>
          </cell>
          <cell r="C636" t="str">
            <v>FA1312</v>
          </cell>
          <cell r="D636" t="str">
            <v>Disposals - Read Only</v>
          </cell>
        </row>
        <row r="637">
          <cell r="A637" t="str">
            <v>30C005</v>
          </cell>
          <cell r="B637" t="str">
            <v>Current Investments</v>
          </cell>
          <cell r="C637" t="str">
            <v>FA2512</v>
          </cell>
          <cell r="D637" t="str">
            <v>Balance Sheet Special Adj. for GFA</v>
          </cell>
        </row>
        <row r="638">
          <cell r="A638" t="str">
            <v>30C005</v>
          </cell>
          <cell r="B638" t="str">
            <v>Current Investments</v>
          </cell>
          <cell r="C638" t="str">
            <v>FQ1210</v>
          </cell>
          <cell r="D638" t="str">
            <v>Acquisitions</v>
          </cell>
        </row>
        <row r="639">
          <cell r="A639" t="str">
            <v>30C005</v>
          </cell>
          <cell r="B639" t="str">
            <v>Current Investments</v>
          </cell>
          <cell r="C639" t="str">
            <v>FQ1214</v>
          </cell>
          <cell r="D639" t="str">
            <v>Disposals</v>
          </cell>
        </row>
        <row r="640">
          <cell r="A640" t="str">
            <v>30C007T</v>
          </cell>
          <cell r="B640" t="str">
            <v>Total Current Assets</v>
          </cell>
          <cell r="C640" t="str">
            <v>FA1012</v>
          </cell>
          <cell r="D640" t="str">
            <v>Balance Sheet</v>
          </cell>
        </row>
        <row r="641">
          <cell r="A641" t="str">
            <v>30C007T</v>
          </cell>
          <cell r="B641" t="str">
            <v>Total Current Assets</v>
          </cell>
          <cell r="C641" t="str">
            <v>FA1310</v>
          </cell>
          <cell r="D641" t="str">
            <v>Acquisitions - Read Only</v>
          </cell>
        </row>
        <row r="642">
          <cell r="A642" t="str">
            <v>30C007T</v>
          </cell>
          <cell r="B642" t="str">
            <v>Total Current Assets</v>
          </cell>
          <cell r="C642" t="str">
            <v>FA1312</v>
          </cell>
          <cell r="D642" t="str">
            <v>Disposals - Read Only</v>
          </cell>
        </row>
        <row r="643">
          <cell r="A643" t="str">
            <v>30C007T</v>
          </cell>
          <cell r="B643" t="str">
            <v>Total Current Assets</v>
          </cell>
          <cell r="C643" t="str">
            <v>FA2512</v>
          </cell>
          <cell r="D643" t="str">
            <v>Balance Sheet Special Adj. for GFA</v>
          </cell>
        </row>
        <row r="644">
          <cell r="A644" t="str">
            <v>30C007T</v>
          </cell>
          <cell r="B644" t="str">
            <v>Total Current Assets</v>
          </cell>
          <cell r="C644" t="str">
            <v>FQ1210</v>
          </cell>
          <cell r="D644" t="str">
            <v>Acquisitions</v>
          </cell>
        </row>
        <row r="645">
          <cell r="A645" t="str">
            <v>30C007T</v>
          </cell>
          <cell r="B645" t="str">
            <v>Total Current Assets</v>
          </cell>
          <cell r="C645" t="str">
            <v>FQ1214</v>
          </cell>
          <cell r="D645" t="str">
            <v>Disposals</v>
          </cell>
        </row>
        <row r="646">
          <cell r="A646" t="str">
            <v>30C008T</v>
          </cell>
          <cell r="B646" t="str">
            <v>TOTAL ASSETS</v>
          </cell>
          <cell r="C646" t="str">
            <v>FA1012</v>
          </cell>
          <cell r="D646" t="str">
            <v>Balance Sheet</v>
          </cell>
        </row>
        <row r="647">
          <cell r="A647" t="str">
            <v>30C008T</v>
          </cell>
          <cell r="B647" t="str">
            <v>TOTAL ASSETS</v>
          </cell>
          <cell r="C647" t="str">
            <v>FA1310</v>
          </cell>
          <cell r="D647" t="str">
            <v>Acquisitions - Read Only</v>
          </cell>
        </row>
        <row r="648">
          <cell r="A648" t="str">
            <v>30C008T</v>
          </cell>
          <cell r="B648" t="str">
            <v>TOTAL ASSETS</v>
          </cell>
          <cell r="C648" t="str">
            <v>FA1312</v>
          </cell>
          <cell r="D648" t="str">
            <v>Disposals - Read Only</v>
          </cell>
        </row>
        <row r="649">
          <cell r="A649" t="str">
            <v>30C008T</v>
          </cell>
          <cell r="B649" t="str">
            <v>TOTAL ASSETS</v>
          </cell>
          <cell r="C649" t="str">
            <v>FA2512</v>
          </cell>
          <cell r="D649" t="str">
            <v>Balance Sheet Special Adj. for GFA</v>
          </cell>
        </row>
        <row r="650">
          <cell r="A650" t="str">
            <v>30C008T</v>
          </cell>
          <cell r="B650" t="str">
            <v>TOTAL ASSETS</v>
          </cell>
          <cell r="C650" t="str">
            <v>FQ1210</v>
          </cell>
          <cell r="D650" t="str">
            <v>Acquisitions</v>
          </cell>
        </row>
        <row r="651">
          <cell r="A651" t="str">
            <v>30C008T</v>
          </cell>
          <cell r="B651" t="str">
            <v>TOTAL ASSETS</v>
          </cell>
          <cell r="C651" t="str">
            <v>FQ1214</v>
          </cell>
          <cell r="D651" t="str">
            <v>Disposals</v>
          </cell>
        </row>
        <row r="652">
          <cell r="A652" t="str">
            <v>30C009</v>
          </cell>
          <cell r="B652" t="str">
            <v>Raw Materials and Consumables</v>
          </cell>
          <cell r="C652" t="str">
            <v>FA2216</v>
          </cell>
          <cell r="D652" t="str">
            <v>Stock and Debtors</v>
          </cell>
        </row>
        <row r="653">
          <cell r="A653" t="str">
            <v>30C010</v>
          </cell>
          <cell r="B653" t="str">
            <v>Work in Progress</v>
          </cell>
          <cell r="C653" t="str">
            <v>FA2216</v>
          </cell>
          <cell r="D653" t="str">
            <v>Stock and Debtors</v>
          </cell>
        </row>
        <row r="654">
          <cell r="A654" t="str">
            <v>30C011</v>
          </cell>
          <cell r="B654" t="str">
            <v>Finished Goods and Goods after Resale</v>
          </cell>
          <cell r="C654" t="str">
            <v>FA2216</v>
          </cell>
          <cell r="D654" t="str">
            <v>Stock and Debtors</v>
          </cell>
        </row>
        <row r="655">
          <cell r="A655" t="str">
            <v>30C012</v>
          </cell>
          <cell r="B655" t="str">
            <v>Trading Debtors</v>
          </cell>
          <cell r="C655" t="str">
            <v>FA1012</v>
          </cell>
          <cell r="D655" t="str">
            <v>Balance Sheet</v>
          </cell>
        </row>
        <row r="656">
          <cell r="A656" t="str">
            <v>30C012</v>
          </cell>
          <cell r="B656" t="str">
            <v>Trading Debtors</v>
          </cell>
          <cell r="C656" t="str">
            <v>FA1220</v>
          </cell>
          <cell r="D656" t="str">
            <v>Stock and Debtors</v>
          </cell>
        </row>
        <row r="657">
          <cell r="A657" t="str">
            <v>30C012</v>
          </cell>
          <cell r="B657" t="str">
            <v>Trading Debtors</v>
          </cell>
          <cell r="C657" t="str">
            <v>FA1310</v>
          </cell>
          <cell r="D657" t="str">
            <v>Acquisitions - Read Only</v>
          </cell>
        </row>
        <row r="658">
          <cell r="A658" t="str">
            <v>30C012</v>
          </cell>
          <cell r="B658" t="str">
            <v>Trading Debtors</v>
          </cell>
          <cell r="C658" t="str">
            <v>FA1312</v>
          </cell>
          <cell r="D658" t="str">
            <v>Disposals - Read Only</v>
          </cell>
        </row>
        <row r="659">
          <cell r="A659" t="str">
            <v>30C012</v>
          </cell>
          <cell r="B659" t="str">
            <v>Trading Debtors</v>
          </cell>
          <cell r="C659" t="str">
            <v>FA2512</v>
          </cell>
          <cell r="D659" t="str">
            <v>Balance Sheet Special Adj. for GFA</v>
          </cell>
        </row>
        <row r="660">
          <cell r="A660" t="str">
            <v>30C012</v>
          </cell>
          <cell r="B660" t="str">
            <v>Trading Debtors</v>
          </cell>
          <cell r="C660" t="str">
            <v>FQ1210</v>
          </cell>
          <cell r="D660" t="str">
            <v>Acquisitions</v>
          </cell>
        </row>
        <row r="661">
          <cell r="A661" t="str">
            <v>30C012</v>
          </cell>
          <cell r="B661" t="str">
            <v>Trading Debtors</v>
          </cell>
          <cell r="C661" t="str">
            <v>FQ1214</v>
          </cell>
          <cell r="D661" t="str">
            <v>Disposals</v>
          </cell>
        </row>
        <row r="662">
          <cell r="A662" t="str">
            <v>30C012</v>
          </cell>
          <cell r="B662" t="str">
            <v>Trading Debtors</v>
          </cell>
          <cell r="C662" t="str">
            <v>FQ1216</v>
          </cell>
          <cell r="D662" t="str">
            <v>Disposal Analysis</v>
          </cell>
        </row>
        <row r="663">
          <cell r="A663" t="str">
            <v>30C013</v>
          </cell>
          <cell r="B663" t="str">
            <v>Impairment and Provn on TFAs</v>
          </cell>
          <cell r="C663" t="str">
            <v>FA2410</v>
          </cell>
          <cell r="D663" t="str">
            <v>Product Category Analysis: AEI</v>
          </cell>
        </row>
        <row r="664">
          <cell r="A664" t="str">
            <v>30C019</v>
          </cell>
          <cell r="B664" t="str">
            <v>Financial Debtors</v>
          </cell>
          <cell r="C664" t="str">
            <v>FA1012</v>
          </cell>
          <cell r="D664" t="str">
            <v>Balance Sheet</v>
          </cell>
        </row>
        <row r="665">
          <cell r="A665" t="str">
            <v>30C019</v>
          </cell>
          <cell r="B665" t="str">
            <v>Financial Debtors</v>
          </cell>
          <cell r="C665" t="str">
            <v>FA1220</v>
          </cell>
          <cell r="D665" t="str">
            <v>Stock and Debtors</v>
          </cell>
        </row>
        <row r="666">
          <cell r="A666" t="str">
            <v>30C019</v>
          </cell>
          <cell r="B666" t="str">
            <v>Financial Debtors</v>
          </cell>
          <cell r="C666" t="str">
            <v>FA1310</v>
          </cell>
          <cell r="D666" t="str">
            <v>Acquisitions - Read Only</v>
          </cell>
        </row>
        <row r="667">
          <cell r="A667" t="str">
            <v>30C019</v>
          </cell>
          <cell r="B667" t="str">
            <v>Financial Debtors</v>
          </cell>
          <cell r="C667" t="str">
            <v>FA1312</v>
          </cell>
          <cell r="D667" t="str">
            <v>Disposals - Read Only</v>
          </cell>
        </row>
        <row r="668">
          <cell r="A668" t="str">
            <v>30C019</v>
          </cell>
          <cell r="B668" t="str">
            <v>Financial Debtors</v>
          </cell>
          <cell r="C668" t="str">
            <v>FA2512</v>
          </cell>
          <cell r="D668" t="str">
            <v>Balance Sheet Special Adj. for GFA</v>
          </cell>
        </row>
        <row r="669">
          <cell r="A669" t="str">
            <v>30C019</v>
          </cell>
          <cell r="B669" t="str">
            <v>Financial Debtors</v>
          </cell>
          <cell r="C669" t="str">
            <v>FQ1210</v>
          </cell>
          <cell r="D669" t="str">
            <v>Acquisitions</v>
          </cell>
        </row>
        <row r="670">
          <cell r="A670" t="str">
            <v>30C019</v>
          </cell>
          <cell r="B670" t="str">
            <v>Financial Debtors</v>
          </cell>
          <cell r="C670" t="str">
            <v>FQ1214</v>
          </cell>
          <cell r="D670" t="str">
            <v>Disposals</v>
          </cell>
        </row>
        <row r="671">
          <cell r="A671" t="str">
            <v>30C019</v>
          </cell>
          <cell r="B671" t="str">
            <v>Financial Debtors</v>
          </cell>
          <cell r="C671" t="str">
            <v>FQ1216</v>
          </cell>
          <cell r="D671" t="str">
            <v>Disposal Analysis</v>
          </cell>
        </row>
        <row r="672">
          <cell r="A672" t="str">
            <v>30C021</v>
          </cell>
          <cell r="B672" t="str">
            <v>Due within 1 year - Trade</v>
          </cell>
          <cell r="C672" t="str">
            <v>FA2216</v>
          </cell>
          <cell r="D672" t="str">
            <v>Stock and Debtors</v>
          </cell>
        </row>
        <row r="673">
          <cell r="A673" t="str">
            <v>30C025</v>
          </cell>
          <cell r="B673" t="str">
            <v>Listed Investments- Current Investment</v>
          </cell>
          <cell r="C673" t="str">
            <v>FA2218</v>
          </cell>
          <cell r="D673" t="str">
            <v>Current Assets</v>
          </cell>
        </row>
        <row r="674">
          <cell r="A674" t="str">
            <v>30C026</v>
          </cell>
          <cell r="B674" t="str">
            <v>Unlisted Investments- Current Investment</v>
          </cell>
          <cell r="C674" t="str">
            <v>FA2218</v>
          </cell>
          <cell r="D674" t="str">
            <v>Current Assets</v>
          </cell>
        </row>
        <row r="675">
          <cell r="A675" t="str">
            <v>30C027</v>
          </cell>
          <cell r="B675" t="str">
            <v>Amounts with original maturity &lt;=3 mths</v>
          </cell>
          <cell r="C675" t="str">
            <v>FA2218</v>
          </cell>
          <cell r="D675" t="str">
            <v>Current Assets</v>
          </cell>
        </row>
        <row r="676">
          <cell r="A676" t="str">
            <v>30C029</v>
          </cell>
          <cell r="B676" t="str">
            <v>Due within 1 yr - Other Debtors - trade</v>
          </cell>
          <cell r="C676" t="str">
            <v>FA2216</v>
          </cell>
          <cell r="D676" t="str">
            <v>Stock and Debtors</v>
          </cell>
        </row>
        <row r="677">
          <cell r="A677" t="str">
            <v>30C030</v>
          </cell>
          <cell r="B677" t="str">
            <v>Due within 1 yr - Other Debtors - fin.</v>
          </cell>
          <cell r="C677" t="str">
            <v>FA2216</v>
          </cell>
          <cell r="D677" t="str">
            <v>Stock and Debtors</v>
          </cell>
        </row>
        <row r="678">
          <cell r="A678" t="str">
            <v>30C031</v>
          </cell>
          <cell r="B678" t="str">
            <v>Due wthn 1 yr - Prepay &amp; Accruals -trade</v>
          </cell>
          <cell r="C678" t="str">
            <v>FA2216</v>
          </cell>
          <cell r="D678" t="str">
            <v>Stock and Debtors</v>
          </cell>
        </row>
        <row r="679">
          <cell r="A679" t="str">
            <v>30C032</v>
          </cell>
          <cell r="B679" t="str">
            <v>Due wthn 1 yr - Prepay &amp; Accruals - fin.</v>
          </cell>
          <cell r="C679" t="str">
            <v>FA2216</v>
          </cell>
          <cell r="D679" t="str">
            <v>Stock and Debtors</v>
          </cell>
        </row>
        <row r="680">
          <cell r="A680" t="str">
            <v>30C033</v>
          </cell>
          <cell r="B680" t="str">
            <v>Due within 1 year - Financial</v>
          </cell>
          <cell r="C680" t="str">
            <v>FA2216</v>
          </cell>
          <cell r="D680" t="str">
            <v>Stock and Debtors</v>
          </cell>
        </row>
        <row r="681">
          <cell r="A681" t="str">
            <v>30C038</v>
          </cell>
          <cell r="B681" t="str">
            <v>Cash in hand or on call</v>
          </cell>
          <cell r="C681" t="str">
            <v>FA1012</v>
          </cell>
          <cell r="D681" t="str">
            <v>Balance Sheet</v>
          </cell>
        </row>
        <row r="682">
          <cell r="A682" t="str">
            <v>30C038</v>
          </cell>
          <cell r="B682" t="str">
            <v>Cash in hand or on call</v>
          </cell>
          <cell r="C682" t="str">
            <v>FA1222</v>
          </cell>
          <cell r="D682" t="str">
            <v>Current Assets</v>
          </cell>
        </row>
        <row r="683">
          <cell r="A683" t="str">
            <v>30C038</v>
          </cell>
          <cell r="B683" t="str">
            <v>Cash in hand or on call</v>
          </cell>
          <cell r="C683" t="str">
            <v>FA1310</v>
          </cell>
          <cell r="D683" t="str">
            <v>Acquisitions - Read Only</v>
          </cell>
        </row>
        <row r="684">
          <cell r="A684" t="str">
            <v>30C038</v>
          </cell>
          <cell r="B684" t="str">
            <v>Cash in hand or on call</v>
          </cell>
          <cell r="C684" t="str">
            <v>FA1312</v>
          </cell>
          <cell r="D684" t="str">
            <v>Disposals - Read Only</v>
          </cell>
        </row>
        <row r="685">
          <cell r="A685" t="str">
            <v>30C038</v>
          </cell>
          <cell r="B685" t="str">
            <v>Cash in hand or on call</v>
          </cell>
          <cell r="C685" t="str">
            <v>FA2512</v>
          </cell>
          <cell r="D685" t="str">
            <v>Balance Sheet Special Adj. for GFA</v>
          </cell>
        </row>
        <row r="686">
          <cell r="A686" t="str">
            <v>30C038</v>
          </cell>
          <cell r="B686" t="str">
            <v>Cash in hand or on call</v>
          </cell>
          <cell r="C686" t="str">
            <v>FQ1210</v>
          </cell>
          <cell r="D686" t="str">
            <v>Acquisitions</v>
          </cell>
        </row>
        <row r="687">
          <cell r="A687" t="str">
            <v>30C038</v>
          </cell>
          <cell r="B687" t="str">
            <v>Cash in hand or on call</v>
          </cell>
          <cell r="C687" t="str">
            <v>FQ1212</v>
          </cell>
          <cell r="D687" t="str">
            <v>Acquisition Analysis</v>
          </cell>
        </row>
        <row r="688">
          <cell r="A688" t="str">
            <v>30C038</v>
          </cell>
          <cell r="B688" t="str">
            <v>Cash in hand or on call</v>
          </cell>
          <cell r="C688" t="str">
            <v>FQ1214</v>
          </cell>
          <cell r="D688" t="str">
            <v>Disposals</v>
          </cell>
        </row>
        <row r="689">
          <cell r="A689" t="str">
            <v>30C038</v>
          </cell>
          <cell r="B689" t="str">
            <v>Cash in hand or on call</v>
          </cell>
          <cell r="C689" t="str">
            <v>FQ1216</v>
          </cell>
          <cell r="D689" t="str">
            <v>Disposal Analysis</v>
          </cell>
        </row>
        <row r="690">
          <cell r="A690" t="str">
            <v>30C038T</v>
          </cell>
          <cell r="B690" t="str">
            <v>Total Stock and Debtors</v>
          </cell>
          <cell r="C690" t="str">
            <v>FA1220</v>
          </cell>
          <cell r="D690" t="str">
            <v>Stock and Debtors</v>
          </cell>
        </row>
        <row r="691">
          <cell r="A691" t="str">
            <v>30C039</v>
          </cell>
          <cell r="B691" t="str">
            <v>Cash Repayment Notice Required</v>
          </cell>
          <cell r="C691" t="str">
            <v>FA1012</v>
          </cell>
          <cell r="D691" t="str">
            <v>Balance Sheet</v>
          </cell>
        </row>
        <row r="692">
          <cell r="A692" t="str">
            <v>30C039</v>
          </cell>
          <cell r="B692" t="str">
            <v>Cash Repayment Notice Required</v>
          </cell>
          <cell r="C692" t="str">
            <v>FA1222</v>
          </cell>
          <cell r="D692" t="str">
            <v>Current Assets</v>
          </cell>
        </row>
        <row r="693">
          <cell r="A693" t="str">
            <v>30C039</v>
          </cell>
          <cell r="B693" t="str">
            <v>Cash Repayment Notice Required</v>
          </cell>
          <cell r="C693" t="str">
            <v>FA1310</v>
          </cell>
          <cell r="D693" t="str">
            <v>Acquisitions - Read Only</v>
          </cell>
        </row>
        <row r="694">
          <cell r="A694" t="str">
            <v>30C039</v>
          </cell>
          <cell r="B694" t="str">
            <v>Cash Repayment Notice Required</v>
          </cell>
          <cell r="C694" t="str">
            <v>FA1312</v>
          </cell>
          <cell r="D694" t="str">
            <v>Disposals - Read Only</v>
          </cell>
        </row>
        <row r="695">
          <cell r="A695" t="str">
            <v>30C039</v>
          </cell>
          <cell r="B695" t="str">
            <v>Cash Repayment Notice Required</v>
          </cell>
          <cell r="C695" t="str">
            <v>FA2512</v>
          </cell>
          <cell r="D695" t="str">
            <v>Balance Sheet Special Adj. for GFA</v>
          </cell>
        </row>
        <row r="696">
          <cell r="A696" t="str">
            <v>30C039</v>
          </cell>
          <cell r="B696" t="str">
            <v>Cash Repayment Notice Required</v>
          </cell>
          <cell r="C696" t="str">
            <v>FQ1210</v>
          </cell>
          <cell r="D696" t="str">
            <v>Acquisitions</v>
          </cell>
        </row>
        <row r="697">
          <cell r="A697" t="str">
            <v>30C039</v>
          </cell>
          <cell r="B697" t="str">
            <v>Cash Repayment Notice Required</v>
          </cell>
          <cell r="C697" t="str">
            <v>FQ1214</v>
          </cell>
          <cell r="D697" t="str">
            <v>Disposals</v>
          </cell>
        </row>
        <row r="698">
          <cell r="A698" t="str">
            <v>30C040T</v>
          </cell>
          <cell r="B698" t="str">
            <v>Total Closing Stock</v>
          </cell>
          <cell r="C698" t="str">
            <v>FA2216</v>
          </cell>
          <cell r="D698" t="str">
            <v>Stock and Debtors</v>
          </cell>
        </row>
        <row r="699">
          <cell r="A699" t="str">
            <v>30C041T</v>
          </cell>
          <cell r="B699" t="str">
            <v>Total Closing Debtors</v>
          </cell>
          <cell r="C699" t="str">
            <v>FA2216</v>
          </cell>
          <cell r="D699" t="str">
            <v>Stock and Debtors</v>
          </cell>
        </row>
        <row r="700">
          <cell r="A700" t="str">
            <v>30C042T</v>
          </cell>
          <cell r="B700" t="str">
            <v>Total Cash and Current Inv.</v>
          </cell>
          <cell r="C700" t="str">
            <v>FA1222</v>
          </cell>
          <cell r="D700" t="str">
            <v>Current Assets</v>
          </cell>
        </row>
        <row r="701">
          <cell r="A701" t="str">
            <v>30C043T</v>
          </cell>
          <cell r="B701" t="str">
            <v>Total Current Investments</v>
          </cell>
          <cell r="C701" t="str">
            <v>FA2218</v>
          </cell>
          <cell r="D701" t="str">
            <v>Current Assets</v>
          </cell>
        </row>
        <row r="702">
          <cell r="A702" t="str">
            <v>30P001T</v>
          </cell>
          <cell r="B702" t="str">
            <v>Concern share of assets - JV</v>
          </cell>
          <cell r="C702" t="str">
            <v>FA1219</v>
          </cell>
          <cell r="D702" t="str">
            <v>Fixed Investments Closing</v>
          </cell>
        </row>
        <row r="703">
          <cell r="A703" t="str">
            <v>30P002T</v>
          </cell>
          <cell r="B703" t="str">
            <v>Concern share of liabilities - JV</v>
          </cell>
          <cell r="C703" t="str">
            <v>FA1219</v>
          </cell>
          <cell r="D703" t="str">
            <v>Fixed Investments Closing</v>
          </cell>
        </row>
        <row r="704">
          <cell r="A704" t="str">
            <v>30P003</v>
          </cell>
          <cell r="B704" t="str">
            <v>Concern share of fixed assets - JV</v>
          </cell>
          <cell r="C704" t="str">
            <v>FA1219</v>
          </cell>
          <cell r="D704" t="str">
            <v>Fixed Investments Closing</v>
          </cell>
        </row>
        <row r="705">
          <cell r="A705" t="str">
            <v>30P004</v>
          </cell>
          <cell r="B705" t="str">
            <v>Concern share of current assets - JV</v>
          </cell>
          <cell r="C705" t="str">
            <v>FA1219</v>
          </cell>
          <cell r="D705" t="str">
            <v>Fixed Investments Closing</v>
          </cell>
        </row>
        <row r="706">
          <cell r="A706" t="str">
            <v>30P005</v>
          </cell>
          <cell r="B706" t="str">
            <v>Concern share of creditors - JV</v>
          </cell>
          <cell r="C706" t="str">
            <v>FA1219</v>
          </cell>
          <cell r="D706" t="str">
            <v>Fixed Investments Closing</v>
          </cell>
        </row>
        <row r="707">
          <cell r="A707" t="str">
            <v>30P006</v>
          </cell>
          <cell r="B707" t="str">
            <v>Concern share of provisions - JV</v>
          </cell>
          <cell r="C707" t="str">
            <v>FA1219</v>
          </cell>
          <cell r="D707" t="str">
            <v>Fixed Investments Closing</v>
          </cell>
        </row>
        <row r="708">
          <cell r="A708" t="str">
            <v>30P011</v>
          </cell>
          <cell r="B708" t="str">
            <v>Loans pay to/from immediate holding coys</v>
          </cell>
          <cell r="C708" t="str">
            <v>FA2214</v>
          </cell>
          <cell r="D708" t="str">
            <v>Fixed Investments Closing</v>
          </cell>
        </row>
        <row r="709">
          <cell r="A709" t="str">
            <v>30P012</v>
          </cell>
          <cell r="B709" t="str">
            <v>Loans pay to/from other group coys</v>
          </cell>
          <cell r="C709" t="str">
            <v>FA2214</v>
          </cell>
          <cell r="D709" t="str">
            <v>Fixed Investments Closing</v>
          </cell>
        </row>
        <row r="710">
          <cell r="A710" t="str">
            <v>30P013</v>
          </cell>
          <cell r="B710" t="str">
            <v>Listed investments - Other Fixed Inv.</v>
          </cell>
          <cell r="C710" t="str">
            <v>FA2214</v>
          </cell>
          <cell r="D710" t="str">
            <v>Fixed Investments Closing</v>
          </cell>
        </row>
        <row r="711">
          <cell r="A711" t="str">
            <v>30P014</v>
          </cell>
          <cell r="B711" t="str">
            <v>Unlisted investments - Other Fixed Inv.</v>
          </cell>
          <cell r="C711" t="str">
            <v>FA2214</v>
          </cell>
          <cell r="D711" t="str">
            <v>Fixed Investments Closing</v>
          </cell>
        </row>
        <row r="712">
          <cell r="A712" t="str">
            <v>30P015</v>
          </cell>
          <cell r="B712" t="str">
            <v>Market value of Listed investments</v>
          </cell>
          <cell r="C712" t="str">
            <v>FA2214</v>
          </cell>
          <cell r="D712" t="str">
            <v>Fixed Investments Closing</v>
          </cell>
        </row>
        <row r="713">
          <cell r="A713" t="str">
            <v>30P016T</v>
          </cell>
          <cell r="B713" t="str">
            <v>Concern share of assets - Ass.</v>
          </cell>
          <cell r="C713" t="str">
            <v>FA1219</v>
          </cell>
          <cell r="D713" t="str">
            <v>Fixed Investments Closing</v>
          </cell>
        </row>
        <row r="714">
          <cell r="A714" t="str">
            <v>30P017T</v>
          </cell>
          <cell r="B714" t="str">
            <v>Concern share of liabilities - Ass.</v>
          </cell>
          <cell r="C714" t="str">
            <v>FA1219</v>
          </cell>
          <cell r="D714" t="str">
            <v>Fixed Investments Closing</v>
          </cell>
        </row>
        <row r="715">
          <cell r="A715" t="str">
            <v>30P018</v>
          </cell>
          <cell r="B715" t="str">
            <v>Concern share of fixed assets - Ass.</v>
          </cell>
          <cell r="C715" t="str">
            <v>FA1219</v>
          </cell>
          <cell r="D715" t="str">
            <v>Fixed Investments Closing</v>
          </cell>
        </row>
        <row r="716">
          <cell r="A716" t="str">
            <v>30P019</v>
          </cell>
          <cell r="B716" t="str">
            <v>Concern share of current assets - Ass.</v>
          </cell>
          <cell r="C716" t="str">
            <v>FA1219</v>
          </cell>
          <cell r="D716" t="str">
            <v>Fixed Investments Closing</v>
          </cell>
        </row>
        <row r="717">
          <cell r="A717" t="str">
            <v>30P020</v>
          </cell>
          <cell r="B717" t="str">
            <v>Concern share of creditors - Ass.</v>
          </cell>
          <cell r="C717" t="str">
            <v>FA1219</v>
          </cell>
          <cell r="D717" t="str">
            <v>Fixed Investments Closing</v>
          </cell>
        </row>
        <row r="718">
          <cell r="A718" t="str">
            <v>30P021</v>
          </cell>
          <cell r="B718" t="str">
            <v>Concern share of provisions - Ass.</v>
          </cell>
          <cell r="C718" t="str">
            <v>FA1219</v>
          </cell>
          <cell r="D718" t="str">
            <v>Fixed Investments Closing</v>
          </cell>
        </row>
        <row r="719">
          <cell r="A719" t="str">
            <v>30P026</v>
          </cell>
          <cell r="B719" t="str">
            <v>Loans pay to/from imm holding coy - Ass.</v>
          </cell>
          <cell r="C719" t="str">
            <v>FA2214</v>
          </cell>
          <cell r="D719" t="str">
            <v>Fixed Investments Closing</v>
          </cell>
        </row>
        <row r="720">
          <cell r="A720" t="str">
            <v>30P027</v>
          </cell>
          <cell r="B720" t="str">
            <v>Loans pay to/from oth group coys - Ass.</v>
          </cell>
          <cell r="C720" t="str">
            <v>FA2214</v>
          </cell>
          <cell r="D720" t="str">
            <v>Fixed Investments Closing</v>
          </cell>
        </row>
        <row r="721">
          <cell r="A721" t="str">
            <v>30P028T</v>
          </cell>
          <cell r="B721" t="str">
            <v>Total Fixed Investments</v>
          </cell>
          <cell r="C721" t="str">
            <v>FA1218</v>
          </cell>
          <cell r="D721" t="str">
            <v>Fixed Investments Movements</v>
          </cell>
        </row>
        <row r="722">
          <cell r="A722" t="str">
            <v>30P036</v>
          </cell>
          <cell r="B722" t="str">
            <v>Unlisted investments - JV/Ass</v>
          </cell>
          <cell r="C722" t="str">
            <v>FA2214</v>
          </cell>
          <cell r="D722" t="str">
            <v>Fixed Investments Closing</v>
          </cell>
        </row>
        <row r="723">
          <cell r="A723" t="str">
            <v>30P037</v>
          </cell>
          <cell r="B723" t="str">
            <v>Mkt value of listed investments - JV/Ass</v>
          </cell>
          <cell r="C723" t="str">
            <v>FA2214</v>
          </cell>
          <cell r="D723" t="str">
            <v>Fixed Investments Closing</v>
          </cell>
        </row>
        <row r="724">
          <cell r="A724" t="str">
            <v>30P038</v>
          </cell>
          <cell r="B724" t="str">
            <v>Listed investments - JV/Ass</v>
          </cell>
          <cell r="C724" t="str">
            <v>FA2214</v>
          </cell>
          <cell r="D724" t="str">
            <v>Fixed Investments Closing</v>
          </cell>
        </row>
        <row r="725">
          <cell r="A725" t="str">
            <v>40C001</v>
          </cell>
          <cell r="B725" t="str">
            <v>EFI balances due to/(from)</v>
          </cell>
          <cell r="C725" t="str">
            <v>FA1012</v>
          </cell>
          <cell r="D725" t="str">
            <v>Balance Sheet</v>
          </cell>
        </row>
        <row r="726">
          <cell r="A726" t="str">
            <v>40C001</v>
          </cell>
          <cell r="B726" t="str">
            <v>EFI balances due to/(from)</v>
          </cell>
          <cell r="C726" t="str">
            <v>FA1228</v>
          </cell>
          <cell r="D726" t="str">
            <v>Concern Balances</v>
          </cell>
        </row>
        <row r="727">
          <cell r="A727" t="str">
            <v>40C001</v>
          </cell>
          <cell r="B727" t="str">
            <v>EFI balances due to/(from)</v>
          </cell>
          <cell r="C727" t="str">
            <v>FA1312</v>
          </cell>
          <cell r="D727" t="str">
            <v>Disposals - Read Only</v>
          </cell>
        </row>
        <row r="728">
          <cell r="A728" t="str">
            <v>40C001</v>
          </cell>
          <cell r="B728" t="str">
            <v>EFI Balances due to/(from)</v>
          </cell>
          <cell r="C728" t="str">
            <v>FA1710</v>
          </cell>
          <cell r="D728" t="str">
            <v>Matching - Read Only</v>
          </cell>
        </row>
        <row r="729">
          <cell r="A729" t="str">
            <v>40C001</v>
          </cell>
          <cell r="B729" t="str">
            <v>EFI balances due to/(from)</v>
          </cell>
          <cell r="C729" t="str">
            <v>FA2512</v>
          </cell>
          <cell r="D729" t="str">
            <v>Balance Sheet Special Adj. for GFA</v>
          </cell>
        </row>
        <row r="730">
          <cell r="A730" t="str">
            <v>40C001</v>
          </cell>
          <cell r="B730" t="str">
            <v>EFI balances due to/(from)</v>
          </cell>
          <cell r="C730" t="str">
            <v>FI1216</v>
          </cell>
          <cell r="D730" t="str">
            <v>Matching - EFI Balances</v>
          </cell>
        </row>
        <row r="731">
          <cell r="A731" t="str">
            <v>40C001</v>
          </cell>
          <cell r="B731" t="str">
            <v>EFI balances due to/(from)</v>
          </cell>
          <cell r="C731" t="str">
            <v>FI1316</v>
          </cell>
          <cell r="D731" t="str">
            <v>Inside the Country: EFI Balances</v>
          </cell>
        </row>
        <row r="732">
          <cell r="A732" t="str">
            <v>40C001</v>
          </cell>
          <cell r="B732" t="str">
            <v>EFI balances due to/(from)</v>
          </cell>
          <cell r="C732" t="str">
            <v>FI1410</v>
          </cell>
          <cell r="D732" t="str">
            <v>Matching - Sub Accounting Unit</v>
          </cell>
        </row>
        <row r="733">
          <cell r="A733" t="str">
            <v>40C001</v>
          </cell>
          <cell r="B733" t="str">
            <v>EFI balances due to/(from)</v>
          </cell>
          <cell r="C733" t="str">
            <v>FI1516</v>
          </cell>
          <cell r="D733" t="str">
            <v>Matching - EFI Balances</v>
          </cell>
        </row>
        <row r="734">
          <cell r="A734" t="str">
            <v>40C001</v>
          </cell>
          <cell r="B734" t="str">
            <v>EFI balances due to/(from)</v>
          </cell>
          <cell r="C734" t="str">
            <v>FQ1214</v>
          </cell>
          <cell r="D734" t="str">
            <v>Disposals</v>
          </cell>
        </row>
        <row r="735">
          <cell r="A735" t="str">
            <v>40C002T</v>
          </cell>
          <cell r="B735" t="str">
            <v>Total Concern balances</v>
          </cell>
          <cell r="C735" t="str">
            <v>FA1012</v>
          </cell>
          <cell r="D735" t="str">
            <v>Balance Sheet</v>
          </cell>
        </row>
        <row r="736">
          <cell r="A736" t="str">
            <v>40C002T</v>
          </cell>
          <cell r="B736" t="str">
            <v>Total Concern balances</v>
          </cell>
          <cell r="C736" t="str">
            <v>FA1228</v>
          </cell>
          <cell r="D736" t="str">
            <v>Concern Balances</v>
          </cell>
        </row>
        <row r="737">
          <cell r="A737" t="str">
            <v>40C002T</v>
          </cell>
          <cell r="B737" t="str">
            <v>Total Concern balances</v>
          </cell>
          <cell r="C737" t="str">
            <v>FA1312</v>
          </cell>
          <cell r="D737" t="str">
            <v>Disposals - Read Only</v>
          </cell>
        </row>
        <row r="738">
          <cell r="A738" t="str">
            <v>40C002T</v>
          </cell>
          <cell r="B738" t="str">
            <v>Total Concern balances</v>
          </cell>
          <cell r="C738" t="str">
            <v>FA2512</v>
          </cell>
          <cell r="D738" t="str">
            <v>Balance Sheet Special Adj. for GFA</v>
          </cell>
        </row>
        <row r="739">
          <cell r="A739" t="str">
            <v>40C002T</v>
          </cell>
          <cell r="B739" t="str">
            <v>Total Concern balances</v>
          </cell>
          <cell r="C739" t="str">
            <v>FQ1214</v>
          </cell>
          <cell r="D739" t="str">
            <v>Disposals</v>
          </cell>
        </row>
        <row r="740">
          <cell r="A740" t="str">
            <v>40C003</v>
          </cell>
          <cell r="B740" t="str">
            <v>Bank overdrafts</v>
          </cell>
          <cell r="C740" t="str">
            <v>FA1012</v>
          </cell>
          <cell r="D740" t="str">
            <v>Balance Sheet</v>
          </cell>
        </row>
        <row r="741">
          <cell r="A741" t="str">
            <v>40C003</v>
          </cell>
          <cell r="B741" t="str">
            <v>Bank overdrafts</v>
          </cell>
          <cell r="C741" t="str">
            <v>FA1230</v>
          </cell>
          <cell r="D741" t="str">
            <v>Borrowings</v>
          </cell>
        </row>
        <row r="742">
          <cell r="A742" t="str">
            <v>40C003</v>
          </cell>
          <cell r="B742" t="str">
            <v>Bank overdrafts</v>
          </cell>
          <cell r="C742" t="str">
            <v>FA1310</v>
          </cell>
          <cell r="D742" t="str">
            <v>Acquisitions - Read Only</v>
          </cell>
        </row>
        <row r="743">
          <cell r="A743" t="str">
            <v>40C003</v>
          </cell>
          <cell r="B743" t="str">
            <v>Bank overdrafts</v>
          </cell>
          <cell r="C743" t="str">
            <v>FA1312</v>
          </cell>
          <cell r="D743" t="str">
            <v>Disposals - Read Only</v>
          </cell>
        </row>
        <row r="744">
          <cell r="A744" t="str">
            <v>40C003</v>
          </cell>
          <cell r="B744" t="str">
            <v>Bank overdrafts</v>
          </cell>
          <cell r="C744" t="str">
            <v>FA2512</v>
          </cell>
          <cell r="D744" t="str">
            <v>Balance Sheet Special Adj. for GFA</v>
          </cell>
        </row>
        <row r="745">
          <cell r="A745" t="str">
            <v>40C003</v>
          </cell>
          <cell r="B745" t="str">
            <v>Bank overdrafts</v>
          </cell>
          <cell r="C745" t="str">
            <v>FQ1210</v>
          </cell>
          <cell r="D745" t="str">
            <v>Acquisitions</v>
          </cell>
        </row>
        <row r="746">
          <cell r="A746" t="str">
            <v>40C003</v>
          </cell>
          <cell r="B746" t="str">
            <v>Bank overdrafts</v>
          </cell>
          <cell r="C746" t="str">
            <v>FQ1214</v>
          </cell>
          <cell r="D746" t="str">
            <v>Disposals</v>
          </cell>
        </row>
        <row r="747">
          <cell r="A747" t="str">
            <v>40C004</v>
          </cell>
          <cell r="B747" t="str">
            <v>Other borrowings due within one year</v>
          </cell>
          <cell r="C747" t="str">
            <v>FA1012</v>
          </cell>
          <cell r="D747" t="str">
            <v>Balance Sheet</v>
          </cell>
        </row>
        <row r="748">
          <cell r="A748" t="str">
            <v>40C004</v>
          </cell>
          <cell r="B748" t="str">
            <v>Other borrowings due within one year</v>
          </cell>
          <cell r="C748" t="str">
            <v>FA1230</v>
          </cell>
          <cell r="D748" t="str">
            <v>Borrowings</v>
          </cell>
        </row>
        <row r="749">
          <cell r="A749" t="str">
            <v>40C004</v>
          </cell>
          <cell r="B749" t="str">
            <v>Other borrowings due within one year</v>
          </cell>
          <cell r="C749" t="str">
            <v>FA1310</v>
          </cell>
          <cell r="D749" t="str">
            <v>Acquisitions - Read Only</v>
          </cell>
        </row>
        <row r="750">
          <cell r="A750" t="str">
            <v>40C004</v>
          </cell>
          <cell r="B750" t="str">
            <v>Other borrowings due within one year</v>
          </cell>
          <cell r="C750" t="str">
            <v>FA1312</v>
          </cell>
          <cell r="D750" t="str">
            <v>Disposals - Read Only</v>
          </cell>
        </row>
        <row r="751">
          <cell r="A751" t="str">
            <v>40C004</v>
          </cell>
          <cell r="B751" t="str">
            <v>Other borrowings due within one year</v>
          </cell>
          <cell r="C751" t="str">
            <v>FA2512</v>
          </cell>
          <cell r="D751" t="str">
            <v>Balance Sheet Special Adj. for GFA</v>
          </cell>
        </row>
        <row r="752">
          <cell r="A752" t="str">
            <v>40C004</v>
          </cell>
          <cell r="B752" t="str">
            <v>Other borrowings due within one year</v>
          </cell>
          <cell r="C752" t="str">
            <v>FQ1210</v>
          </cell>
          <cell r="D752" t="str">
            <v>Acquisitions</v>
          </cell>
        </row>
        <row r="753">
          <cell r="A753" t="str">
            <v>40C004</v>
          </cell>
          <cell r="B753" t="str">
            <v>Other borrowings due within one year</v>
          </cell>
          <cell r="C753" t="str">
            <v>FQ1214</v>
          </cell>
          <cell r="D753" t="str">
            <v>Disposals</v>
          </cell>
        </row>
        <row r="754">
          <cell r="A754" t="str">
            <v>40C005</v>
          </cell>
          <cell r="B754" t="str">
            <v>Other borrowings due after one year</v>
          </cell>
          <cell r="C754" t="str">
            <v>FA1012</v>
          </cell>
          <cell r="D754" t="str">
            <v>Balance Sheet</v>
          </cell>
        </row>
        <row r="755">
          <cell r="A755" t="str">
            <v>40C005</v>
          </cell>
          <cell r="B755" t="str">
            <v>Other borrowings due after one year</v>
          </cell>
          <cell r="C755" t="str">
            <v>FA1230</v>
          </cell>
          <cell r="D755" t="str">
            <v>Borrowings</v>
          </cell>
        </row>
        <row r="756">
          <cell r="A756" t="str">
            <v>40C005</v>
          </cell>
          <cell r="B756" t="str">
            <v>Other borrowings due after one year</v>
          </cell>
          <cell r="C756" t="str">
            <v>FA1310</v>
          </cell>
          <cell r="D756" t="str">
            <v>Acquisitions - Read Only</v>
          </cell>
        </row>
        <row r="757">
          <cell r="A757" t="str">
            <v>40C005</v>
          </cell>
          <cell r="B757" t="str">
            <v>Other borrowings due after one year</v>
          </cell>
          <cell r="C757" t="str">
            <v>FA1312</v>
          </cell>
          <cell r="D757" t="str">
            <v>Disposals - Read Only</v>
          </cell>
        </row>
        <row r="758">
          <cell r="A758" t="str">
            <v>40C005</v>
          </cell>
          <cell r="B758" t="str">
            <v>Other borrowings due after one year</v>
          </cell>
          <cell r="C758" t="str">
            <v>FA2512</v>
          </cell>
          <cell r="D758" t="str">
            <v>Balance Sheet Special Adj. for GFA</v>
          </cell>
        </row>
        <row r="759">
          <cell r="A759" t="str">
            <v>40C005</v>
          </cell>
          <cell r="B759" t="str">
            <v>Other borrowings due after one year</v>
          </cell>
          <cell r="C759" t="str">
            <v>FQ1210</v>
          </cell>
          <cell r="D759" t="str">
            <v>Acquisitions</v>
          </cell>
        </row>
        <row r="760">
          <cell r="A760" t="str">
            <v>40C005</v>
          </cell>
          <cell r="B760" t="str">
            <v>Other borrowings due after one year</v>
          </cell>
          <cell r="C760" t="str">
            <v>FQ1214</v>
          </cell>
          <cell r="D760" t="str">
            <v>Disposals</v>
          </cell>
        </row>
        <row r="761">
          <cell r="A761" t="str">
            <v>40C007</v>
          </cell>
          <cell r="B761" t="str">
            <v>Parent company dividends</v>
          </cell>
          <cell r="C761" t="str">
            <v>FA1012</v>
          </cell>
          <cell r="D761" t="str">
            <v>Balance Sheet</v>
          </cell>
        </row>
        <row r="762">
          <cell r="A762" t="str">
            <v>40C007</v>
          </cell>
          <cell r="B762" t="str">
            <v>Parent company dividends</v>
          </cell>
          <cell r="C762" t="str">
            <v>FA1232</v>
          </cell>
          <cell r="D762" t="str">
            <v>Creditors and Parent Dividends</v>
          </cell>
        </row>
        <row r="763">
          <cell r="A763" t="str">
            <v>40C007</v>
          </cell>
          <cell r="B763" t="str">
            <v>Parent company dividends</v>
          </cell>
          <cell r="C763" t="str">
            <v>FA2512</v>
          </cell>
          <cell r="D763" t="str">
            <v>Balance Sheet Special Adj. for GFA</v>
          </cell>
        </row>
        <row r="764">
          <cell r="A764" t="str">
            <v>40C008</v>
          </cell>
          <cell r="B764" t="str">
            <v>Taxation (incl distribution tax)</v>
          </cell>
          <cell r="C764" t="str">
            <v>FA1012</v>
          </cell>
          <cell r="D764" t="str">
            <v>Balance Sheet</v>
          </cell>
        </row>
        <row r="765">
          <cell r="A765" t="str">
            <v>40C008</v>
          </cell>
          <cell r="B765" t="str">
            <v>Taxation (incl distribution tax)</v>
          </cell>
          <cell r="C765" t="str">
            <v>FA1234</v>
          </cell>
          <cell r="D765" t="str">
            <v>Taxation and Deferred Tax</v>
          </cell>
        </row>
        <row r="766">
          <cell r="A766" t="str">
            <v>40C008</v>
          </cell>
          <cell r="B766" t="str">
            <v>Taxation (incl distribution tax)</v>
          </cell>
          <cell r="C766" t="str">
            <v>FA1310</v>
          </cell>
          <cell r="D766" t="str">
            <v>Acquisitions - Read Only</v>
          </cell>
        </row>
        <row r="767">
          <cell r="A767" t="str">
            <v>40C008</v>
          </cell>
          <cell r="B767" t="str">
            <v>Taxation (incl distribution tax)</v>
          </cell>
          <cell r="C767" t="str">
            <v>FA1312</v>
          </cell>
          <cell r="D767" t="str">
            <v>Disposals - Read Only</v>
          </cell>
        </row>
        <row r="768">
          <cell r="A768" t="str">
            <v>40C008</v>
          </cell>
          <cell r="B768" t="str">
            <v>Taxation (incl distribution tax)</v>
          </cell>
          <cell r="C768" t="str">
            <v>FA2512</v>
          </cell>
          <cell r="D768" t="str">
            <v>Balance Sheet Special Adj. for GFA</v>
          </cell>
        </row>
        <row r="769">
          <cell r="A769" t="str">
            <v>40C008</v>
          </cell>
          <cell r="B769" t="str">
            <v>Taxation (incl distribution tax)</v>
          </cell>
          <cell r="C769" t="str">
            <v>FQ1210</v>
          </cell>
          <cell r="D769" t="str">
            <v>Acquisitions</v>
          </cell>
        </row>
        <row r="770">
          <cell r="A770" t="str">
            <v>40C008</v>
          </cell>
          <cell r="B770" t="str">
            <v>Taxation (incl distribution tax)</v>
          </cell>
          <cell r="C770" t="str">
            <v>FQ1214</v>
          </cell>
          <cell r="D770" t="str">
            <v>Disposals</v>
          </cell>
        </row>
        <row r="771">
          <cell r="A771" t="str">
            <v>40C009T</v>
          </cell>
          <cell r="B771" t="str">
            <v>TOTAL LIABILITIES</v>
          </cell>
          <cell r="C771" t="str">
            <v>FA1012</v>
          </cell>
          <cell r="D771" t="str">
            <v>Balance Sheet</v>
          </cell>
        </row>
        <row r="772">
          <cell r="A772" t="str">
            <v>40C009T</v>
          </cell>
          <cell r="B772" t="str">
            <v>TOTAL LIABILITIES</v>
          </cell>
          <cell r="C772" t="str">
            <v>FA1310</v>
          </cell>
          <cell r="D772" t="str">
            <v>Acquisitions - Read Only</v>
          </cell>
        </row>
        <row r="773">
          <cell r="A773" t="str">
            <v>40C009T</v>
          </cell>
          <cell r="B773" t="str">
            <v>TOTAL LIABILITIES</v>
          </cell>
          <cell r="C773" t="str">
            <v>FA1312</v>
          </cell>
          <cell r="D773" t="str">
            <v>Disposals - Read Only</v>
          </cell>
        </row>
        <row r="774">
          <cell r="A774" t="str">
            <v>40C009T</v>
          </cell>
          <cell r="B774" t="str">
            <v>TOTAL LIABILITIES</v>
          </cell>
          <cell r="C774" t="str">
            <v>FA2512</v>
          </cell>
          <cell r="D774" t="str">
            <v>Balance Sheet Special Adj. for GFA</v>
          </cell>
        </row>
        <row r="775">
          <cell r="A775" t="str">
            <v>40C009T</v>
          </cell>
          <cell r="B775" t="str">
            <v>TOTAL LIABILITIES</v>
          </cell>
          <cell r="C775" t="str">
            <v>FQ1210</v>
          </cell>
          <cell r="D775" t="str">
            <v>Acquisitions</v>
          </cell>
        </row>
        <row r="776">
          <cell r="A776" t="str">
            <v>40C009T</v>
          </cell>
          <cell r="B776" t="str">
            <v>TOTAL LIABILITIES</v>
          </cell>
          <cell r="C776" t="str">
            <v>FQ1214</v>
          </cell>
          <cell r="D776" t="str">
            <v>Disposals</v>
          </cell>
        </row>
        <row r="777">
          <cell r="A777" t="str">
            <v>40C010T</v>
          </cell>
          <cell r="B777" t="str">
            <v>Tot Borrow Mat:  within 1 year</v>
          </cell>
          <cell r="C777" t="str">
            <v>FA2220</v>
          </cell>
          <cell r="D777" t="str">
            <v>Borrowings</v>
          </cell>
        </row>
        <row r="778">
          <cell r="A778" t="str">
            <v>40C011</v>
          </cell>
          <cell r="B778" t="str">
            <v>Bank loans and ods   Maturity &lt; 1 year</v>
          </cell>
          <cell r="C778" t="str">
            <v>FA2220</v>
          </cell>
          <cell r="D778" t="str">
            <v>Borrowings</v>
          </cell>
        </row>
        <row r="779">
          <cell r="A779" t="str">
            <v>40C012</v>
          </cell>
          <cell r="B779" t="str">
            <v>Trading Creditors</v>
          </cell>
          <cell r="C779" t="str">
            <v>FA1012</v>
          </cell>
          <cell r="D779" t="str">
            <v>Balance Sheet</v>
          </cell>
        </row>
        <row r="780">
          <cell r="A780" t="str">
            <v>40C012</v>
          </cell>
          <cell r="B780" t="str">
            <v>Trading Creditors</v>
          </cell>
          <cell r="C780" t="str">
            <v>FA1232</v>
          </cell>
          <cell r="D780" t="str">
            <v>Creditors and Parent Dividends</v>
          </cell>
        </row>
        <row r="781">
          <cell r="A781" t="str">
            <v>40C012</v>
          </cell>
          <cell r="B781" t="str">
            <v>Trading Creditors</v>
          </cell>
          <cell r="C781" t="str">
            <v>FA1310</v>
          </cell>
          <cell r="D781" t="str">
            <v>Acquisitions - Read Only</v>
          </cell>
        </row>
        <row r="782">
          <cell r="A782" t="str">
            <v>40C012</v>
          </cell>
          <cell r="B782" t="str">
            <v>Trading Creditors</v>
          </cell>
          <cell r="C782" t="str">
            <v>FA1312</v>
          </cell>
          <cell r="D782" t="str">
            <v>Disposals - Read Only</v>
          </cell>
        </row>
        <row r="783">
          <cell r="A783" t="str">
            <v>40C012</v>
          </cell>
          <cell r="B783" t="str">
            <v>Trading Creditors</v>
          </cell>
          <cell r="C783" t="str">
            <v>FA2512</v>
          </cell>
          <cell r="D783" t="str">
            <v>Balance Sheet Special Adj. for GFA</v>
          </cell>
        </row>
        <row r="784">
          <cell r="A784" t="str">
            <v>40C012</v>
          </cell>
          <cell r="B784" t="str">
            <v>Trading Creditors</v>
          </cell>
          <cell r="C784" t="str">
            <v>FQ1210</v>
          </cell>
          <cell r="D784" t="str">
            <v>Acquisitions</v>
          </cell>
        </row>
        <row r="785">
          <cell r="A785" t="str">
            <v>40C012</v>
          </cell>
          <cell r="B785" t="str">
            <v>Trading Creditors</v>
          </cell>
          <cell r="C785" t="str">
            <v>FQ1212</v>
          </cell>
          <cell r="D785" t="str">
            <v>Acquisition Analysis</v>
          </cell>
        </row>
        <row r="786">
          <cell r="A786" t="str">
            <v>40C012</v>
          </cell>
          <cell r="B786" t="str">
            <v>Trading Creditors</v>
          </cell>
          <cell r="C786" t="str">
            <v>FQ1214</v>
          </cell>
          <cell r="D786" t="str">
            <v>Disposals</v>
          </cell>
        </row>
        <row r="787">
          <cell r="A787" t="str">
            <v>40C012</v>
          </cell>
          <cell r="B787" t="str">
            <v>Trading Creditors</v>
          </cell>
          <cell r="C787" t="str">
            <v>FQ1216</v>
          </cell>
          <cell r="D787" t="str">
            <v>Disposal Analysis</v>
          </cell>
        </row>
        <row r="788">
          <cell r="A788" t="str">
            <v>40C013</v>
          </cell>
          <cell r="B788" t="str">
            <v>Financial Creditors</v>
          </cell>
          <cell r="C788" t="str">
            <v>FA1012</v>
          </cell>
          <cell r="D788" t="str">
            <v>Balance Sheet</v>
          </cell>
        </row>
        <row r="789">
          <cell r="A789" t="str">
            <v>40C013</v>
          </cell>
          <cell r="B789" t="str">
            <v>Financial Creditors</v>
          </cell>
          <cell r="C789" t="str">
            <v>FA1232</v>
          </cell>
          <cell r="D789" t="str">
            <v>Creditors and Parent Dividends</v>
          </cell>
        </row>
        <row r="790">
          <cell r="A790" t="str">
            <v>40C013</v>
          </cell>
          <cell r="B790" t="str">
            <v>Financial Creditors</v>
          </cell>
          <cell r="C790" t="str">
            <v>FA1310</v>
          </cell>
          <cell r="D790" t="str">
            <v>Acquisitions - Read Only</v>
          </cell>
        </row>
        <row r="791">
          <cell r="A791" t="str">
            <v>40C013</v>
          </cell>
          <cell r="B791" t="str">
            <v>Financial Creditors</v>
          </cell>
          <cell r="C791" t="str">
            <v>FA1312</v>
          </cell>
          <cell r="D791" t="str">
            <v>Disposals - Read Only</v>
          </cell>
        </row>
        <row r="792">
          <cell r="A792" t="str">
            <v>40C013</v>
          </cell>
          <cell r="B792" t="str">
            <v>Financial Creditors</v>
          </cell>
          <cell r="C792" t="str">
            <v>FA2512</v>
          </cell>
          <cell r="D792" t="str">
            <v>Balance Sheet Special Adj. for GFA</v>
          </cell>
        </row>
        <row r="793">
          <cell r="A793" t="str">
            <v>40C013</v>
          </cell>
          <cell r="B793" t="str">
            <v>Financial Creditors</v>
          </cell>
          <cell r="C793" t="str">
            <v>FQ1210</v>
          </cell>
          <cell r="D793" t="str">
            <v>Acquisitions</v>
          </cell>
        </row>
        <row r="794">
          <cell r="A794" t="str">
            <v>40C013</v>
          </cell>
          <cell r="B794" t="str">
            <v>Financial Creditors</v>
          </cell>
          <cell r="C794" t="str">
            <v>FQ1212</v>
          </cell>
          <cell r="D794" t="str">
            <v>Acquisition Analysis</v>
          </cell>
        </row>
        <row r="795">
          <cell r="A795" t="str">
            <v>40C013</v>
          </cell>
          <cell r="B795" t="str">
            <v>Financial Creditors</v>
          </cell>
          <cell r="C795" t="str">
            <v>FQ1214</v>
          </cell>
          <cell r="D795" t="str">
            <v>Disposals</v>
          </cell>
        </row>
        <row r="796">
          <cell r="A796" t="str">
            <v>40C013</v>
          </cell>
          <cell r="B796" t="str">
            <v>Financial Creditors</v>
          </cell>
          <cell r="C796" t="str">
            <v>FQ1216</v>
          </cell>
          <cell r="D796" t="str">
            <v>Disposal Analysis</v>
          </cell>
        </row>
        <row r="797">
          <cell r="A797" t="str">
            <v>40C015</v>
          </cell>
          <cell r="B797" t="str">
            <v>Trade Creditors</v>
          </cell>
          <cell r="C797" t="str">
            <v>FA2222</v>
          </cell>
          <cell r="D797" t="str">
            <v>Creditors</v>
          </cell>
        </row>
        <row r="798">
          <cell r="A798" t="str">
            <v>40C016</v>
          </cell>
          <cell r="B798" t="str">
            <v>Accruals and deferred income Maturity</v>
          </cell>
          <cell r="C798" t="str">
            <v>FA2222</v>
          </cell>
          <cell r="D798" t="str">
            <v>Creditors</v>
          </cell>
        </row>
        <row r="799">
          <cell r="A799" t="str">
            <v>40C017</v>
          </cell>
          <cell r="B799" t="str">
            <v>Social security &amp; sundry taxes Maturity</v>
          </cell>
          <cell r="C799" t="str">
            <v>FA2222</v>
          </cell>
          <cell r="D799" t="str">
            <v>Creditors</v>
          </cell>
        </row>
        <row r="800">
          <cell r="A800" t="str">
            <v>40C018</v>
          </cell>
          <cell r="B800" t="str">
            <v>Contrib. To funded pension schemes Mat.</v>
          </cell>
          <cell r="C800" t="str">
            <v>FA2222</v>
          </cell>
          <cell r="D800" t="str">
            <v>Creditors</v>
          </cell>
        </row>
        <row r="801">
          <cell r="A801" t="str">
            <v>40C019</v>
          </cell>
          <cell r="B801" t="str">
            <v>Other Creditors</v>
          </cell>
          <cell r="C801" t="str">
            <v>FA2222</v>
          </cell>
          <cell r="D801" t="str">
            <v>Creditors</v>
          </cell>
        </row>
        <row r="802">
          <cell r="A802" t="str">
            <v>40C024T</v>
          </cell>
          <cell r="B802" t="str">
            <v>Total Borrowings</v>
          </cell>
          <cell r="C802" t="str">
            <v>FA1230</v>
          </cell>
          <cell r="D802" t="str">
            <v>Borrowings</v>
          </cell>
        </row>
        <row r="803">
          <cell r="A803" t="str">
            <v>40G001</v>
          </cell>
          <cell r="B803" t="str">
            <v>Concern loans due to/(from)</v>
          </cell>
          <cell r="C803" t="str">
            <v>FA1012</v>
          </cell>
          <cell r="D803" t="str">
            <v>Balance Sheet</v>
          </cell>
        </row>
        <row r="804">
          <cell r="A804" t="str">
            <v>40G001</v>
          </cell>
          <cell r="B804" t="str">
            <v>Concern loans due to/(from)</v>
          </cell>
          <cell r="C804" t="str">
            <v>FA1228</v>
          </cell>
          <cell r="D804" t="str">
            <v>Concern Balances</v>
          </cell>
        </row>
        <row r="805">
          <cell r="A805" t="str">
            <v>40G001</v>
          </cell>
          <cell r="B805" t="str">
            <v>Concern loans due to/(from)</v>
          </cell>
          <cell r="C805" t="str">
            <v>FA1312</v>
          </cell>
          <cell r="D805" t="str">
            <v>Disposals - Read Only</v>
          </cell>
        </row>
        <row r="806">
          <cell r="A806" t="str">
            <v>40G001</v>
          </cell>
          <cell r="B806" t="str">
            <v>Concern Loans due to/(from)</v>
          </cell>
          <cell r="C806" t="str">
            <v>FA1710</v>
          </cell>
          <cell r="D806" t="str">
            <v>Matching - Read Only</v>
          </cell>
        </row>
        <row r="807">
          <cell r="A807" t="str">
            <v>40G001</v>
          </cell>
          <cell r="B807" t="str">
            <v>Concern loans due to/(from)</v>
          </cell>
          <cell r="C807" t="str">
            <v>FA2512</v>
          </cell>
          <cell r="D807" t="str">
            <v>Balance Sheet Special Adj. for GFA</v>
          </cell>
        </row>
        <row r="808">
          <cell r="A808" t="str">
            <v>40G001</v>
          </cell>
          <cell r="B808" t="str">
            <v>Concern loans due to/(from)</v>
          </cell>
          <cell r="C808" t="str">
            <v>FI1218</v>
          </cell>
          <cell r="D808" t="str">
            <v>Matching - Concern Loans</v>
          </cell>
        </row>
        <row r="809">
          <cell r="A809" t="str">
            <v>40G001</v>
          </cell>
          <cell r="B809" t="str">
            <v>Concern loans due to/(from)</v>
          </cell>
          <cell r="C809" t="str">
            <v>FI1318</v>
          </cell>
          <cell r="D809" t="str">
            <v>Inside the Country: Concern loans</v>
          </cell>
        </row>
        <row r="810">
          <cell r="A810" t="str">
            <v>40G001</v>
          </cell>
          <cell r="B810" t="str">
            <v>Concern loans due to/(from)</v>
          </cell>
          <cell r="C810" t="str">
            <v>FI1410</v>
          </cell>
          <cell r="D810" t="str">
            <v>Matching - Sub Accounting Unit</v>
          </cell>
        </row>
        <row r="811">
          <cell r="A811" t="str">
            <v>40G001</v>
          </cell>
          <cell r="B811" t="str">
            <v>Concern loans due to/(from)</v>
          </cell>
          <cell r="C811" t="str">
            <v>FI1518</v>
          </cell>
          <cell r="D811" t="str">
            <v>Matching - Concern Loans</v>
          </cell>
        </row>
        <row r="812">
          <cell r="A812" t="str">
            <v>40G001</v>
          </cell>
          <cell r="B812" t="str">
            <v>Concern loans due to/(from)</v>
          </cell>
          <cell r="C812" t="str">
            <v>FQ1214</v>
          </cell>
          <cell r="D812" t="str">
            <v>Disposals</v>
          </cell>
        </row>
        <row r="813">
          <cell r="A813" t="str">
            <v>40G002</v>
          </cell>
          <cell r="B813" t="str">
            <v>Other Concern Indebtedness due to/(from)</v>
          </cell>
          <cell r="C813" t="str">
            <v>FA1012</v>
          </cell>
          <cell r="D813" t="str">
            <v>Balance Sheet</v>
          </cell>
        </row>
        <row r="814">
          <cell r="A814" t="str">
            <v>40G002</v>
          </cell>
          <cell r="B814" t="str">
            <v>Other Concern Indebtedness due to/(from)</v>
          </cell>
          <cell r="C814" t="str">
            <v>FA1228</v>
          </cell>
          <cell r="D814" t="str">
            <v>Concern Balances</v>
          </cell>
        </row>
        <row r="815">
          <cell r="A815" t="str">
            <v>40G002</v>
          </cell>
          <cell r="B815" t="str">
            <v>Other Concern Indebtedness due to/(from)</v>
          </cell>
          <cell r="C815" t="str">
            <v>FA1312</v>
          </cell>
          <cell r="D815" t="str">
            <v>Disposals - Read Only</v>
          </cell>
        </row>
        <row r="816">
          <cell r="A816" t="str">
            <v>40G002</v>
          </cell>
          <cell r="B816" t="str">
            <v>Other Concern Indebtedness due to/(from)</v>
          </cell>
          <cell r="C816" t="str">
            <v>FA1710</v>
          </cell>
          <cell r="D816" t="str">
            <v>Matching - Read Only</v>
          </cell>
        </row>
        <row r="817">
          <cell r="A817" t="str">
            <v>40G002</v>
          </cell>
          <cell r="B817" t="str">
            <v>Other Concern Indebtedness due to/(from)</v>
          </cell>
          <cell r="C817" t="str">
            <v>FA2512</v>
          </cell>
          <cell r="D817" t="str">
            <v>Balance Sheet Special Adj. for GFA</v>
          </cell>
        </row>
        <row r="818">
          <cell r="A818" t="str">
            <v>40G002</v>
          </cell>
          <cell r="B818" t="str">
            <v>Other Concern Indebtedness due to/(from)</v>
          </cell>
          <cell r="C818" t="str">
            <v>FI1224</v>
          </cell>
          <cell r="D818" t="str">
            <v>Matching - Other Concern Indebtedness</v>
          </cell>
        </row>
        <row r="819">
          <cell r="A819" t="str">
            <v>40G002</v>
          </cell>
          <cell r="B819" t="str">
            <v>Other Concern Indebtedness due to/(from)</v>
          </cell>
          <cell r="C819" t="str">
            <v>FI1322</v>
          </cell>
          <cell r="D819" t="str">
            <v>Inside the country: Other Concern Indebt</v>
          </cell>
        </row>
        <row r="820">
          <cell r="A820" t="str">
            <v>40G002</v>
          </cell>
          <cell r="B820" t="str">
            <v>Other Concern Indebtedness due to/(from)</v>
          </cell>
          <cell r="C820" t="str">
            <v>FI1410</v>
          </cell>
          <cell r="D820" t="str">
            <v>Matching - Sub Accounting Unit</v>
          </cell>
        </row>
        <row r="821">
          <cell r="A821" t="str">
            <v>40G002</v>
          </cell>
          <cell r="B821" t="str">
            <v>Other Concern Indebtedness due to/(from)</v>
          </cell>
          <cell r="C821" t="str">
            <v>FI1524</v>
          </cell>
          <cell r="D821" t="str">
            <v>Matching - Other Concern Indebtedness</v>
          </cell>
        </row>
        <row r="822">
          <cell r="A822" t="str">
            <v>40G002</v>
          </cell>
          <cell r="B822" t="str">
            <v>Other Concern Indebtedness due to/(from)</v>
          </cell>
          <cell r="C822" t="str">
            <v>FQ1214</v>
          </cell>
          <cell r="D822" t="str">
            <v>Disposals</v>
          </cell>
        </row>
        <row r="823">
          <cell r="A823" t="str">
            <v>40L001</v>
          </cell>
          <cell r="B823" t="str">
            <v>Cont lease payments - charged to P&amp;L</v>
          </cell>
          <cell r="C823" t="str">
            <v>FA2230</v>
          </cell>
          <cell r="D823" t="str">
            <v>Leases</v>
          </cell>
        </row>
        <row r="824">
          <cell r="A824" t="str">
            <v>40L002</v>
          </cell>
          <cell r="B824" t="str">
            <v>Contingent lease payments - capitalised</v>
          </cell>
          <cell r="C824" t="str">
            <v>FA2230</v>
          </cell>
          <cell r="D824" t="str">
            <v>Leases</v>
          </cell>
        </row>
        <row r="825">
          <cell r="A825" t="str">
            <v>40L003</v>
          </cell>
          <cell r="B825" t="str">
            <v>Other lease payments - capitalised</v>
          </cell>
          <cell r="C825" t="str">
            <v>FA2230</v>
          </cell>
          <cell r="D825" t="str">
            <v>Leases</v>
          </cell>
        </row>
        <row r="826">
          <cell r="A826" t="str">
            <v>40L004</v>
          </cell>
          <cell r="B826" t="str">
            <v>Less Sub lease receipts</v>
          </cell>
          <cell r="C826" t="str">
            <v>FA2230</v>
          </cell>
          <cell r="D826" t="str">
            <v>Leases</v>
          </cell>
        </row>
        <row r="827">
          <cell r="A827" t="str">
            <v>40L005T</v>
          </cell>
          <cell r="B827" t="str">
            <v>Total lease cost for the year to date</v>
          </cell>
          <cell r="C827" t="str">
            <v>FA2230</v>
          </cell>
          <cell r="D827" t="str">
            <v>Leases</v>
          </cell>
        </row>
        <row r="828">
          <cell r="A828" t="str">
            <v>40L006</v>
          </cell>
          <cell r="B828" t="str">
            <v>within 1 year</v>
          </cell>
          <cell r="C828" t="str">
            <v>FA2230</v>
          </cell>
          <cell r="D828" t="str">
            <v>Leases</v>
          </cell>
        </row>
        <row r="829">
          <cell r="A829" t="str">
            <v>40L007</v>
          </cell>
          <cell r="B829" t="str">
            <v>after 4 years but within 5 years</v>
          </cell>
          <cell r="C829" t="str">
            <v>FA2230</v>
          </cell>
          <cell r="D829" t="str">
            <v>Leases</v>
          </cell>
        </row>
        <row r="830">
          <cell r="A830" t="str">
            <v>40L008T</v>
          </cell>
          <cell r="B830" t="str">
            <v>Total lease payments in future years</v>
          </cell>
          <cell r="C830" t="str">
            <v>FA2230</v>
          </cell>
          <cell r="D830" t="str">
            <v>Leases</v>
          </cell>
        </row>
        <row r="831">
          <cell r="A831" t="str">
            <v>40L009</v>
          </cell>
          <cell r="B831" t="str">
            <v>Land and Buildings</v>
          </cell>
          <cell r="C831" t="str">
            <v>FA2230</v>
          </cell>
          <cell r="D831" t="str">
            <v>Leases</v>
          </cell>
        </row>
        <row r="832">
          <cell r="A832" t="str">
            <v>40L010</v>
          </cell>
          <cell r="B832" t="str">
            <v>Other Tangible Fixed Assets</v>
          </cell>
          <cell r="C832" t="str">
            <v>FA2230</v>
          </cell>
          <cell r="D832" t="str">
            <v>Leases</v>
          </cell>
        </row>
        <row r="833">
          <cell r="A833" t="str">
            <v>40L011</v>
          </cell>
          <cell r="B833" t="str">
            <v>Land and Buildings: Gross book value</v>
          </cell>
          <cell r="C833" t="str">
            <v>FA2230</v>
          </cell>
          <cell r="D833" t="str">
            <v>Leases</v>
          </cell>
        </row>
        <row r="834">
          <cell r="A834" t="str">
            <v>40L012</v>
          </cell>
          <cell r="B834" t="str">
            <v>Land and Buildings: Net book value</v>
          </cell>
          <cell r="C834" t="str">
            <v>FA2230</v>
          </cell>
          <cell r="D834" t="str">
            <v>Leases</v>
          </cell>
        </row>
        <row r="835">
          <cell r="A835" t="str">
            <v>40L013</v>
          </cell>
          <cell r="B835" t="str">
            <v>L &amp; B: Depn charged to P&amp;L This Year</v>
          </cell>
          <cell r="C835" t="str">
            <v>FA2230</v>
          </cell>
          <cell r="D835" t="str">
            <v>Leases</v>
          </cell>
        </row>
        <row r="836">
          <cell r="A836" t="str">
            <v>40L014</v>
          </cell>
          <cell r="B836" t="str">
            <v>Other Tangible Fixed Assets: GBV</v>
          </cell>
          <cell r="C836" t="str">
            <v>FA2230</v>
          </cell>
          <cell r="D836" t="str">
            <v>Leases</v>
          </cell>
        </row>
        <row r="837">
          <cell r="A837" t="str">
            <v>40L016</v>
          </cell>
          <cell r="B837" t="str">
            <v>Other Tang. FA: Depn chgd to P&amp;L CY</v>
          </cell>
          <cell r="C837" t="str">
            <v>FA2230</v>
          </cell>
          <cell r="D837" t="str">
            <v>Leases</v>
          </cell>
        </row>
        <row r="838">
          <cell r="A838" t="str">
            <v>40L018</v>
          </cell>
          <cell r="B838" t="str">
            <v>after 1 year but within 2 years</v>
          </cell>
          <cell r="C838" t="str">
            <v>FA2230</v>
          </cell>
          <cell r="D838" t="str">
            <v>Leases</v>
          </cell>
        </row>
        <row r="839">
          <cell r="A839" t="str">
            <v>40L019</v>
          </cell>
          <cell r="B839" t="str">
            <v>after 2 years but within 3 years</v>
          </cell>
          <cell r="C839" t="str">
            <v>FA2230</v>
          </cell>
          <cell r="D839" t="str">
            <v>Leases</v>
          </cell>
        </row>
        <row r="840">
          <cell r="A840" t="str">
            <v>40L020</v>
          </cell>
          <cell r="B840" t="str">
            <v>after 3 years but within 4 years</v>
          </cell>
          <cell r="C840" t="str">
            <v>FA2230</v>
          </cell>
          <cell r="D840" t="str">
            <v>Leases</v>
          </cell>
        </row>
        <row r="841">
          <cell r="A841" t="str">
            <v>40L021</v>
          </cell>
          <cell r="B841" t="str">
            <v>after 5 years</v>
          </cell>
          <cell r="C841" t="str">
            <v>FA2230</v>
          </cell>
          <cell r="D841" t="str">
            <v>Leases</v>
          </cell>
        </row>
        <row r="842">
          <cell r="A842" t="str">
            <v>40L024</v>
          </cell>
          <cell r="B842" t="str">
            <v>Other Tangible Fixed Assets: NBV</v>
          </cell>
          <cell r="C842" t="str">
            <v>FA2230</v>
          </cell>
          <cell r="D842" t="str">
            <v>Leases</v>
          </cell>
        </row>
        <row r="843">
          <cell r="A843" t="str">
            <v>40L025T</v>
          </cell>
          <cell r="B843" t="str">
            <v>Tot. Lease Costs by asset type</v>
          </cell>
          <cell r="C843" t="str">
            <v>FA2230</v>
          </cell>
          <cell r="D843" t="str">
            <v>Leases</v>
          </cell>
        </row>
        <row r="844">
          <cell r="A844" t="str">
            <v>40N002</v>
          </cell>
          <cell r="B844" t="str">
            <v>Funded Retirement Benefits</v>
          </cell>
          <cell r="C844" t="str">
            <v>FA1012</v>
          </cell>
          <cell r="D844" t="str">
            <v>Balance Sheet</v>
          </cell>
        </row>
        <row r="845">
          <cell r="A845" t="str">
            <v>40N002</v>
          </cell>
          <cell r="B845" t="str">
            <v>Funded Retirement Benefits</v>
          </cell>
          <cell r="C845" t="str">
            <v>FA1236</v>
          </cell>
          <cell r="D845" t="str">
            <v>Pensions and Similar Obligations</v>
          </cell>
        </row>
        <row r="846">
          <cell r="A846" t="str">
            <v>40N002</v>
          </cell>
          <cell r="B846" t="str">
            <v>Funded Retirement Benefits</v>
          </cell>
          <cell r="C846" t="str">
            <v>FA1310</v>
          </cell>
          <cell r="D846" t="str">
            <v>Acquisitions - Read Only</v>
          </cell>
        </row>
        <row r="847">
          <cell r="A847" t="str">
            <v>40N002</v>
          </cell>
          <cell r="B847" t="str">
            <v>Funded Retirement Benefits</v>
          </cell>
          <cell r="C847" t="str">
            <v>FA1312</v>
          </cell>
          <cell r="D847" t="str">
            <v>Disposals - Read Only</v>
          </cell>
        </row>
        <row r="848">
          <cell r="A848" t="str">
            <v>40N002</v>
          </cell>
          <cell r="B848" t="str">
            <v>Funded Retirement Benefits</v>
          </cell>
          <cell r="C848" t="str">
            <v>FA2512</v>
          </cell>
          <cell r="D848" t="str">
            <v>Balance Sheet Special Adj. for GFA</v>
          </cell>
        </row>
        <row r="849">
          <cell r="A849" t="str">
            <v>40N002</v>
          </cell>
          <cell r="B849" t="str">
            <v>Funded Retirement Benefits</v>
          </cell>
          <cell r="C849" t="str">
            <v>FQ1210</v>
          </cell>
          <cell r="D849" t="str">
            <v>Acquisitions</v>
          </cell>
        </row>
        <row r="850">
          <cell r="A850" t="str">
            <v>40N002</v>
          </cell>
          <cell r="B850" t="str">
            <v>Funded Retirement Benefits</v>
          </cell>
          <cell r="C850" t="str">
            <v>FQ1214</v>
          </cell>
          <cell r="D850" t="str">
            <v>Disposals</v>
          </cell>
        </row>
        <row r="851">
          <cell r="A851" t="str">
            <v>40N003</v>
          </cell>
          <cell r="B851" t="str">
            <v>Unfunded Retirement Benefit (Long Term)</v>
          </cell>
          <cell r="C851" t="str">
            <v>FA1012</v>
          </cell>
          <cell r="D851" t="str">
            <v>Balance Sheet</v>
          </cell>
        </row>
        <row r="852">
          <cell r="A852" t="str">
            <v>40N003</v>
          </cell>
          <cell r="B852" t="str">
            <v>Unfunded Retirement Benefit (Long Term)</v>
          </cell>
          <cell r="C852" t="str">
            <v>FA1236</v>
          </cell>
          <cell r="D852" t="str">
            <v>Pensions and Similar Obligations</v>
          </cell>
        </row>
        <row r="853">
          <cell r="A853" t="str">
            <v>40N003</v>
          </cell>
          <cell r="B853" t="str">
            <v>Unfunded Retirement Benefit (Long Term)</v>
          </cell>
          <cell r="C853" t="str">
            <v>FA1310</v>
          </cell>
          <cell r="D853" t="str">
            <v>Acquisitions - Read Only</v>
          </cell>
        </row>
        <row r="854">
          <cell r="A854" t="str">
            <v>40N003</v>
          </cell>
          <cell r="B854" t="str">
            <v>Unfunded Retirement Benefit (Long Term)</v>
          </cell>
          <cell r="C854" t="str">
            <v>FA1312</v>
          </cell>
          <cell r="D854" t="str">
            <v>Disposals - Read Only</v>
          </cell>
        </row>
        <row r="855">
          <cell r="A855" t="str">
            <v>40N003</v>
          </cell>
          <cell r="B855" t="str">
            <v>Unfunded Retirement Benefit (Long Term)</v>
          </cell>
          <cell r="C855" t="str">
            <v>FA2512</v>
          </cell>
          <cell r="D855" t="str">
            <v>Balance Sheet Special Adj. for GFA</v>
          </cell>
        </row>
        <row r="856">
          <cell r="A856" t="str">
            <v>40N003</v>
          </cell>
          <cell r="B856" t="str">
            <v>Unfunded Retirement Benefit (Long Term)</v>
          </cell>
          <cell r="C856" t="str">
            <v>FQ1210</v>
          </cell>
          <cell r="D856" t="str">
            <v>Acquisitions</v>
          </cell>
        </row>
        <row r="857">
          <cell r="A857" t="str">
            <v>40N003</v>
          </cell>
          <cell r="B857" t="str">
            <v>Unfunded Retirement Benefit (Long Term)</v>
          </cell>
          <cell r="C857" t="str">
            <v>FQ1214</v>
          </cell>
          <cell r="D857" t="str">
            <v>Disposals</v>
          </cell>
        </row>
        <row r="858">
          <cell r="A858" t="str">
            <v>40N004</v>
          </cell>
          <cell r="B858" t="str">
            <v>Unfunded Retirement Benefit (Short Term)</v>
          </cell>
          <cell r="C858" t="str">
            <v>FA1012</v>
          </cell>
          <cell r="D858" t="str">
            <v>Balance Sheet</v>
          </cell>
        </row>
        <row r="859">
          <cell r="A859" t="str">
            <v>40N004</v>
          </cell>
          <cell r="B859" t="str">
            <v>Unfunded Retirement Benefit (Short Term)</v>
          </cell>
          <cell r="C859" t="str">
            <v>FA1236</v>
          </cell>
          <cell r="D859" t="str">
            <v>Pensions and Similar Obligations</v>
          </cell>
        </row>
        <row r="860">
          <cell r="A860" t="str">
            <v>40N004</v>
          </cell>
          <cell r="B860" t="str">
            <v>Unfunded Retirement Benefit (Short Term)</v>
          </cell>
          <cell r="C860" t="str">
            <v>FA1310</v>
          </cell>
          <cell r="D860" t="str">
            <v>Acquisitions - Read Only</v>
          </cell>
        </row>
        <row r="861">
          <cell r="A861" t="str">
            <v>40N004</v>
          </cell>
          <cell r="B861" t="str">
            <v>Unfunded Retirement Benefit (Short Term)</v>
          </cell>
          <cell r="C861" t="str">
            <v>FA1312</v>
          </cell>
          <cell r="D861" t="str">
            <v>Disposals - Read Only</v>
          </cell>
        </row>
        <row r="862">
          <cell r="A862" t="str">
            <v>40N004</v>
          </cell>
          <cell r="B862" t="str">
            <v>Unfunded Retirement Benefit (Short Term)</v>
          </cell>
          <cell r="C862" t="str">
            <v>FA2512</v>
          </cell>
          <cell r="D862" t="str">
            <v>Balance Sheet Special Adj. for GFA</v>
          </cell>
        </row>
        <row r="863">
          <cell r="A863" t="str">
            <v>40N004</v>
          </cell>
          <cell r="B863" t="str">
            <v>Unfunded Retirement Benefit (Short Term)</v>
          </cell>
          <cell r="C863" t="str">
            <v>FQ1210</v>
          </cell>
          <cell r="D863" t="str">
            <v>Acquisitions</v>
          </cell>
        </row>
        <row r="864">
          <cell r="A864" t="str">
            <v>40N004</v>
          </cell>
          <cell r="B864" t="str">
            <v>Unfunded Retirement Benefit (Short Term)</v>
          </cell>
          <cell r="C864" t="str">
            <v>FQ1214</v>
          </cell>
          <cell r="D864" t="str">
            <v>Disposals</v>
          </cell>
        </row>
        <row r="865">
          <cell r="A865" t="str">
            <v>40N005</v>
          </cell>
          <cell r="B865" t="str">
            <v>Post Retirement Health Care</v>
          </cell>
          <cell r="C865" t="str">
            <v>FA1012</v>
          </cell>
          <cell r="D865" t="str">
            <v>Balance Sheet</v>
          </cell>
        </row>
        <row r="866">
          <cell r="A866" t="str">
            <v>40N005</v>
          </cell>
          <cell r="B866" t="str">
            <v>Post Retirement Health Care</v>
          </cell>
          <cell r="C866" t="str">
            <v>FA1236</v>
          </cell>
          <cell r="D866" t="str">
            <v>Pensions and Similar Obligations</v>
          </cell>
        </row>
        <row r="867">
          <cell r="A867" t="str">
            <v>40N005</v>
          </cell>
          <cell r="B867" t="str">
            <v>Post Retirement Health Care</v>
          </cell>
          <cell r="C867" t="str">
            <v>FA1310</v>
          </cell>
          <cell r="D867" t="str">
            <v>Acquisitions - Read Only</v>
          </cell>
        </row>
        <row r="868">
          <cell r="A868" t="str">
            <v>40N005</v>
          </cell>
          <cell r="B868" t="str">
            <v>Post Retirement Health Care</v>
          </cell>
          <cell r="C868" t="str">
            <v>FA1312</v>
          </cell>
          <cell r="D868" t="str">
            <v>Disposals - Read Only</v>
          </cell>
        </row>
        <row r="869">
          <cell r="A869" t="str">
            <v>40N005</v>
          </cell>
          <cell r="B869" t="str">
            <v>Post Retirement Health Care</v>
          </cell>
          <cell r="C869" t="str">
            <v>FA2512</v>
          </cell>
          <cell r="D869" t="str">
            <v>Balance Sheet Special Adj. for GFA</v>
          </cell>
        </row>
        <row r="870">
          <cell r="A870" t="str">
            <v>40N005</v>
          </cell>
          <cell r="B870" t="str">
            <v>Post Retirement Health Care</v>
          </cell>
          <cell r="C870" t="str">
            <v>FQ1210</v>
          </cell>
          <cell r="D870" t="str">
            <v>Acquisitions</v>
          </cell>
        </row>
        <row r="871">
          <cell r="A871" t="str">
            <v>40N005</v>
          </cell>
          <cell r="B871" t="str">
            <v>Post Retirement Health Care</v>
          </cell>
          <cell r="C871" t="str">
            <v>FQ1214</v>
          </cell>
          <cell r="D871" t="str">
            <v>Disposals</v>
          </cell>
        </row>
        <row r="872">
          <cell r="A872" t="str">
            <v>40N006</v>
          </cell>
          <cell r="B872" t="str">
            <v>Restructuring Provisions</v>
          </cell>
          <cell r="C872" t="str">
            <v>FA1012</v>
          </cell>
          <cell r="D872" t="str">
            <v>Balance Sheet</v>
          </cell>
        </row>
        <row r="873">
          <cell r="A873" t="str">
            <v>40N006</v>
          </cell>
          <cell r="B873" t="str">
            <v>Restructuring Provisions</v>
          </cell>
          <cell r="C873" t="str">
            <v>FA1238</v>
          </cell>
          <cell r="D873" t="str">
            <v>Provisions</v>
          </cell>
        </row>
        <row r="874">
          <cell r="A874" t="str">
            <v>40N006</v>
          </cell>
          <cell r="B874" t="str">
            <v>Restructuring Provisions</v>
          </cell>
          <cell r="C874" t="str">
            <v>FA1310</v>
          </cell>
          <cell r="D874" t="str">
            <v>Acquisitions - Read Only</v>
          </cell>
        </row>
        <row r="875">
          <cell r="A875" t="str">
            <v>40N006</v>
          </cell>
          <cell r="B875" t="str">
            <v>Restructuring Provisions</v>
          </cell>
          <cell r="C875" t="str">
            <v>FA1312</v>
          </cell>
          <cell r="D875" t="str">
            <v>Disposals - Read Only</v>
          </cell>
        </row>
        <row r="876">
          <cell r="A876" t="str">
            <v>40N006</v>
          </cell>
          <cell r="B876" t="str">
            <v>Restructuring Provisions</v>
          </cell>
          <cell r="C876" t="str">
            <v>FA2512</v>
          </cell>
          <cell r="D876" t="str">
            <v>Balance Sheet Special Adj. for GFA</v>
          </cell>
        </row>
        <row r="877">
          <cell r="A877" t="str">
            <v>40N006</v>
          </cell>
          <cell r="B877" t="str">
            <v>Restructuring Provisions</v>
          </cell>
          <cell r="C877" t="str">
            <v>FQ1210</v>
          </cell>
          <cell r="D877" t="str">
            <v>Acquisitions</v>
          </cell>
        </row>
        <row r="878">
          <cell r="A878" t="str">
            <v>40N006</v>
          </cell>
          <cell r="B878" t="str">
            <v>Restructuring Provisions</v>
          </cell>
          <cell r="C878" t="str">
            <v>FQ1214</v>
          </cell>
          <cell r="D878" t="str">
            <v>Disposals</v>
          </cell>
        </row>
        <row r="879">
          <cell r="A879" t="str">
            <v>40N007</v>
          </cell>
          <cell r="B879" t="str">
            <v>Other Provisions</v>
          </cell>
          <cell r="C879" t="str">
            <v>FA1012</v>
          </cell>
          <cell r="D879" t="str">
            <v>Balance Sheet</v>
          </cell>
        </row>
        <row r="880">
          <cell r="A880" t="str">
            <v>40N007</v>
          </cell>
          <cell r="B880" t="str">
            <v>Other Provisions</v>
          </cell>
          <cell r="C880" t="str">
            <v>FA1238</v>
          </cell>
          <cell r="D880" t="str">
            <v>Provisions</v>
          </cell>
        </row>
        <row r="881">
          <cell r="A881" t="str">
            <v>40N007</v>
          </cell>
          <cell r="B881" t="str">
            <v>Other Provisions</v>
          </cell>
          <cell r="C881" t="str">
            <v>FA1310</v>
          </cell>
          <cell r="D881" t="str">
            <v>Acquisitions - Read Only</v>
          </cell>
        </row>
        <row r="882">
          <cell r="A882" t="str">
            <v>40N007</v>
          </cell>
          <cell r="B882" t="str">
            <v>Other Provisions</v>
          </cell>
          <cell r="C882" t="str">
            <v>FA1312</v>
          </cell>
          <cell r="D882" t="str">
            <v>Disposals - Read Only</v>
          </cell>
        </row>
        <row r="883">
          <cell r="A883" t="str">
            <v>40N007</v>
          </cell>
          <cell r="B883" t="str">
            <v>Other Provisions</v>
          </cell>
          <cell r="C883" t="str">
            <v>FA2512</v>
          </cell>
          <cell r="D883" t="str">
            <v>Balance Sheet Special Adj. for GFA</v>
          </cell>
        </row>
        <row r="884">
          <cell r="A884" t="str">
            <v>40N007</v>
          </cell>
          <cell r="B884" t="str">
            <v>Other Provisions</v>
          </cell>
          <cell r="C884" t="str">
            <v>FQ1210</v>
          </cell>
          <cell r="D884" t="str">
            <v>Acquisitions</v>
          </cell>
        </row>
        <row r="885">
          <cell r="A885" t="str">
            <v>40N007</v>
          </cell>
          <cell r="B885" t="str">
            <v>Other Provisions</v>
          </cell>
          <cell r="C885" t="str">
            <v>FQ1214</v>
          </cell>
          <cell r="D885" t="str">
            <v>Disposals</v>
          </cell>
        </row>
        <row r="886">
          <cell r="A886" t="str">
            <v>40N008T</v>
          </cell>
          <cell r="B886" t="str">
            <v>Total Other Liabilities</v>
          </cell>
          <cell r="C886" t="str">
            <v>FA1012</v>
          </cell>
          <cell r="D886" t="str">
            <v>Balance Sheet</v>
          </cell>
        </row>
        <row r="887">
          <cell r="A887" t="str">
            <v>40N008T</v>
          </cell>
          <cell r="B887" t="str">
            <v>Total Other Liabilities</v>
          </cell>
          <cell r="C887" t="str">
            <v>FA1310</v>
          </cell>
          <cell r="D887" t="str">
            <v>Acquisitions - Read Only</v>
          </cell>
        </row>
        <row r="888">
          <cell r="A888" t="str">
            <v>40N008T</v>
          </cell>
          <cell r="B888" t="str">
            <v>Total Other Liabilities</v>
          </cell>
          <cell r="C888" t="str">
            <v>FA1312</v>
          </cell>
          <cell r="D888" t="str">
            <v>Disposals - Read Only</v>
          </cell>
        </row>
        <row r="889">
          <cell r="A889" t="str">
            <v>40N008T</v>
          </cell>
          <cell r="B889" t="str">
            <v>Total Other Liabilities</v>
          </cell>
          <cell r="C889" t="str">
            <v>FA2512</v>
          </cell>
          <cell r="D889" t="str">
            <v>Balance Sheet Special Adj. for GFA</v>
          </cell>
        </row>
        <row r="890">
          <cell r="A890" t="str">
            <v>40N008T</v>
          </cell>
          <cell r="B890" t="str">
            <v>Total Other Liabilities</v>
          </cell>
          <cell r="C890" t="str">
            <v>FQ1210</v>
          </cell>
          <cell r="D890" t="str">
            <v>Acquisitions</v>
          </cell>
        </row>
        <row r="891">
          <cell r="A891" t="str">
            <v>40N008T</v>
          </cell>
          <cell r="B891" t="str">
            <v>Total Other Liabilities</v>
          </cell>
          <cell r="C891" t="str">
            <v>FQ1214</v>
          </cell>
          <cell r="D891" t="str">
            <v>Disposals</v>
          </cell>
        </row>
        <row r="892">
          <cell r="A892" t="str">
            <v>40N014</v>
          </cell>
          <cell r="B892" t="str">
            <v>Tot Borrow Mat: &gt; 1 year &lt; 2 years</v>
          </cell>
          <cell r="C892" t="str">
            <v>FA2220</v>
          </cell>
          <cell r="D892" t="str">
            <v>Borrowings</v>
          </cell>
        </row>
        <row r="893">
          <cell r="A893" t="str">
            <v>40N015</v>
          </cell>
          <cell r="B893" t="str">
            <v>Tot Borrow Mat: &gt; 2 years &lt; 3 years</v>
          </cell>
          <cell r="C893" t="str">
            <v>FA2220</v>
          </cell>
          <cell r="D893" t="str">
            <v>Borrowings</v>
          </cell>
        </row>
        <row r="894">
          <cell r="A894" t="str">
            <v>40N016</v>
          </cell>
          <cell r="B894" t="str">
            <v>Tot Borrow Mat: &gt; 3 years &lt; 4 years</v>
          </cell>
          <cell r="C894" t="str">
            <v>FA2220</v>
          </cell>
          <cell r="D894" t="str">
            <v>Borrowings</v>
          </cell>
        </row>
        <row r="895">
          <cell r="A895" t="str">
            <v>40N017</v>
          </cell>
          <cell r="B895" t="str">
            <v>Tot Borrow Mat: &gt; 4 years &lt; 5 years</v>
          </cell>
          <cell r="C895" t="str">
            <v>FA2220</v>
          </cell>
          <cell r="D895" t="str">
            <v>Borrowings</v>
          </cell>
        </row>
        <row r="896">
          <cell r="A896" t="str">
            <v>40N018</v>
          </cell>
          <cell r="B896" t="str">
            <v>Tot Borrow Mat:  after 5 years</v>
          </cell>
          <cell r="C896" t="str">
            <v>FA2220</v>
          </cell>
          <cell r="D896" t="str">
            <v>Borrowings</v>
          </cell>
        </row>
        <row r="897">
          <cell r="A897" t="str">
            <v>40N019</v>
          </cell>
          <cell r="B897" t="str">
            <v>Repay by instal &gt; 5 yrs Mat &lt; 5 years</v>
          </cell>
          <cell r="C897" t="str">
            <v>FA2220</v>
          </cell>
          <cell r="D897" t="str">
            <v>Borrowings</v>
          </cell>
        </row>
        <row r="898">
          <cell r="A898" t="str">
            <v>40N020</v>
          </cell>
          <cell r="B898" t="str">
            <v>Repay by instal &gt; 5 yrs Mat &gt; 5 years</v>
          </cell>
          <cell r="C898" t="str">
            <v>FA2220</v>
          </cell>
          <cell r="D898" t="str">
            <v>Borrowings</v>
          </cell>
        </row>
        <row r="899">
          <cell r="A899" t="str">
            <v>40N021</v>
          </cell>
          <cell r="B899" t="str">
            <v>Bank loans and ods Maturity &gt;1 year</v>
          </cell>
          <cell r="C899" t="str">
            <v>FA2220</v>
          </cell>
          <cell r="D899" t="str">
            <v>Borrowings</v>
          </cell>
        </row>
        <row r="900">
          <cell r="A900" t="str">
            <v>40N022</v>
          </cell>
          <cell r="B900" t="str">
            <v>Bonds and other loans Maturity &lt; 1 year</v>
          </cell>
          <cell r="C900" t="str">
            <v>FA2220</v>
          </cell>
          <cell r="D900" t="str">
            <v>Borrowings</v>
          </cell>
        </row>
        <row r="901">
          <cell r="A901" t="str">
            <v>40N023</v>
          </cell>
          <cell r="B901" t="str">
            <v>Bonds and other loans Maturity &gt;1 year</v>
          </cell>
          <cell r="C901" t="str">
            <v>FA2220</v>
          </cell>
          <cell r="D901" t="str">
            <v>Borrowings</v>
          </cell>
        </row>
        <row r="902">
          <cell r="A902" t="str">
            <v>40N024</v>
          </cell>
          <cell r="B902" t="str">
            <v>Secured against tangible fixed assets</v>
          </cell>
          <cell r="C902" t="str">
            <v>FA2220</v>
          </cell>
          <cell r="D902" t="str">
            <v>Borrowings</v>
          </cell>
        </row>
        <row r="903">
          <cell r="A903" t="str">
            <v>40N025</v>
          </cell>
          <cell r="B903" t="str">
            <v>Secured against working capital</v>
          </cell>
          <cell r="C903" t="str">
            <v>FA2220</v>
          </cell>
          <cell r="D903" t="str">
            <v>Borrowings</v>
          </cell>
        </row>
        <row r="904">
          <cell r="A904" t="str">
            <v>40N026</v>
          </cell>
          <cell r="B904" t="str">
            <v>Secured against Other Assets</v>
          </cell>
          <cell r="C904" t="str">
            <v>FA2220</v>
          </cell>
          <cell r="D904" t="str">
            <v>Borrowings</v>
          </cell>
        </row>
        <row r="905">
          <cell r="A905" t="str">
            <v>40N028</v>
          </cell>
          <cell r="B905" t="str">
            <v>Accruals and Deferred Income</v>
          </cell>
          <cell r="C905" t="str">
            <v>FA2222</v>
          </cell>
          <cell r="D905" t="str">
            <v>Creditors</v>
          </cell>
        </row>
        <row r="906">
          <cell r="A906" t="str">
            <v>40N031</v>
          </cell>
          <cell r="B906" t="str">
            <v>Secured Creditors</v>
          </cell>
          <cell r="C906" t="str">
            <v>FA2222</v>
          </cell>
          <cell r="D906" t="str">
            <v>Creditors</v>
          </cell>
        </row>
        <row r="907">
          <cell r="A907" t="str">
            <v>40N032T</v>
          </cell>
          <cell r="B907" t="str">
            <v>Total Pensions and Similar Obligations</v>
          </cell>
          <cell r="C907" t="str">
            <v>FA1236</v>
          </cell>
          <cell r="D907" t="str">
            <v>Pensions and Similar Obligations</v>
          </cell>
        </row>
        <row r="908">
          <cell r="A908" t="str">
            <v>40N048T</v>
          </cell>
          <cell r="B908" t="str">
            <v>Total Provisions</v>
          </cell>
          <cell r="C908" t="str">
            <v>FA1238</v>
          </cell>
          <cell r="D908" t="str">
            <v>Provisions</v>
          </cell>
        </row>
        <row r="909">
          <cell r="A909" t="str">
            <v>40N050T</v>
          </cell>
          <cell r="B909" t="str">
            <v>Total Loans</v>
          </cell>
          <cell r="C909" t="str">
            <v>FA2220</v>
          </cell>
          <cell r="D909" t="str">
            <v>Borrowings</v>
          </cell>
        </row>
        <row r="910">
          <cell r="A910" t="str">
            <v>40N051T</v>
          </cell>
          <cell r="B910" t="str">
            <v>Total Borrowings/maturity</v>
          </cell>
          <cell r="C910" t="str">
            <v>FA2220</v>
          </cell>
          <cell r="D910" t="str">
            <v>Borrowings</v>
          </cell>
        </row>
        <row r="911">
          <cell r="A911" t="str">
            <v>40N052T</v>
          </cell>
          <cell r="B911" t="str">
            <v>Total Borrowings (cl bal analysis)</v>
          </cell>
          <cell r="C911" t="str">
            <v>FA2220</v>
          </cell>
          <cell r="D911" t="str">
            <v>Borrowings</v>
          </cell>
        </row>
        <row r="912">
          <cell r="A912" t="str">
            <v>40N053</v>
          </cell>
          <cell r="B912" t="str">
            <v>Deferred Taxation (excl pensions/PRB's)</v>
          </cell>
          <cell r="C912" t="str">
            <v>FA1012</v>
          </cell>
          <cell r="D912" t="str">
            <v>Balance Sheet</v>
          </cell>
        </row>
        <row r="913">
          <cell r="A913" t="str">
            <v>40N053</v>
          </cell>
          <cell r="B913" t="str">
            <v>Deferred Taxation (excl pensions/PRB's)</v>
          </cell>
          <cell r="C913" t="str">
            <v>FA1234</v>
          </cell>
          <cell r="D913" t="str">
            <v>Taxation and Deferred Tax</v>
          </cell>
        </row>
        <row r="914">
          <cell r="A914" t="str">
            <v>40N053</v>
          </cell>
          <cell r="B914" t="str">
            <v>Deferred Taxation (excl pensions/PRB's)</v>
          </cell>
          <cell r="C914" t="str">
            <v>FA1310</v>
          </cell>
          <cell r="D914" t="str">
            <v>Acquisitions - Read Only</v>
          </cell>
        </row>
        <row r="915">
          <cell r="A915" t="str">
            <v>40N053</v>
          </cell>
          <cell r="B915" t="str">
            <v>Deferred Taxation (excl pensions/PRB's)</v>
          </cell>
          <cell r="C915" t="str">
            <v>FA1312</v>
          </cell>
          <cell r="D915" t="str">
            <v>Disposals - Read Only</v>
          </cell>
        </row>
        <row r="916">
          <cell r="A916" t="str">
            <v>40N053</v>
          </cell>
          <cell r="B916" t="str">
            <v>Deferred Taxation (excl pensions/PRB's)</v>
          </cell>
          <cell r="C916" t="str">
            <v>FA2512</v>
          </cell>
          <cell r="D916" t="str">
            <v>Balance Sheet Special Adj. for GFA</v>
          </cell>
        </row>
        <row r="917">
          <cell r="A917" t="str">
            <v>40N053</v>
          </cell>
          <cell r="B917" t="str">
            <v>Deferred Taxation (excl pensions/PRB's)</v>
          </cell>
          <cell r="C917" t="str">
            <v>FQ1210</v>
          </cell>
          <cell r="D917" t="str">
            <v>Acquisitions</v>
          </cell>
        </row>
        <row r="918">
          <cell r="A918" t="str">
            <v>40N053</v>
          </cell>
          <cell r="B918" t="str">
            <v>Deferred Taxation (excl pensions/PRB's)</v>
          </cell>
          <cell r="C918" t="str">
            <v>FQ1214</v>
          </cell>
          <cell r="D918" t="str">
            <v>Disposals</v>
          </cell>
        </row>
        <row r="919">
          <cell r="A919" t="str">
            <v>40N054</v>
          </cell>
          <cell r="B919" t="str">
            <v>Deferred Taxation - pensions/PRB's</v>
          </cell>
          <cell r="C919" t="str">
            <v>FA1012</v>
          </cell>
          <cell r="D919" t="str">
            <v>Balance Sheet</v>
          </cell>
        </row>
        <row r="920">
          <cell r="A920" t="str">
            <v>40N054</v>
          </cell>
          <cell r="B920" t="str">
            <v>Deferred Taxation - pensions/PRB's</v>
          </cell>
          <cell r="C920" t="str">
            <v>FA1234</v>
          </cell>
          <cell r="D920" t="str">
            <v>Taxation and Deferred Tax</v>
          </cell>
        </row>
        <row r="921">
          <cell r="A921" t="str">
            <v>40N054</v>
          </cell>
          <cell r="B921" t="str">
            <v>Deferred Taxation - pensions/PRB's</v>
          </cell>
          <cell r="C921" t="str">
            <v>FA1310</v>
          </cell>
          <cell r="D921" t="str">
            <v>Acquisitions - Read Only</v>
          </cell>
        </row>
        <row r="922">
          <cell r="A922" t="str">
            <v>40N054</v>
          </cell>
          <cell r="B922" t="str">
            <v>Deferred Taxation - pensions/PRB's</v>
          </cell>
          <cell r="C922" t="str">
            <v>FA1312</v>
          </cell>
          <cell r="D922" t="str">
            <v>Disposals - Read Only</v>
          </cell>
        </row>
        <row r="923">
          <cell r="A923" t="str">
            <v>40N054</v>
          </cell>
          <cell r="B923" t="str">
            <v>Deferred Taxation - pensions/PRB's</v>
          </cell>
          <cell r="C923" t="str">
            <v>FA2512</v>
          </cell>
          <cell r="D923" t="str">
            <v>Balance Sheet Special Adj. for GFA</v>
          </cell>
        </row>
        <row r="924">
          <cell r="A924" t="str">
            <v>40N054</v>
          </cell>
          <cell r="B924" t="str">
            <v>Deferred Taxation - pensions/PRB's</v>
          </cell>
          <cell r="C924" t="str">
            <v>FQ1210</v>
          </cell>
          <cell r="D924" t="str">
            <v>Acquisitions</v>
          </cell>
        </row>
        <row r="925">
          <cell r="A925" t="str">
            <v>40N054</v>
          </cell>
          <cell r="B925" t="str">
            <v>Deferred Taxation - pensions/PRB's</v>
          </cell>
          <cell r="C925" t="str">
            <v>FQ1214</v>
          </cell>
          <cell r="D925" t="str">
            <v>Disposals</v>
          </cell>
        </row>
        <row r="926">
          <cell r="A926" t="str">
            <v>40N055</v>
          </cell>
          <cell r="B926" t="str">
            <v>Schemes in Deficit - FRB</v>
          </cell>
          <cell r="C926" t="str">
            <v>FA1237</v>
          </cell>
          <cell r="D926" t="str">
            <v>Pensions Closing Analysis</v>
          </cell>
        </row>
        <row r="927">
          <cell r="A927" t="str">
            <v>40N056</v>
          </cell>
          <cell r="B927" t="str">
            <v>Schemes in Surplus - FRB</v>
          </cell>
          <cell r="C927" t="str">
            <v>FA1237</v>
          </cell>
          <cell r="D927" t="str">
            <v>Pensions Closing Analysis</v>
          </cell>
        </row>
        <row r="928">
          <cell r="A928" t="str">
            <v>40N057</v>
          </cell>
          <cell r="B928" t="str">
            <v>Gross Liab. of plans in surplus - FRB</v>
          </cell>
          <cell r="C928" t="str">
            <v>FA1237</v>
          </cell>
          <cell r="D928" t="str">
            <v>Pensions Closing Analysis</v>
          </cell>
        </row>
        <row r="929">
          <cell r="A929" t="str">
            <v>40N058</v>
          </cell>
          <cell r="B929" t="str">
            <v>Gross Liab. of plans in deficit - FRB</v>
          </cell>
          <cell r="C929" t="str">
            <v>FA1237</v>
          </cell>
          <cell r="D929" t="str">
            <v>Pensions Closing Analysis</v>
          </cell>
        </row>
        <row r="930">
          <cell r="A930" t="str">
            <v>40N059</v>
          </cell>
          <cell r="B930" t="str">
            <v>Unrecognised Assets - FRB</v>
          </cell>
          <cell r="C930" t="str">
            <v>FA1237</v>
          </cell>
          <cell r="D930" t="str">
            <v>Pensions Closing Analysis</v>
          </cell>
        </row>
        <row r="931">
          <cell r="A931" t="str">
            <v>40N060</v>
          </cell>
          <cell r="B931" t="str">
            <v>Gross Assets in closing B/S - FRB</v>
          </cell>
          <cell r="C931" t="str">
            <v>FA1237</v>
          </cell>
          <cell r="D931" t="str">
            <v>Pensions Closing Analysis</v>
          </cell>
        </row>
        <row r="932">
          <cell r="A932" t="str">
            <v>40N061</v>
          </cell>
          <cell r="B932" t="str">
            <v>Schemes in Deficit - post</v>
          </cell>
          <cell r="C932" t="str">
            <v>FA1237</v>
          </cell>
          <cell r="D932" t="str">
            <v>Pensions Closing Analysis</v>
          </cell>
        </row>
        <row r="933">
          <cell r="A933" t="str">
            <v>40N062</v>
          </cell>
          <cell r="B933" t="str">
            <v>Schemes in Surplus - post</v>
          </cell>
          <cell r="C933" t="str">
            <v>FA1237</v>
          </cell>
          <cell r="D933" t="str">
            <v>Pensions Closing Analysis</v>
          </cell>
        </row>
        <row r="934">
          <cell r="A934" t="str">
            <v>40N063</v>
          </cell>
          <cell r="B934" t="str">
            <v>Gross Liab. of plans in surplus - post</v>
          </cell>
          <cell r="C934" t="str">
            <v>FA1237</v>
          </cell>
          <cell r="D934" t="str">
            <v>Pensions Closing Analysis</v>
          </cell>
        </row>
        <row r="935">
          <cell r="A935" t="str">
            <v>40N064</v>
          </cell>
          <cell r="B935" t="str">
            <v>Gross Liab. of plans in deficit - post</v>
          </cell>
          <cell r="C935" t="str">
            <v>FA1237</v>
          </cell>
          <cell r="D935" t="str">
            <v>Pensions Closing Analysis</v>
          </cell>
        </row>
        <row r="936">
          <cell r="A936" t="str">
            <v>40N065</v>
          </cell>
          <cell r="B936" t="str">
            <v>Unrecognised Assets - post</v>
          </cell>
          <cell r="C936" t="str">
            <v>FA1237</v>
          </cell>
          <cell r="D936" t="str">
            <v>Pensions Closing Analysis</v>
          </cell>
        </row>
        <row r="937">
          <cell r="A937" t="str">
            <v>40N066</v>
          </cell>
          <cell r="B937" t="str">
            <v>Gross Closing Mkt Value Assets - post</v>
          </cell>
          <cell r="C937" t="str">
            <v>FA1237</v>
          </cell>
          <cell r="D937" t="str">
            <v>Pensions Closing Analysis</v>
          </cell>
        </row>
        <row r="938">
          <cell r="A938" t="str">
            <v>40N067</v>
          </cell>
          <cell r="B938" t="str">
            <v>Mkt Value of Assets -Equity FRB</v>
          </cell>
          <cell r="C938" t="str">
            <v>FA2224</v>
          </cell>
          <cell r="D938" t="str">
            <v>Pensions Closing Analysis</v>
          </cell>
        </row>
        <row r="939">
          <cell r="A939" t="str">
            <v>40N068</v>
          </cell>
          <cell r="B939" t="str">
            <v>Mkt Value of Assets -Bonds FRB</v>
          </cell>
          <cell r="C939" t="str">
            <v>FA2224</v>
          </cell>
          <cell r="D939" t="str">
            <v>Pensions Closing Analysis</v>
          </cell>
        </row>
        <row r="940">
          <cell r="A940" t="str">
            <v>40N069</v>
          </cell>
          <cell r="B940" t="str">
            <v>Mkt Value of Assets -Property FRB</v>
          </cell>
          <cell r="C940" t="str">
            <v>FA2224</v>
          </cell>
          <cell r="D940" t="str">
            <v>Pensions Closing Analysis</v>
          </cell>
        </row>
        <row r="941">
          <cell r="A941" t="str">
            <v>40N070</v>
          </cell>
          <cell r="B941" t="str">
            <v>Mkt Value of Assets -Cash FRB</v>
          </cell>
          <cell r="C941" t="str">
            <v>FA2224</v>
          </cell>
          <cell r="D941" t="str">
            <v>Pensions Closing Analysis</v>
          </cell>
        </row>
        <row r="942">
          <cell r="A942" t="str">
            <v>40N071</v>
          </cell>
          <cell r="B942" t="str">
            <v>Mkt Value of Assets -Other FRB</v>
          </cell>
          <cell r="C942" t="str">
            <v>FA2224</v>
          </cell>
          <cell r="D942" t="str">
            <v>Pensions Closing Analysis</v>
          </cell>
        </row>
        <row r="943">
          <cell r="A943" t="str">
            <v>40N072</v>
          </cell>
          <cell r="B943" t="str">
            <v>Mkt Value of Assets -Equity post</v>
          </cell>
          <cell r="C943" t="str">
            <v>FA2224</v>
          </cell>
          <cell r="D943" t="str">
            <v>Pensions Closing Analysis</v>
          </cell>
        </row>
        <row r="944">
          <cell r="A944" t="str">
            <v>40N073</v>
          </cell>
          <cell r="B944" t="str">
            <v>Mkt Value of Assets -Bonds post</v>
          </cell>
          <cell r="C944" t="str">
            <v>FA2224</v>
          </cell>
          <cell r="D944" t="str">
            <v>Pensions Closing Analysis</v>
          </cell>
        </row>
        <row r="945">
          <cell r="A945" t="str">
            <v>40N074</v>
          </cell>
          <cell r="B945" t="str">
            <v>Mkt Value of Assets -Property post</v>
          </cell>
          <cell r="C945" t="str">
            <v>FA2224</v>
          </cell>
          <cell r="D945" t="str">
            <v>Pensions Closing Analysis</v>
          </cell>
        </row>
        <row r="946">
          <cell r="A946" t="str">
            <v>40N075</v>
          </cell>
          <cell r="B946" t="str">
            <v>Mkt Value of Assets -Cash post</v>
          </cell>
          <cell r="C946" t="str">
            <v>FA2224</v>
          </cell>
          <cell r="D946" t="str">
            <v>Pensions Closing Analysis</v>
          </cell>
        </row>
        <row r="947">
          <cell r="A947" t="str">
            <v>40N076</v>
          </cell>
          <cell r="B947" t="str">
            <v>Mkt Value of Assets -Other post</v>
          </cell>
          <cell r="C947" t="str">
            <v>FA2224</v>
          </cell>
          <cell r="D947" t="str">
            <v>Pensions Closing Analysis</v>
          </cell>
        </row>
        <row r="948">
          <cell r="A948" t="str">
            <v>40N077</v>
          </cell>
          <cell r="B948" t="str">
            <v>Other creditors after 1yr</v>
          </cell>
          <cell r="C948" t="str">
            <v>FA2222</v>
          </cell>
          <cell r="D948" t="str">
            <v>Creditors</v>
          </cell>
        </row>
        <row r="949">
          <cell r="A949" t="str">
            <v>40X001</v>
          </cell>
          <cell r="B949" t="str">
            <v>Due within 1 year</v>
          </cell>
          <cell r="C949" t="str">
            <v>FA1235</v>
          </cell>
          <cell r="D949" t="str">
            <v>Taxation and Deferred Tax Closing</v>
          </cell>
        </row>
        <row r="950">
          <cell r="A950" t="str">
            <v>40X002</v>
          </cell>
          <cell r="B950" t="str">
            <v>Due after more than 1 year</v>
          </cell>
          <cell r="C950" t="str">
            <v>FA1235</v>
          </cell>
          <cell r="D950" t="str">
            <v>Taxation and Deferred Tax Closing</v>
          </cell>
        </row>
        <row r="951">
          <cell r="A951" t="str">
            <v>40X003</v>
          </cell>
          <cell r="B951" t="str">
            <v>Tot.cont tax incl in bal at period end</v>
          </cell>
          <cell r="C951" t="str">
            <v>FA1235</v>
          </cell>
          <cell r="D951" t="str">
            <v>Taxation and Deferred Tax Closing</v>
          </cell>
        </row>
        <row r="952">
          <cell r="A952" t="str">
            <v>40X004</v>
          </cell>
          <cell r="B952" t="str">
            <v>Fiscal allowances on TFAs</v>
          </cell>
          <cell r="C952" t="str">
            <v>FA1235</v>
          </cell>
          <cell r="D952" t="str">
            <v>Taxation and Deferred Tax Closing</v>
          </cell>
        </row>
        <row r="953">
          <cell r="A953" t="str">
            <v>40X005</v>
          </cell>
          <cell r="B953" t="str">
            <v>Fiscal Allowances on Goodwill and Intang</v>
          </cell>
          <cell r="C953" t="str">
            <v>FA1235</v>
          </cell>
          <cell r="D953" t="str">
            <v>Taxation and Deferred Tax Closing</v>
          </cell>
        </row>
        <row r="954">
          <cell r="A954" t="str">
            <v>40X006</v>
          </cell>
          <cell r="B954" t="str">
            <v>Def Tax:  Stock relief</v>
          </cell>
          <cell r="C954" t="str">
            <v>FA1235</v>
          </cell>
          <cell r="D954" t="str">
            <v>Taxation and Deferred Tax Closing</v>
          </cell>
        </row>
        <row r="955">
          <cell r="A955" t="str">
            <v>40X007</v>
          </cell>
          <cell r="B955" t="str">
            <v>Def Tax:  Funded Retirement Benefits</v>
          </cell>
          <cell r="C955" t="str">
            <v>FA1235</v>
          </cell>
          <cell r="D955" t="str">
            <v>Taxation and Deferred Tax Closing</v>
          </cell>
        </row>
        <row r="956">
          <cell r="A956" t="str">
            <v>40X008</v>
          </cell>
          <cell r="B956" t="str">
            <v>Def Tax:  Unfunded Retirement Benefits</v>
          </cell>
          <cell r="C956" t="str">
            <v>FA1235</v>
          </cell>
          <cell r="D956" t="str">
            <v>Taxation and Deferred Tax Closing</v>
          </cell>
        </row>
        <row r="957">
          <cell r="A957" t="str">
            <v>40X009</v>
          </cell>
          <cell r="B957" t="str">
            <v>Def Tax:  Post Retirement Health Care</v>
          </cell>
          <cell r="C957" t="str">
            <v>FA1235</v>
          </cell>
          <cell r="D957" t="str">
            <v>Taxation and Deferred Tax Closing</v>
          </cell>
        </row>
        <row r="958">
          <cell r="A958" t="str">
            <v>40X010</v>
          </cell>
          <cell r="B958" t="str">
            <v>Short/Other Timing Diff (Recurring)</v>
          </cell>
          <cell r="C958" t="str">
            <v>FA1235</v>
          </cell>
          <cell r="D958" t="str">
            <v>Taxation and Deferred Tax Closing</v>
          </cell>
        </row>
        <row r="959">
          <cell r="A959" t="str">
            <v>40X011</v>
          </cell>
          <cell r="B959" t="str">
            <v>Short/Other Timing Diff (Non Recurring)</v>
          </cell>
          <cell r="C959" t="str">
            <v>FA1235</v>
          </cell>
          <cell r="D959" t="str">
            <v>Taxation and Deferred Tax Closing</v>
          </cell>
        </row>
        <row r="960">
          <cell r="A960" t="str">
            <v>40X012</v>
          </cell>
          <cell r="B960" t="str">
            <v>Deferred Tax Assets</v>
          </cell>
          <cell r="C960" t="str">
            <v>FA1235</v>
          </cell>
          <cell r="D960" t="str">
            <v>Taxation and Deferred Tax Closing</v>
          </cell>
        </row>
        <row r="961">
          <cell r="A961" t="str">
            <v>40X013</v>
          </cell>
          <cell r="B961" t="str">
            <v>Deferred Tax Liabilities</v>
          </cell>
          <cell r="C961" t="str">
            <v>FA1235</v>
          </cell>
          <cell r="D961" t="str">
            <v>Taxation and Deferred Tax Closing</v>
          </cell>
        </row>
        <row r="962">
          <cell r="A962" t="str">
            <v>40X014</v>
          </cell>
          <cell r="B962" t="str">
            <v>Def Tax Assets - full provn basis</v>
          </cell>
          <cell r="C962" t="str">
            <v>FA1235</v>
          </cell>
          <cell r="D962" t="str">
            <v>Taxation and Deferred Tax Closing</v>
          </cell>
        </row>
        <row r="963">
          <cell r="A963" t="str">
            <v>40X015</v>
          </cell>
          <cell r="B963" t="str">
            <v>Def tax Liabilities - full provn basis</v>
          </cell>
          <cell r="C963" t="str">
            <v>FA1235</v>
          </cell>
          <cell r="D963" t="str">
            <v>Taxation and Deferred Tax Closing</v>
          </cell>
        </row>
        <row r="964">
          <cell r="A964" t="str">
            <v>40X016T</v>
          </cell>
          <cell r="B964" t="str">
            <v>Total Taxation Closing analysis</v>
          </cell>
          <cell r="C964" t="str">
            <v>FA1235</v>
          </cell>
          <cell r="D964" t="str">
            <v>Taxation and Deferred Tax Closing</v>
          </cell>
        </row>
        <row r="965">
          <cell r="A965" t="str">
            <v>40X020</v>
          </cell>
          <cell r="B965" t="str">
            <v>Schemes in Deficit</v>
          </cell>
          <cell r="C965" t="str">
            <v>FA1235</v>
          </cell>
          <cell r="D965" t="str">
            <v>Taxation and Deferred Tax Closing</v>
          </cell>
        </row>
        <row r="966">
          <cell r="A966" t="str">
            <v>40X021</v>
          </cell>
          <cell r="B966" t="str">
            <v>Schemes in Surplus</v>
          </cell>
          <cell r="C966" t="str">
            <v>FA1235</v>
          </cell>
          <cell r="D966" t="str">
            <v>Taxation and Deferred Tax Closing</v>
          </cell>
        </row>
        <row r="967">
          <cell r="A967" t="str">
            <v>40X022</v>
          </cell>
          <cell r="B967" t="str">
            <v>Def Tax asset-full provn basis(pens/FRB)</v>
          </cell>
          <cell r="C967" t="str">
            <v>FA1235</v>
          </cell>
          <cell r="D967" t="str">
            <v>Taxation and Deferred Tax Closing</v>
          </cell>
        </row>
        <row r="968">
          <cell r="A968" t="str">
            <v>40X023</v>
          </cell>
          <cell r="B968" t="str">
            <v>Def Tax liab-full provn basis(pens/FRB)</v>
          </cell>
          <cell r="C968" t="str">
            <v>FA1235</v>
          </cell>
          <cell r="D968" t="str">
            <v>Taxation and Deferred Tax Closing</v>
          </cell>
        </row>
        <row r="969">
          <cell r="A969" t="str">
            <v>40X024T</v>
          </cell>
          <cell r="B969" t="str">
            <v>Total Taxation</v>
          </cell>
          <cell r="C969" t="str">
            <v>FA1234</v>
          </cell>
          <cell r="D969" t="str">
            <v>Taxation and Deferred Tax</v>
          </cell>
        </row>
        <row r="970">
          <cell r="A970" t="str">
            <v>50Q001</v>
          </cell>
          <cell r="B970" t="str">
            <v>Concern share capital</v>
          </cell>
          <cell r="C970" t="str">
            <v>FA1310</v>
          </cell>
          <cell r="D970" t="str">
            <v>Acquisitions - Read Only</v>
          </cell>
        </row>
        <row r="971">
          <cell r="A971" t="str">
            <v>50Q001</v>
          </cell>
          <cell r="B971" t="str">
            <v>Concern share capital</v>
          </cell>
          <cell r="C971" t="str">
            <v>FA1312</v>
          </cell>
          <cell r="D971" t="str">
            <v>Disposals - Read Only</v>
          </cell>
        </row>
        <row r="972">
          <cell r="A972" t="str">
            <v>50Q001</v>
          </cell>
          <cell r="B972" t="str">
            <v>Concern share capital</v>
          </cell>
          <cell r="C972" t="str">
            <v>FQ1210</v>
          </cell>
          <cell r="D972" t="str">
            <v>Acquisitions</v>
          </cell>
        </row>
        <row r="973">
          <cell r="A973" t="str">
            <v>50Q001</v>
          </cell>
          <cell r="B973" t="str">
            <v>Concern share capital</v>
          </cell>
          <cell r="C973" t="str">
            <v>FQ1214</v>
          </cell>
          <cell r="D973" t="str">
            <v>Disposals</v>
          </cell>
        </row>
        <row r="974">
          <cell r="A974" t="str">
            <v>50Q002</v>
          </cell>
          <cell r="B974" t="str">
            <v>Concern Reserves - Profit and Loss A/C</v>
          </cell>
          <cell r="C974" t="str">
            <v>FA1310</v>
          </cell>
          <cell r="D974" t="str">
            <v>Acquisitions - Read Only</v>
          </cell>
        </row>
        <row r="975">
          <cell r="A975" t="str">
            <v>50Q002</v>
          </cell>
          <cell r="B975" t="str">
            <v>Concern Reserves - Profit and Loss A/C</v>
          </cell>
          <cell r="C975" t="str">
            <v>FA1312</v>
          </cell>
          <cell r="D975" t="str">
            <v>Disposals - Read Only</v>
          </cell>
        </row>
        <row r="976">
          <cell r="A976" t="str">
            <v>50Q002</v>
          </cell>
          <cell r="B976" t="str">
            <v>Concern Reserves - Profit and Loss A/C</v>
          </cell>
          <cell r="C976" t="str">
            <v>FQ1210</v>
          </cell>
          <cell r="D976" t="str">
            <v>Acquisitions</v>
          </cell>
        </row>
        <row r="977">
          <cell r="A977" t="str">
            <v>50Q002</v>
          </cell>
          <cell r="B977" t="str">
            <v>Concern Reserves - Profit and Loss A/C</v>
          </cell>
          <cell r="C977" t="str">
            <v>FQ1214</v>
          </cell>
          <cell r="D977" t="str">
            <v>Disposals</v>
          </cell>
        </row>
        <row r="978">
          <cell r="A978" t="str">
            <v>50Q003</v>
          </cell>
          <cell r="B978" t="str">
            <v>Total Concern Share Capital and Reserves</v>
          </cell>
          <cell r="C978" t="str">
            <v>FA1310</v>
          </cell>
          <cell r="D978" t="str">
            <v>Acquisitions - Read Only</v>
          </cell>
        </row>
        <row r="979">
          <cell r="A979" t="str">
            <v>50Q003</v>
          </cell>
          <cell r="B979" t="str">
            <v>Total Concern Share Capital and Reserves</v>
          </cell>
          <cell r="C979" t="str">
            <v>FA1312</v>
          </cell>
          <cell r="D979" t="str">
            <v>Disposals - Read Only</v>
          </cell>
        </row>
        <row r="980">
          <cell r="A980" t="str">
            <v>50Q003</v>
          </cell>
          <cell r="B980" t="str">
            <v>Total Concern Share Capital and Reserves</v>
          </cell>
          <cell r="C980" t="str">
            <v>FQ1210</v>
          </cell>
          <cell r="D980" t="str">
            <v>Acquisitions</v>
          </cell>
        </row>
        <row r="981">
          <cell r="A981" t="str">
            <v>50Q003</v>
          </cell>
          <cell r="B981" t="str">
            <v>Total Concern Share Capital and Reserves</v>
          </cell>
          <cell r="C981" t="str">
            <v>FQ1214</v>
          </cell>
          <cell r="D981" t="str">
            <v>Disposals</v>
          </cell>
        </row>
        <row r="982">
          <cell r="A982" t="str">
            <v>50Q005</v>
          </cell>
          <cell r="B982" t="str">
            <v>Concern Reserves - Goodwill</v>
          </cell>
          <cell r="C982" t="str">
            <v>FA1312</v>
          </cell>
          <cell r="D982" t="str">
            <v>Disposals - Read Only</v>
          </cell>
        </row>
        <row r="983">
          <cell r="A983" t="str">
            <v>50Q005</v>
          </cell>
          <cell r="B983" t="str">
            <v>Concern Reserves - Goodwill</v>
          </cell>
          <cell r="C983" t="str">
            <v>FQ1214</v>
          </cell>
          <cell r="D983" t="str">
            <v>Disposals</v>
          </cell>
        </row>
        <row r="984">
          <cell r="A984" t="str">
            <v>50R001</v>
          </cell>
          <cell r="B984" t="str">
            <v>Profit Retained - Concern</v>
          </cell>
          <cell r="C984" t="str">
            <v>FA1012</v>
          </cell>
          <cell r="D984" t="str">
            <v>Balance Sheet</v>
          </cell>
        </row>
        <row r="985">
          <cell r="A985" t="str">
            <v>50R001</v>
          </cell>
          <cell r="B985" t="str">
            <v>Profit Retained - Concern</v>
          </cell>
          <cell r="C985" t="str">
            <v>FA1226</v>
          </cell>
          <cell r="D985" t="str">
            <v>Retained Earnings and Reserves</v>
          </cell>
        </row>
        <row r="986">
          <cell r="A986" t="str">
            <v>50R001</v>
          </cell>
          <cell r="B986" t="str">
            <v>Profit Retained - Concern</v>
          </cell>
          <cell r="C986" t="str">
            <v>FA1710</v>
          </cell>
          <cell r="D986" t="str">
            <v>Matching - Read Only</v>
          </cell>
        </row>
        <row r="987">
          <cell r="A987" t="str">
            <v>50R001</v>
          </cell>
          <cell r="B987" t="str">
            <v>Profit Retained - Concern</v>
          </cell>
          <cell r="C987" t="str">
            <v>FA2512</v>
          </cell>
          <cell r="D987" t="str">
            <v>Balance Sheet Special Adj. for GFA</v>
          </cell>
        </row>
        <row r="988">
          <cell r="A988" t="str">
            <v>50R001</v>
          </cell>
          <cell r="B988" t="str">
            <v>Profit Retained - Concern</v>
          </cell>
          <cell r="C988" t="str">
            <v>FI1210</v>
          </cell>
          <cell r="D988" t="str">
            <v>Matching - Tot Net Div Declared/Received</v>
          </cell>
        </row>
        <row r="989">
          <cell r="A989" t="str">
            <v>50R001</v>
          </cell>
          <cell r="B989" t="str">
            <v>Profit Retained - Concern</v>
          </cell>
          <cell r="C989" t="str">
            <v>FI1212</v>
          </cell>
          <cell r="D989" t="str">
            <v>Matching- Contra Items</v>
          </cell>
        </row>
        <row r="990">
          <cell r="A990" t="str">
            <v>50R001</v>
          </cell>
          <cell r="B990" t="str">
            <v>Profit Retained - Concern</v>
          </cell>
          <cell r="C990" t="str">
            <v>FI1310</v>
          </cell>
          <cell r="D990" t="str">
            <v>Inside the Country: Tot Net Div Dec/Rec</v>
          </cell>
        </row>
        <row r="991">
          <cell r="A991" t="str">
            <v>50R001</v>
          </cell>
          <cell r="B991" t="str">
            <v>Profit Retained - Concern</v>
          </cell>
          <cell r="C991" t="str">
            <v>FI1312</v>
          </cell>
          <cell r="D991" t="str">
            <v>Inside the Country: Contra Items</v>
          </cell>
        </row>
        <row r="992">
          <cell r="A992" t="str">
            <v>50R001</v>
          </cell>
          <cell r="B992" t="str">
            <v>Profit Retained - Concern</v>
          </cell>
          <cell r="C992" t="str">
            <v>FI1410</v>
          </cell>
          <cell r="D992" t="str">
            <v>Matching - Sub Accounting Unit</v>
          </cell>
        </row>
        <row r="993">
          <cell r="A993" t="str">
            <v>50R001</v>
          </cell>
          <cell r="B993" t="str">
            <v>Profit Retained - Concern</v>
          </cell>
          <cell r="C993" t="str">
            <v>FI1510</v>
          </cell>
          <cell r="D993" t="str">
            <v>Matching - Tot Net Div Declared/Received</v>
          </cell>
        </row>
        <row r="994">
          <cell r="A994" t="str">
            <v>50R001</v>
          </cell>
          <cell r="B994" t="str">
            <v>Profit Retained - Concern</v>
          </cell>
          <cell r="C994" t="str">
            <v>FI1512</v>
          </cell>
          <cell r="D994" t="str">
            <v>Matching - Contra Items</v>
          </cell>
        </row>
        <row r="995">
          <cell r="A995" t="str">
            <v>50R001</v>
          </cell>
          <cell r="B995" t="str">
            <v>Profit Retained - Concern</v>
          </cell>
          <cell r="C995" t="str">
            <v>FI1610</v>
          </cell>
          <cell r="D995" t="str">
            <v>Matching - Tot Net Div Declared/Received</v>
          </cell>
        </row>
        <row r="996">
          <cell r="A996" t="str">
            <v>50R002</v>
          </cell>
          <cell r="B996" t="str">
            <v>Profit Retained - Joint Ventures</v>
          </cell>
          <cell r="C996" t="str">
            <v>FA1012</v>
          </cell>
          <cell r="D996" t="str">
            <v>Balance Sheet</v>
          </cell>
        </row>
        <row r="997">
          <cell r="A997" t="str">
            <v>50R002</v>
          </cell>
          <cell r="B997" t="str">
            <v>Profit Retained - Joint Ventures</v>
          </cell>
          <cell r="C997" t="str">
            <v>FA1226</v>
          </cell>
          <cell r="D997" t="str">
            <v>Retained Earnings and Reserves</v>
          </cell>
        </row>
        <row r="998">
          <cell r="A998" t="str">
            <v>50R002</v>
          </cell>
          <cell r="B998" t="str">
            <v>Profit Retained - Joint Ventures</v>
          </cell>
          <cell r="C998" t="str">
            <v>FA1310</v>
          </cell>
          <cell r="D998" t="str">
            <v>Acquisitions - Read Only</v>
          </cell>
        </row>
        <row r="999">
          <cell r="A999" t="str">
            <v>50R002</v>
          </cell>
          <cell r="B999" t="str">
            <v>Profit Retained - Joint Ventures</v>
          </cell>
          <cell r="C999" t="str">
            <v>FA1312</v>
          </cell>
          <cell r="D999" t="str">
            <v>Disposals - Read Only</v>
          </cell>
        </row>
        <row r="1000">
          <cell r="A1000" t="str">
            <v>50R002</v>
          </cell>
          <cell r="B1000" t="str">
            <v>Profit Retained - Joint Ventures</v>
          </cell>
          <cell r="C1000" t="str">
            <v>FA2512</v>
          </cell>
          <cell r="D1000" t="str">
            <v>Balance Sheet Special Adj. for GFA</v>
          </cell>
        </row>
        <row r="1001">
          <cell r="A1001" t="str">
            <v>50R002</v>
          </cell>
          <cell r="B1001" t="str">
            <v>Profit Retained - Joint Ventures</v>
          </cell>
          <cell r="C1001" t="str">
            <v>FQ1210</v>
          </cell>
          <cell r="D1001" t="str">
            <v>Acquisitions</v>
          </cell>
        </row>
        <row r="1002">
          <cell r="A1002" t="str">
            <v>50R002</v>
          </cell>
          <cell r="B1002" t="str">
            <v>Profit Retained - Joint Ventures</v>
          </cell>
          <cell r="C1002" t="str">
            <v>FQ1214</v>
          </cell>
          <cell r="D1002" t="str">
            <v>Disposals</v>
          </cell>
        </row>
        <row r="1003">
          <cell r="A1003" t="str">
            <v>50R003</v>
          </cell>
          <cell r="B1003" t="str">
            <v>Profit Retained - Associates</v>
          </cell>
          <cell r="C1003" t="str">
            <v>FA1012</v>
          </cell>
          <cell r="D1003" t="str">
            <v>Balance Sheet</v>
          </cell>
        </row>
        <row r="1004">
          <cell r="A1004" t="str">
            <v>50R003</v>
          </cell>
          <cell r="B1004" t="str">
            <v>Profit Retained - Associates</v>
          </cell>
          <cell r="C1004" t="str">
            <v>FA1226</v>
          </cell>
          <cell r="D1004" t="str">
            <v>Retained Earnings and Reserves</v>
          </cell>
        </row>
        <row r="1005">
          <cell r="A1005" t="str">
            <v>50R003</v>
          </cell>
          <cell r="B1005" t="str">
            <v>Profit Retained - Associates</v>
          </cell>
          <cell r="C1005" t="str">
            <v>FA1310</v>
          </cell>
          <cell r="D1005" t="str">
            <v>Acquisitions - Read Only</v>
          </cell>
        </row>
        <row r="1006">
          <cell r="A1006" t="str">
            <v>50R003</v>
          </cell>
          <cell r="B1006" t="str">
            <v>Profit Retained - Associates</v>
          </cell>
          <cell r="C1006" t="str">
            <v>FA1312</v>
          </cell>
          <cell r="D1006" t="str">
            <v>Disposals - Read Only</v>
          </cell>
        </row>
        <row r="1007">
          <cell r="A1007" t="str">
            <v>50R003</v>
          </cell>
          <cell r="B1007" t="str">
            <v>Profit Retained - Associates</v>
          </cell>
          <cell r="C1007" t="str">
            <v>FA2512</v>
          </cell>
          <cell r="D1007" t="str">
            <v>Balance Sheet Special Adj. for GFA</v>
          </cell>
        </row>
        <row r="1008">
          <cell r="A1008" t="str">
            <v>50R003</v>
          </cell>
          <cell r="B1008" t="str">
            <v>Profit Retained - Associates</v>
          </cell>
          <cell r="C1008" t="str">
            <v>FQ1210</v>
          </cell>
          <cell r="D1008" t="str">
            <v>Acquisitions</v>
          </cell>
        </row>
        <row r="1009">
          <cell r="A1009" t="str">
            <v>50R003</v>
          </cell>
          <cell r="B1009" t="str">
            <v>Profit Retained - Associates</v>
          </cell>
          <cell r="C1009" t="str">
            <v>FQ1214</v>
          </cell>
          <cell r="D1009" t="str">
            <v>Disposals</v>
          </cell>
        </row>
        <row r="1010">
          <cell r="A1010" t="str">
            <v>50R004</v>
          </cell>
          <cell r="B1010" t="str">
            <v>Profit Retained - Minority share of subs</v>
          </cell>
          <cell r="C1010" t="str">
            <v>FA1012</v>
          </cell>
          <cell r="D1010" t="str">
            <v>Balance Sheet</v>
          </cell>
        </row>
        <row r="1011">
          <cell r="A1011" t="str">
            <v>50R004</v>
          </cell>
          <cell r="B1011" t="str">
            <v>Profit Retained - Minority share of subs</v>
          </cell>
          <cell r="C1011" t="str">
            <v>FA1226</v>
          </cell>
          <cell r="D1011" t="str">
            <v>Retained Earnings and Reserves</v>
          </cell>
        </row>
        <row r="1012">
          <cell r="A1012" t="str">
            <v>50R004</v>
          </cell>
          <cell r="B1012" t="str">
            <v>Profit Retained - Minority share of subs</v>
          </cell>
          <cell r="C1012" t="str">
            <v>FA1310</v>
          </cell>
          <cell r="D1012" t="str">
            <v>Acquisitions - Read Only</v>
          </cell>
        </row>
        <row r="1013">
          <cell r="A1013" t="str">
            <v>50R004</v>
          </cell>
          <cell r="B1013" t="str">
            <v>Profit Retained - Minority share of subs</v>
          </cell>
          <cell r="C1013" t="str">
            <v>FA1312</v>
          </cell>
          <cell r="D1013" t="str">
            <v>Disposals - Read Only</v>
          </cell>
        </row>
        <row r="1014">
          <cell r="A1014" t="str">
            <v>50R004</v>
          </cell>
          <cell r="B1014" t="str">
            <v>Profit Retained - Minority share of subs</v>
          </cell>
          <cell r="C1014" t="str">
            <v>FA2512</v>
          </cell>
          <cell r="D1014" t="str">
            <v>Balance Sheet Special Adj. for GFA</v>
          </cell>
        </row>
        <row r="1015">
          <cell r="A1015" t="str">
            <v>50R004</v>
          </cell>
          <cell r="B1015" t="str">
            <v>Profit Retained - Minority share of subs</v>
          </cell>
          <cell r="C1015" t="str">
            <v>FQ1210</v>
          </cell>
          <cell r="D1015" t="str">
            <v>Acquisitions</v>
          </cell>
        </row>
        <row r="1016">
          <cell r="A1016" t="str">
            <v>50R004</v>
          </cell>
          <cell r="B1016" t="str">
            <v>Profit Retained - Minority share of subs</v>
          </cell>
          <cell r="C1016" t="str">
            <v>FQ1214</v>
          </cell>
          <cell r="D1016" t="str">
            <v>Disposals</v>
          </cell>
        </row>
        <row r="1017">
          <cell r="A1017" t="str">
            <v>50R007T</v>
          </cell>
          <cell r="B1017" t="str">
            <v>Total Minority interests</v>
          </cell>
          <cell r="C1017" t="str">
            <v>FA1012</v>
          </cell>
          <cell r="D1017" t="str">
            <v>Balance Sheet</v>
          </cell>
        </row>
        <row r="1018">
          <cell r="A1018" t="str">
            <v>50R007T</v>
          </cell>
          <cell r="B1018" t="str">
            <v>Total Minority interests</v>
          </cell>
          <cell r="C1018" t="str">
            <v>FA1310</v>
          </cell>
          <cell r="D1018" t="str">
            <v>Acquisitions - Read Only</v>
          </cell>
        </row>
        <row r="1019">
          <cell r="A1019" t="str">
            <v>50R007T</v>
          </cell>
          <cell r="B1019" t="str">
            <v>Total Minority interests</v>
          </cell>
          <cell r="C1019" t="str">
            <v>FA1312</v>
          </cell>
          <cell r="D1019" t="str">
            <v>Disposals - Read Only</v>
          </cell>
        </row>
        <row r="1020">
          <cell r="A1020" t="str">
            <v>50R007T</v>
          </cell>
          <cell r="B1020" t="str">
            <v>Total Minority interests</v>
          </cell>
          <cell r="C1020" t="str">
            <v>FA2512</v>
          </cell>
          <cell r="D1020" t="str">
            <v>Balance Sheet Special Adj. for GFA</v>
          </cell>
        </row>
        <row r="1021">
          <cell r="A1021" t="str">
            <v>50R007T</v>
          </cell>
          <cell r="B1021" t="str">
            <v>Total Minority interests</v>
          </cell>
          <cell r="C1021" t="str">
            <v>FQ1210</v>
          </cell>
          <cell r="D1021" t="str">
            <v>Acquisitions</v>
          </cell>
        </row>
        <row r="1022">
          <cell r="A1022" t="str">
            <v>50R007T</v>
          </cell>
          <cell r="B1022" t="str">
            <v>Total Minority interests</v>
          </cell>
          <cell r="C1022" t="str">
            <v>FQ1214</v>
          </cell>
          <cell r="D1022" t="str">
            <v>Disposals</v>
          </cell>
        </row>
        <row r="1023">
          <cell r="A1023" t="str">
            <v>50R008T</v>
          </cell>
          <cell r="B1023" t="str">
            <v>TOTAL Retained Profits and Reserves</v>
          </cell>
          <cell r="C1023" t="str">
            <v>FA1226</v>
          </cell>
          <cell r="D1023" t="str">
            <v>Retained Earnings and Reserves</v>
          </cell>
        </row>
        <row r="1024">
          <cell r="A1024" t="str">
            <v>50R009</v>
          </cell>
          <cell r="B1024" t="str">
            <v>Profit Ret - Mty share Cap &amp; Res JV/Ass</v>
          </cell>
          <cell r="C1024" t="str">
            <v>FA1012</v>
          </cell>
          <cell r="D1024" t="str">
            <v>Balance Sheet</v>
          </cell>
        </row>
        <row r="1025">
          <cell r="A1025" t="str">
            <v>50R009</v>
          </cell>
          <cell r="B1025" t="str">
            <v>Profit Ret - Mty share Cap &amp; Res JV/Ass</v>
          </cell>
          <cell r="C1025" t="str">
            <v>FA1226</v>
          </cell>
          <cell r="D1025" t="str">
            <v>Retained Earnings and Reserves</v>
          </cell>
        </row>
        <row r="1026">
          <cell r="A1026" t="str">
            <v>50R009</v>
          </cell>
          <cell r="B1026" t="str">
            <v>Profit Ret - Mty share Cap &amp; Res JV/Ass</v>
          </cell>
          <cell r="C1026" t="str">
            <v>FA1310</v>
          </cell>
          <cell r="D1026" t="str">
            <v>Acquisitions - Read Only</v>
          </cell>
        </row>
        <row r="1027">
          <cell r="A1027" t="str">
            <v>50R009</v>
          </cell>
          <cell r="B1027" t="str">
            <v>Profit Ret - Mty share Cap &amp; Res JV/Ass</v>
          </cell>
          <cell r="C1027" t="str">
            <v>FA1312</v>
          </cell>
          <cell r="D1027" t="str">
            <v>Disposals - Read Only</v>
          </cell>
        </row>
        <row r="1028">
          <cell r="A1028" t="str">
            <v>50R009</v>
          </cell>
          <cell r="B1028" t="str">
            <v>Profit Ret - Mty share Cap &amp; Res JV/Ass</v>
          </cell>
          <cell r="C1028" t="str">
            <v>FA2512</v>
          </cell>
          <cell r="D1028" t="str">
            <v>Balance Sheet Special Adj. for GFA</v>
          </cell>
        </row>
        <row r="1029">
          <cell r="A1029" t="str">
            <v>50R009</v>
          </cell>
          <cell r="B1029" t="str">
            <v>Profit Ret - Mty share Cap &amp; Res JV/Ass</v>
          </cell>
          <cell r="C1029" t="str">
            <v>FQ1210</v>
          </cell>
          <cell r="D1029" t="str">
            <v>Acquisitions</v>
          </cell>
        </row>
        <row r="1030">
          <cell r="A1030" t="str">
            <v>50R009</v>
          </cell>
          <cell r="B1030" t="str">
            <v>Profit Ret - Mty share Cap &amp; Res JV/Ass</v>
          </cell>
          <cell r="C1030" t="str">
            <v>FQ1214</v>
          </cell>
          <cell r="D1030" t="str">
            <v>Disposals</v>
          </cell>
        </row>
        <row r="1031">
          <cell r="A1031" t="str">
            <v>50S001</v>
          </cell>
          <cell r="B1031" t="str">
            <v>Shares in Concern Companies</v>
          </cell>
          <cell r="C1031" t="str">
            <v>FA1012</v>
          </cell>
          <cell r="D1031" t="str">
            <v>Balance Sheet</v>
          </cell>
        </row>
        <row r="1032">
          <cell r="A1032" t="str">
            <v>50S001</v>
          </cell>
          <cell r="B1032" t="str">
            <v>Shares in Concern Companies</v>
          </cell>
          <cell r="C1032" t="str">
            <v>FA1218</v>
          </cell>
          <cell r="D1032" t="str">
            <v>Fixed Investments Movements</v>
          </cell>
        </row>
        <row r="1033">
          <cell r="A1033" t="str">
            <v>50S001</v>
          </cell>
          <cell r="B1033" t="str">
            <v>Shares in Concern Companies</v>
          </cell>
          <cell r="C1033" t="str">
            <v>FA1310</v>
          </cell>
          <cell r="D1033" t="str">
            <v>Acquisitions - Read Only</v>
          </cell>
        </row>
        <row r="1034">
          <cell r="A1034" t="str">
            <v>50S001</v>
          </cell>
          <cell r="B1034" t="str">
            <v>Shares in Concern Companies</v>
          </cell>
          <cell r="C1034" t="str">
            <v>FA1312</v>
          </cell>
          <cell r="D1034" t="str">
            <v>Disposals - Read Only</v>
          </cell>
        </row>
        <row r="1035">
          <cell r="A1035" t="str">
            <v>50S001</v>
          </cell>
          <cell r="B1035" t="str">
            <v>Shares in Concern Companies</v>
          </cell>
          <cell r="C1035" t="str">
            <v>FA1710</v>
          </cell>
          <cell r="D1035" t="str">
            <v>Matching - Read Only</v>
          </cell>
        </row>
        <row r="1036">
          <cell r="A1036" t="str">
            <v>50S001</v>
          </cell>
          <cell r="B1036" t="str">
            <v>Shares in Concern Companies</v>
          </cell>
          <cell r="C1036" t="str">
            <v>FA2512</v>
          </cell>
          <cell r="D1036" t="str">
            <v>Balance Sheet Special Adj. for GFA</v>
          </cell>
        </row>
        <row r="1037">
          <cell r="A1037" t="str">
            <v>50S001</v>
          </cell>
          <cell r="B1037" t="str">
            <v>Shares in Concern Companies</v>
          </cell>
          <cell r="C1037" t="str">
            <v>FI1220</v>
          </cell>
          <cell r="D1037" t="str">
            <v>Matching - Shares in Concern Companies</v>
          </cell>
        </row>
        <row r="1038">
          <cell r="A1038" t="str">
            <v>50S001</v>
          </cell>
          <cell r="B1038" t="str">
            <v>Shares in Concern Companies</v>
          </cell>
          <cell r="C1038" t="str">
            <v>FI1320</v>
          </cell>
          <cell r="D1038" t="str">
            <v>Inside the Country: Share in CC/Capital</v>
          </cell>
        </row>
        <row r="1039">
          <cell r="A1039" t="str">
            <v>50S001</v>
          </cell>
          <cell r="B1039" t="str">
            <v>Shares in Concern Companies</v>
          </cell>
          <cell r="C1039" t="str">
            <v>FI1410</v>
          </cell>
          <cell r="D1039" t="str">
            <v>Matching - Sub Accounting Unit</v>
          </cell>
        </row>
        <row r="1040">
          <cell r="A1040" t="str">
            <v>50S001</v>
          </cell>
          <cell r="B1040" t="str">
            <v>Shares in Concern Companies</v>
          </cell>
          <cell r="C1040" t="str">
            <v>FI1520</v>
          </cell>
          <cell r="D1040" t="str">
            <v>Matching - Shares in Concern Companies</v>
          </cell>
        </row>
        <row r="1041">
          <cell r="A1041" t="str">
            <v>50S001</v>
          </cell>
          <cell r="B1041" t="str">
            <v>Shares in Concern Companies</v>
          </cell>
          <cell r="C1041" t="str">
            <v>FQ1210</v>
          </cell>
          <cell r="D1041" t="str">
            <v>Acquisitions</v>
          </cell>
        </row>
        <row r="1042">
          <cell r="A1042" t="str">
            <v>50S001</v>
          </cell>
          <cell r="B1042" t="str">
            <v>Shares in Concern Companies</v>
          </cell>
          <cell r="C1042" t="str">
            <v>FQ1214</v>
          </cell>
          <cell r="D1042" t="str">
            <v>Disposals</v>
          </cell>
        </row>
        <row r="1043">
          <cell r="A1043" t="str">
            <v>50S002</v>
          </cell>
          <cell r="B1043" t="str">
            <v>Share Capital (NV and PLC only)</v>
          </cell>
          <cell r="C1043" t="str">
            <v>FA1012</v>
          </cell>
          <cell r="D1043" t="str">
            <v>Balance Sheet</v>
          </cell>
        </row>
        <row r="1044">
          <cell r="A1044" t="str">
            <v>50S002</v>
          </cell>
          <cell r="B1044" t="str">
            <v>Share Capital (NV and PLC only)</v>
          </cell>
          <cell r="C1044" t="str">
            <v>FA1224</v>
          </cell>
          <cell r="D1044" t="str">
            <v>Share Capital</v>
          </cell>
        </row>
        <row r="1045">
          <cell r="A1045" t="str">
            <v>50S002</v>
          </cell>
          <cell r="B1045" t="str">
            <v>Share Capital (NV and PLC only)</v>
          </cell>
          <cell r="C1045" t="str">
            <v>FA2512</v>
          </cell>
          <cell r="D1045" t="str">
            <v>Balance Sheet Special Adj. for GFA</v>
          </cell>
        </row>
        <row r="1046">
          <cell r="A1046" t="str">
            <v>50S003</v>
          </cell>
          <cell r="B1046" t="str">
            <v>Share Capital (all other Concern Coys)</v>
          </cell>
          <cell r="C1046" t="str">
            <v>FA1012</v>
          </cell>
          <cell r="D1046" t="str">
            <v>Balance Sheet</v>
          </cell>
        </row>
        <row r="1047">
          <cell r="A1047" t="str">
            <v>50S003</v>
          </cell>
          <cell r="B1047" t="str">
            <v>Share Capital (all other Concern Coys)</v>
          </cell>
          <cell r="C1047" t="str">
            <v>FA1224</v>
          </cell>
          <cell r="D1047" t="str">
            <v>Share Capital</v>
          </cell>
        </row>
        <row r="1048">
          <cell r="A1048" t="str">
            <v>50S003</v>
          </cell>
          <cell r="B1048" t="str">
            <v>Share Capital (All Other Concern Companies)</v>
          </cell>
          <cell r="C1048" t="str">
            <v>FA1710</v>
          </cell>
          <cell r="D1048" t="str">
            <v>Matching - Read Only</v>
          </cell>
        </row>
        <row r="1049">
          <cell r="A1049" t="str">
            <v>50S003</v>
          </cell>
          <cell r="B1049" t="str">
            <v>Share Capital (all other Concern Coys)</v>
          </cell>
          <cell r="C1049" t="str">
            <v>FA2512</v>
          </cell>
          <cell r="D1049" t="str">
            <v>Balance Sheet Special Adj. for GFA</v>
          </cell>
        </row>
        <row r="1050">
          <cell r="A1050" t="str">
            <v>50S003</v>
          </cell>
          <cell r="B1050" t="str">
            <v>Share Capital (all other Concern Coys)</v>
          </cell>
          <cell r="C1050" t="str">
            <v>FI1222</v>
          </cell>
          <cell r="D1050" t="str">
            <v>Matching - Share Capital</v>
          </cell>
        </row>
        <row r="1051">
          <cell r="A1051" t="str">
            <v>50S003</v>
          </cell>
          <cell r="B1051" t="str">
            <v>Share Capital (all other Concern Coys)</v>
          </cell>
          <cell r="C1051" t="str">
            <v>FI1320</v>
          </cell>
          <cell r="D1051" t="str">
            <v>Inside the Country: Share in CC/Capital</v>
          </cell>
        </row>
        <row r="1052">
          <cell r="A1052" t="str">
            <v>50S003</v>
          </cell>
          <cell r="B1052" t="str">
            <v>Share Capital (all other Concern Coys)</v>
          </cell>
          <cell r="C1052" t="str">
            <v>FI1410</v>
          </cell>
          <cell r="D1052" t="str">
            <v>Matching - Sub Accounting Unit</v>
          </cell>
        </row>
        <row r="1053">
          <cell r="A1053" t="str">
            <v>50S003</v>
          </cell>
          <cell r="B1053" t="str">
            <v>Share Capital (all other Concern Coys)</v>
          </cell>
          <cell r="C1053" t="str">
            <v>FI1522</v>
          </cell>
          <cell r="D1053" t="str">
            <v>Matching - Share Capital</v>
          </cell>
        </row>
        <row r="1054">
          <cell r="A1054" t="str">
            <v>50S004</v>
          </cell>
          <cell r="B1054" t="str">
            <v>Share Premium (NV and PLC)</v>
          </cell>
          <cell r="C1054" t="str">
            <v>FA1012</v>
          </cell>
          <cell r="D1054" t="str">
            <v>Balance Sheet</v>
          </cell>
        </row>
        <row r="1055">
          <cell r="A1055" t="str">
            <v>50S004</v>
          </cell>
          <cell r="B1055" t="str">
            <v>Share Premium (NV and PLC)</v>
          </cell>
          <cell r="C1055" t="str">
            <v>FA1226</v>
          </cell>
          <cell r="D1055" t="str">
            <v>Retained Earnings and Reserves</v>
          </cell>
        </row>
        <row r="1056">
          <cell r="A1056" t="str">
            <v>50S004</v>
          </cell>
          <cell r="B1056" t="str">
            <v>Share Premium (NV and PLC)</v>
          </cell>
          <cell r="C1056" t="str">
            <v>FA2512</v>
          </cell>
          <cell r="D1056" t="str">
            <v>Balance Sheet Special Adj. for GFA</v>
          </cell>
        </row>
        <row r="1057">
          <cell r="A1057" t="str">
            <v>50S005</v>
          </cell>
          <cell r="B1057" t="str">
            <v>Other Reserves</v>
          </cell>
          <cell r="C1057" t="str">
            <v>FA1012</v>
          </cell>
          <cell r="D1057" t="str">
            <v>Balance Sheet</v>
          </cell>
        </row>
        <row r="1058">
          <cell r="A1058" t="str">
            <v>50S005</v>
          </cell>
          <cell r="B1058" t="str">
            <v>Other Reserves</v>
          </cell>
          <cell r="C1058" t="str">
            <v>FA1226</v>
          </cell>
          <cell r="D1058" t="str">
            <v>Retained Earnings and Reserves</v>
          </cell>
        </row>
        <row r="1059">
          <cell r="A1059" t="str">
            <v>50S005</v>
          </cell>
          <cell r="B1059" t="str">
            <v>Other Reserves</v>
          </cell>
          <cell r="C1059" t="str">
            <v>FA2512</v>
          </cell>
          <cell r="D1059" t="str">
            <v>Balance Sheet Special Adj. for GFA</v>
          </cell>
        </row>
        <row r="1060">
          <cell r="A1060" t="str">
            <v>50S006T</v>
          </cell>
          <cell r="B1060" t="str">
            <v>Concern share of Capital and Res in subs</v>
          </cell>
          <cell r="C1060" t="str">
            <v>FA1012</v>
          </cell>
          <cell r="D1060" t="str">
            <v>Balance Sheet</v>
          </cell>
        </row>
        <row r="1061">
          <cell r="A1061" t="str">
            <v>50S006T</v>
          </cell>
          <cell r="B1061" t="str">
            <v>Concern share of Capital and Res in subs</v>
          </cell>
          <cell r="C1061" t="str">
            <v>FA2512</v>
          </cell>
          <cell r="D1061" t="str">
            <v>Balance Sheet Special Adj. for GFA</v>
          </cell>
        </row>
        <row r="1062">
          <cell r="A1062" t="str">
            <v>50S007</v>
          </cell>
          <cell r="B1062" t="str">
            <v>Share Capital - Joint Ventures</v>
          </cell>
          <cell r="C1062" t="str">
            <v>FA1012</v>
          </cell>
          <cell r="D1062" t="str">
            <v>Balance Sheet</v>
          </cell>
        </row>
        <row r="1063">
          <cell r="A1063" t="str">
            <v>50S007</v>
          </cell>
          <cell r="B1063" t="str">
            <v>Share Capital - Joint Ventures</v>
          </cell>
          <cell r="C1063" t="str">
            <v>FA1224</v>
          </cell>
          <cell r="D1063" t="str">
            <v>Share Capital</v>
          </cell>
        </row>
        <row r="1064">
          <cell r="A1064" t="str">
            <v>50S007</v>
          </cell>
          <cell r="B1064" t="str">
            <v>Share Capital - Joint Ventures</v>
          </cell>
          <cell r="C1064" t="str">
            <v>FA1310</v>
          </cell>
          <cell r="D1064" t="str">
            <v>Acquisitions - Read Only</v>
          </cell>
        </row>
        <row r="1065">
          <cell r="A1065" t="str">
            <v>50S007</v>
          </cell>
          <cell r="B1065" t="str">
            <v>Share Capital - Joint Ventures</v>
          </cell>
          <cell r="C1065" t="str">
            <v>FA1312</v>
          </cell>
          <cell r="D1065" t="str">
            <v>Disposals - Read Only</v>
          </cell>
        </row>
        <row r="1066">
          <cell r="A1066" t="str">
            <v>50S007</v>
          </cell>
          <cell r="B1066" t="str">
            <v>Share Capital - Joint Ventures</v>
          </cell>
          <cell r="C1066" t="str">
            <v>FA2512</v>
          </cell>
          <cell r="D1066" t="str">
            <v>Balance Sheet Special Adj. for GFA</v>
          </cell>
        </row>
        <row r="1067">
          <cell r="A1067" t="str">
            <v>50S007</v>
          </cell>
          <cell r="B1067" t="str">
            <v>Share Capital - Joint Ventures</v>
          </cell>
          <cell r="C1067" t="str">
            <v>FQ1210</v>
          </cell>
          <cell r="D1067" t="str">
            <v>Acquisitions</v>
          </cell>
        </row>
        <row r="1068">
          <cell r="A1068" t="str">
            <v>50S007</v>
          </cell>
          <cell r="B1068" t="str">
            <v>Share Capital - Joint Ventures</v>
          </cell>
          <cell r="C1068" t="str">
            <v>FQ1214</v>
          </cell>
          <cell r="D1068" t="str">
            <v>Disposals</v>
          </cell>
        </row>
        <row r="1069">
          <cell r="A1069" t="str">
            <v>50S008</v>
          </cell>
          <cell r="B1069" t="str">
            <v>Share Capital - Associates</v>
          </cell>
          <cell r="C1069" t="str">
            <v>FA1012</v>
          </cell>
          <cell r="D1069" t="str">
            <v>Balance Sheet</v>
          </cell>
        </row>
        <row r="1070">
          <cell r="A1070" t="str">
            <v>50S008</v>
          </cell>
          <cell r="B1070" t="str">
            <v>Share Capital - Associates</v>
          </cell>
          <cell r="C1070" t="str">
            <v>FA1224</v>
          </cell>
          <cell r="D1070" t="str">
            <v>Share Capital</v>
          </cell>
        </row>
        <row r="1071">
          <cell r="A1071" t="str">
            <v>50S008</v>
          </cell>
          <cell r="B1071" t="str">
            <v>Share Capital - Associates</v>
          </cell>
          <cell r="C1071" t="str">
            <v>FA1310</v>
          </cell>
          <cell r="D1071" t="str">
            <v>Acquisitions - Read Only</v>
          </cell>
        </row>
        <row r="1072">
          <cell r="A1072" t="str">
            <v>50S008</v>
          </cell>
          <cell r="B1072" t="str">
            <v>Share Capital - Associates</v>
          </cell>
          <cell r="C1072" t="str">
            <v>FA1312</v>
          </cell>
          <cell r="D1072" t="str">
            <v>Disposals - Read Only</v>
          </cell>
        </row>
        <row r="1073">
          <cell r="A1073" t="str">
            <v>50S008</v>
          </cell>
          <cell r="B1073" t="str">
            <v>Share Capital - Associates</v>
          </cell>
          <cell r="C1073" t="str">
            <v>FA2512</v>
          </cell>
          <cell r="D1073" t="str">
            <v>Balance Sheet Special Adj. for GFA</v>
          </cell>
        </row>
        <row r="1074">
          <cell r="A1074" t="str">
            <v>50S008</v>
          </cell>
          <cell r="B1074" t="str">
            <v>Share Capital - Associates</v>
          </cell>
          <cell r="C1074" t="str">
            <v>FQ1210</v>
          </cell>
          <cell r="D1074" t="str">
            <v>Acquisitions</v>
          </cell>
        </row>
        <row r="1075">
          <cell r="A1075" t="str">
            <v>50S008</v>
          </cell>
          <cell r="B1075" t="str">
            <v>Share Capital - Associates</v>
          </cell>
          <cell r="C1075" t="str">
            <v>FQ1214</v>
          </cell>
          <cell r="D1075" t="str">
            <v>Disposals</v>
          </cell>
        </row>
        <row r="1076">
          <cell r="A1076" t="str">
            <v>50S009T</v>
          </cell>
          <cell r="B1076" t="str">
            <v>Conc share of Cap and Res in JV/Assoc</v>
          </cell>
          <cell r="C1076" t="str">
            <v>FA1012</v>
          </cell>
          <cell r="D1076" t="str">
            <v>Balance Sheet</v>
          </cell>
        </row>
        <row r="1077">
          <cell r="A1077" t="str">
            <v>50S009T</v>
          </cell>
          <cell r="B1077" t="str">
            <v>Conc share of Cap and Res in JV/Assoc</v>
          </cell>
          <cell r="C1077" t="str">
            <v>FA1310</v>
          </cell>
          <cell r="D1077" t="str">
            <v>Acquisitions - Read Only</v>
          </cell>
        </row>
        <row r="1078">
          <cell r="A1078" t="str">
            <v>50S009T</v>
          </cell>
          <cell r="B1078" t="str">
            <v>Conc share of Cap and Res in JV/Assoc</v>
          </cell>
          <cell r="C1078" t="str">
            <v>FA1312</v>
          </cell>
          <cell r="D1078" t="str">
            <v>Disposals - Read Only</v>
          </cell>
        </row>
        <row r="1079">
          <cell r="A1079" t="str">
            <v>50S009T</v>
          </cell>
          <cell r="B1079" t="str">
            <v>Conc share of Cap and Res in JV/Assoc</v>
          </cell>
          <cell r="C1079" t="str">
            <v>FA2512</v>
          </cell>
          <cell r="D1079" t="str">
            <v>Balance Sheet Special Adj. for GFA</v>
          </cell>
        </row>
        <row r="1080">
          <cell r="A1080" t="str">
            <v>50S009T</v>
          </cell>
          <cell r="B1080" t="str">
            <v>Conc share of Cap and Res in JV/Assoc</v>
          </cell>
          <cell r="C1080" t="str">
            <v>FQ1210</v>
          </cell>
          <cell r="D1080" t="str">
            <v>Acquisitions</v>
          </cell>
        </row>
        <row r="1081">
          <cell r="A1081" t="str">
            <v>50S009T</v>
          </cell>
          <cell r="B1081" t="str">
            <v>Conc share of Cap and Res in JV/Assoc</v>
          </cell>
          <cell r="C1081" t="str">
            <v>FQ1214</v>
          </cell>
          <cell r="D1081" t="str">
            <v>Disposals</v>
          </cell>
        </row>
        <row r="1082">
          <cell r="A1082" t="str">
            <v>50S010</v>
          </cell>
          <cell r="B1082" t="str">
            <v>Share Capital - Minority</v>
          </cell>
          <cell r="C1082" t="str">
            <v>FA1012</v>
          </cell>
          <cell r="D1082" t="str">
            <v>Balance Sheet</v>
          </cell>
        </row>
        <row r="1083">
          <cell r="A1083" t="str">
            <v>50S010</v>
          </cell>
          <cell r="B1083" t="str">
            <v>Share Capital - Minority</v>
          </cell>
          <cell r="C1083" t="str">
            <v>FA1224</v>
          </cell>
          <cell r="D1083" t="str">
            <v>Share Capital</v>
          </cell>
        </row>
        <row r="1084">
          <cell r="A1084" t="str">
            <v>50S010</v>
          </cell>
          <cell r="B1084" t="str">
            <v>Share Capital - Minority</v>
          </cell>
          <cell r="C1084" t="str">
            <v>FA1310</v>
          </cell>
          <cell r="D1084" t="str">
            <v>Acquisitions - Read Only</v>
          </cell>
        </row>
        <row r="1085">
          <cell r="A1085" t="str">
            <v>50S010</v>
          </cell>
          <cell r="B1085" t="str">
            <v>Share Capital - Minority</v>
          </cell>
          <cell r="C1085" t="str">
            <v>FA1312</v>
          </cell>
          <cell r="D1085" t="str">
            <v>Disposals - Read Only</v>
          </cell>
        </row>
        <row r="1086">
          <cell r="A1086" t="str">
            <v>50S010</v>
          </cell>
          <cell r="B1086" t="str">
            <v>Share Capital - Minority</v>
          </cell>
          <cell r="C1086" t="str">
            <v>FA2512</v>
          </cell>
          <cell r="D1086" t="str">
            <v>Balance Sheet Special Adj. for GFA</v>
          </cell>
        </row>
        <row r="1087">
          <cell r="A1087" t="str">
            <v>50S010</v>
          </cell>
          <cell r="B1087" t="str">
            <v>Share Capital - Minority</v>
          </cell>
          <cell r="C1087" t="str">
            <v>FQ1210</v>
          </cell>
          <cell r="D1087" t="str">
            <v>Acquisitions</v>
          </cell>
        </row>
        <row r="1088">
          <cell r="A1088" t="str">
            <v>50S010</v>
          </cell>
          <cell r="B1088" t="str">
            <v>Share Capital - Minority</v>
          </cell>
          <cell r="C1088" t="str">
            <v>FQ1214</v>
          </cell>
          <cell r="D1088" t="str">
            <v>Disposals</v>
          </cell>
        </row>
        <row r="1089">
          <cell r="A1089" t="str">
            <v>50S011T</v>
          </cell>
          <cell r="B1089" t="str">
            <v>Total Share Capital</v>
          </cell>
          <cell r="C1089" t="str">
            <v>FA1224</v>
          </cell>
          <cell r="D1089" t="str">
            <v>Share Capital</v>
          </cell>
        </row>
        <row r="1090">
          <cell r="A1090" t="str">
            <v>50S013</v>
          </cell>
          <cell r="B1090" t="str">
            <v>Investment in Shares in JV/Ass</v>
          </cell>
          <cell r="C1090" t="str">
            <v>FA1012</v>
          </cell>
          <cell r="D1090" t="str">
            <v>Balance Sheet</v>
          </cell>
        </row>
        <row r="1091">
          <cell r="A1091" t="str">
            <v>50S013</v>
          </cell>
          <cell r="B1091" t="str">
            <v>Investment in Shares in JV/Ass</v>
          </cell>
          <cell r="C1091" t="str">
            <v>FA1218</v>
          </cell>
          <cell r="D1091" t="str">
            <v>Fixed Investments Movements</v>
          </cell>
        </row>
        <row r="1092">
          <cell r="A1092" t="str">
            <v>50S013</v>
          </cell>
          <cell r="B1092" t="str">
            <v>Investment in Shares in JV/Ass</v>
          </cell>
          <cell r="C1092" t="str">
            <v>FA1310</v>
          </cell>
          <cell r="D1092" t="str">
            <v>Acquisitions - Read Only</v>
          </cell>
        </row>
        <row r="1093">
          <cell r="A1093" t="str">
            <v>50S013</v>
          </cell>
          <cell r="B1093" t="str">
            <v>Investment in Shares in JV/Ass</v>
          </cell>
          <cell r="C1093" t="str">
            <v>FA1312</v>
          </cell>
          <cell r="D1093" t="str">
            <v>Disposals - Read Only</v>
          </cell>
        </row>
        <row r="1094">
          <cell r="A1094" t="str">
            <v>50S013</v>
          </cell>
          <cell r="B1094" t="str">
            <v>Investment in Shares in JV/Ass</v>
          </cell>
          <cell r="C1094" t="str">
            <v>FA2512</v>
          </cell>
          <cell r="D1094" t="str">
            <v>Balance Sheet Special Adj. for GFA</v>
          </cell>
        </row>
        <row r="1095">
          <cell r="A1095" t="str">
            <v>50S013</v>
          </cell>
          <cell r="B1095" t="str">
            <v>Investment in Shares in JV/Ass</v>
          </cell>
          <cell r="C1095" t="str">
            <v>FQ1210</v>
          </cell>
          <cell r="D1095" t="str">
            <v>Acquisitions</v>
          </cell>
        </row>
        <row r="1096">
          <cell r="A1096" t="str">
            <v>50S013</v>
          </cell>
          <cell r="B1096" t="str">
            <v>Investment in Shares in JV/Ass</v>
          </cell>
          <cell r="C1096" t="str">
            <v>FQ1214</v>
          </cell>
          <cell r="D1096" t="str">
            <v>Disposals</v>
          </cell>
        </row>
        <row r="1097">
          <cell r="A1097" t="str">
            <v>60H001</v>
          </cell>
          <cell r="B1097" t="str">
            <v>Managers - Work Level 4 and above</v>
          </cell>
          <cell r="C1097" t="str">
            <v>FA2232</v>
          </cell>
          <cell r="D1097" t="str">
            <v>Personnel</v>
          </cell>
        </row>
        <row r="1098">
          <cell r="A1098" t="str">
            <v>60H002</v>
          </cell>
          <cell r="B1098" t="str">
            <v>Managers - Work Level 2 and 3</v>
          </cell>
          <cell r="C1098" t="str">
            <v>FA2232</v>
          </cell>
          <cell r="D1098" t="str">
            <v>Personnel</v>
          </cell>
        </row>
        <row r="1099">
          <cell r="A1099" t="str">
            <v>60H003</v>
          </cell>
          <cell r="B1099" t="str">
            <v>Other full time employees</v>
          </cell>
          <cell r="C1099" t="str">
            <v>FA2232</v>
          </cell>
          <cell r="D1099" t="str">
            <v>Personnel</v>
          </cell>
        </row>
        <row r="1100">
          <cell r="A1100" t="str">
            <v>60H004</v>
          </cell>
          <cell r="B1100" t="str">
            <v>Part time employees (head count)</v>
          </cell>
          <cell r="C1100" t="str">
            <v>FA2232</v>
          </cell>
          <cell r="D1100" t="str">
            <v>Personnel</v>
          </cell>
        </row>
        <row r="1101">
          <cell r="A1101" t="str">
            <v>60H005</v>
          </cell>
          <cell r="B1101" t="str">
            <v>Seasonal employees (average)</v>
          </cell>
          <cell r="C1101" t="str">
            <v>FA2232</v>
          </cell>
          <cell r="D1101" t="str">
            <v>Personnel</v>
          </cell>
        </row>
        <row r="1102">
          <cell r="A1102" t="str">
            <v>60H006T</v>
          </cell>
          <cell r="B1102" t="str">
            <v>Total Employees</v>
          </cell>
          <cell r="C1102" t="str">
            <v>FA2232</v>
          </cell>
          <cell r="D1102" t="str">
            <v>Personnel</v>
          </cell>
        </row>
        <row r="1103">
          <cell r="A1103" t="str">
            <v>60H007T</v>
          </cell>
          <cell r="B1103" t="str">
            <v>Total Movement in Personnel Numbers</v>
          </cell>
          <cell r="C1103" t="str">
            <v>FA2232</v>
          </cell>
          <cell r="D1103" t="str">
            <v>Personnel</v>
          </cell>
        </row>
        <row r="1104">
          <cell r="A1104" t="str">
            <v>60H008</v>
          </cell>
          <cell r="B1104" t="str">
            <v>Acquisitions</v>
          </cell>
          <cell r="C1104" t="str">
            <v>FA2232</v>
          </cell>
          <cell r="D1104" t="str">
            <v>Personnel</v>
          </cell>
        </row>
        <row r="1105">
          <cell r="A1105" t="str">
            <v>60H009</v>
          </cell>
          <cell r="B1105" t="str">
            <v>Disposals</v>
          </cell>
          <cell r="C1105" t="str">
            <v>FA2232</v>
          </cell>
          <cell r="D1105" t="str">
            <v>Personnel</v>
          </cell>
        </row>
        <row r="1106">
          <cell r="A1106" t="str">
            <v>60H010</v>
          </cell>
          <cell r="B1106" t="str">
            <v>Transfers</v>
          </cell>
          <cell r="C1106" t="str">
            <v>FA2232</v>
          </cell>
          <cell r="D1106" t="str">
            <v>Personnel</v>
          </cell>
        </row>
        <row r="1107">
          <cell r="A1107" t="str">
            <v>60H011</v>
          </cell>
          <cell r="B1107" t="str">
            <v>Change of status between subs and Assoc</v>
          </cell>
          <cell r="C1107" t="str">
            <v>FA2232</v>
          </cell>
          <cell r="D1107" t="str">
            <v>Personnel</v>
          </cell>
        </row>
        <row r="1108">
          <cell r="A1108" t="str">
            <v>60H012</v>
          </cell>
          <cell r="B1108" t="str">
            <v>Restructuring</v>
          </cell>
          <cell r="C1108" t="str">
            <v>FA2232</v>
          </cell>
          <cell r="D1108" t="str">
            <v>Personnel</v>
          </cell>
        </row>
        <row r="1109">
          <cell r="A1109" t="str">
            <v>60H013</v>
          </cell>
          <cell r="B1109" t="str">
            <v>Business expansion</v>
          </cell>
          <cell r="C1109" t="str">
            <v>FA2232</v>
          </cell>
          <cell r="D1109" t="str">
            <v>Personnel</v>
          </cell>
        </row>
        <row r="1110">
          <cell r="A1110" t="str">
            <v>60H014</v>
          </cell>
          <cell r="B1110" t="str">
            <v>Analysis of Mvmt during period - Other</v>
          </cell>
          <cell r="C1110" t="str">
            <v>FA2232</v>
          </cell>
          <cell r="D1110" t="str">
            <v>Personnel</v>
          </cell>
        </row>
        <row r="1111">
          <cell r="A1111" t="str">
            <v>60H015</v>
          </cell>
          <cell r="B1111" t="str">
            <v>Foods</v>
          </cell>
          <cell r="C1111" t="str">
            <v>FA2232</v>
          </cell>
          <cell r="D1111" t="str">
            <v>Personnel</v>
          </cell>
        </row>
        <row r="1112">
          <cell r="A1112" t="str">
            <v>60H016</v>
          </cell>
          <cell r="B1112" t="str">
            <v>Home and Personal Care</v>
          </cell>
          <cell r="C1112" t="str">
            <v>FA2232</v>
          </cell>
          <cell r="D1112" t="str">
            <v>Personnel</v>
          </cell>
        </row>
        <row r="1113">
          <cell r="A1113" t="str">
            <v>60H017</v>
          </cell>
          <cell r="B1113" t="str">
            <v>Analysis of closing by division - Other</v>
          </cell>
          <cell r="C1113" t="str">
            <v>FA2232</v>
          </cell>
          <cell r="D1113" t="str">
            <v>Personnel</v>
          </cell>
        </row>
        <row r="1114">
          <cell r="A1114" t="str">
            <v>60H018T</v>
          </cell>
          <cell r="B1114" t="str">
            <v>Total Closing By division</v>
          </cell>
          <cell r="C1114" t="str">
            <v>FA2232</v>
          </cell>
          <cell r="D1114" t="str">
            <v>Personnel</v>
          </cell>
        </row>
        <row r="1115">
          <cell r="A1115" t="str">
            <v>70Q001</v>
          </cell>
          <cell r="B1115" t="str">
            <v>Third Party NPS ACQ</v>
          </cell>
          <cell r="C1115" t="str">
            <v>FQ1250</v>
          </cell>
          <cell r="D1115" t="str">
            <v>Post Acquisition Data</v>
          </cell>
        </row>
        <row r="1116">
          <cell r="A1116" t="str">
            <v>70Q002</v>
          </cell>
          <cell r="B1116" t="str">
            <v>Before EI &amp; amort of Gwill &amp; Intang ACQ</v>
          </cell>
          <cell r="C1116" t="str">
            <v>FQ1250</v>
          </cell>
          <cell r="D1116" t="str">
            <v>Post Acquisition Data</v>
          </cell>
        </row>
        <row r="1117">
          <cell r="A1117" t="str">
            <v>70Q003</v>
          </cell>
          <cell r="B1117" t="str">
            <v>Exceptional Items ACQ</v>
          </cell>
          <cell r="C1117" t="str">
            <v>FQ1250</v>
          </cell>
          <cell r="D1117" t="str">
            <v>Post Acquisition Data</v>
          </cell>
        </row>
        <row r="1118">
          <cell r="A1118" t="str">
            <v>70Q004</v>
          </cell>
          <cell r="B1118" t="str">
            <v>After EI &amp; amort of Gwill &amp; Intang ACQ</v>
          </cell>
          <cell r="C1118" t="str">
            <v>FQ1250</v>
          </cell>
          <cell r="D1118" t="str">
            <v>Post Acquisition Data</v>
          </cell>
        </row>
        <row r="1119">
          <cell r="A1119" t="str">
            <v>70Q005</v>
          </cell>
          <cell r="B1119" t="str">
            <v>Before EI &amp; amort of Gwill &amp; Intang DIS</v>
          </cell>
          <cell r="C1119" t="str">
            <v>FQ1252</v>
          </cell>
          <cell r="D1119" t="str">
            <v>Pre Disposal Data</v>
          </cell>
        </row>
        <row r="1120">
          <cell r="A1120" t="str">
            <v>70Q006</v>
          </cell>
          <cell r="B1120" t="str">
            <v>Exceptional Items DIS</v>
          </cell>
          <cell r="C1120" t="str">
            <v>FQ1252</v>
          </cell>
          <cell r="D1120" t="str">
            <v>Pre Disposal Data</v>
          </cell>
        </row>
        <row r="1121">
          <cell r="A1121" t="str">
            <v>70Q007</v>
          </cell>
          <cell r="B1121" t="str">
            <v>After EI &amp; amort of Gwill &amp; Intang DIS</v>
          </cell>
          <cell r="C1121" t="str">
            <v>FQ1252</v>
          </cell>
          <cell r="D1121" t="str">
            <v>Pre Disposal Data</v>
          </cell>
        </row>
        <row r="1122">
          <cell r="A1122" t="str">
            <v>70Q008</v>
          </cell>
          <cell r="B1122" t="str">
            <v>Third Party NPS DIS</v>
          </cell>
          <cell r="C1122" t="str">
            <v>FQ1252</v>
          </cell>
          <cell r="D1122" t="str">
            <v>Pre Disposal Data</v>
          </cell>
        </row>
        <row r="1123">
          <cell r="A1123" t="str">
            <v>70Q009T</v>
          </cell>
          <cell r="B1123" t="str">
            <v>Total Operating Profit/(Loss) ACQ</v>
          </cell>
          <cell r="C1123" t="str">
            <v>FQ1250</v>
          </cell>
          <cell r="D1123" t="str">
            <v>Post Acquisition Data</v>
          </cell>
        </row>
        <row r="1124">
          <cell r="A1124" t="str">
            <v>70Q010T</v>
          </cell>
          <cell r="B1124" t="str">
            <v>Total Operating Profit/(Loss) DIS</v>
          </cell>
          <cell r="C1124" t="str">
            <v>FQ1252</v>
          </cell>
          <cell r="D1124" t="str">
            <v>Pre Disposal Data</v>
          </cell>
        </row>
        <row r="1125">
          <cell r="A1125" t="str">
            <v>70U100</v>
          </cell>
          <cell r="B1125" t="str">
            <v>Trading Results external</v>
          </cell>
          <cell r="C1125" t="str">
            <v>FA1014</v>
          </cell>
          <cell r="D1125" t="str">
            <v>OCF</v>
          </cell>
        </row>
        <row r="1126">
          <cell r="A1126" t="str">
            <v>70U100</v>
          </cell>
          <cell r="B1126" t="str">
            <v>Trading Results external</v>
          </cell>
          <cell r="C1126" t="str">
            <v>FA1016</v>
          </cell>
          <cell r="D1126" t="str">
            <v>Source and Use of Funds</v>
          </cell>
        </row>
        <row r="1127">
          <cell r="A1127" t="str">
            <v>70U100</v>
          </cell>
          <cell r="B1127" t="str">
            <v>Trading Results external</v>
          </cell>
          <cell r="C1127" t="str">
            <v>FA1418</v>
          </cell>
          <cell r="D1127" t="str">
            <v>OCF Detail</v>
          </cell>
        </row>
        <row r="1128">
          <cell r="A1128" t="str">
            <v>70U100</v>
          </cell>
          <cell r="B1128" t="str">
            <v>Trading Result external (BEI)</v>
          </cell>
          <cell r="C1128" t="str">
            <v>FD1016</v>
          </cell>
          <cell r="D1128" t="str">
            <v>Source and Use of Funds</v>
          </cell>
        </row>
        <row r="1129">
          <cell r="A1129" t="str">
            <v>70U101</v>
          </cell>
          <cell r="B1129" t="str">
            <v>Less Trading Tax</v>
          </cell>
          <cell r="C1129" t="str">
            <v>FA1014</v>
          </cell>
          <cell r="D1129" t="str">
            <v>OCF</v>
          </cell>
        </row>
        <row r="1130">
          <cell r="A1130" t="str">
            <v>70U101</v>
          </cell>
          <cell r="B1130" t="str">
            <v>Less Trading Tax</v>
          </cell>
          <cell r="C1130" t="str">
            <v>FA1016</v>
          </cell>
          <cell r="D1130" t="str">
            <v>Source and Use of Funds</v>
          </cell>
        </row>
        <row r="1131">
          <cell r="A1131" t="str">
            <v>70U101</v>
          </cell>
          <cell r="B1131" t="str">
            <v>Less Trading Tax</v>
          </cell>
          <cell r="C1131" t="str">
            <v>FA1418</v>
          </cell>
          <cell r="D1131" t="str">
            <v>OCF Detail</v>
          </cell>
        </row>
        <row r="1132">
          <cell r="A1132" t="str">
            <v>70U101</v>
          </cell>
          <cell r="B1132" t="str">
            <v>Less Trading Tax</v>
          </cell>
          <cell r="C1132" t="str">
            <v>FD1016</v>
          </cell>
          <cell r="D1132" t="str">
            <v>Source and Use of Funds</v>
          </cell>
        </row>
        <row r="1133">
          <cell r="A1133" t="str">
            <v>70U102</v>
          </cell>
          <cell r="B1133" t="str">
            <v>Less Financing Charge</v>
          </cell>
          <cell r="C1133" t="str">
            <v>FA1014</v>
          </cell>
          <cell r="D1133" t="str">
            <v>OCF</v>
          </cell>
        </row>
        <row r="1134">
          <cell r="A1134" t="str">
            <v>70U102</v>
          </cell>
          <cell r="B1134" t="str">
            <v>Less Financing Charge</v>
          </cell>
          <cell r="C1134" t="str">
            <v>FA1016</v>
          </cell>
          <cell r="D1134" t="str">
            <v>Source and Use of Funds</v>
          </cell>
        </row>
        <row r="1135">
          <cell r="A1135" t="str">
            <v>70U102</v>
          </cell>
          <cell r="B1135" t="str">
            <v>Less Financing Charge</v>
          </cell>
          <cell r="C1135" t="str">
            <v>FA1418</v>
          </cell>
          <cell r="D1135" t="str">
            <v>OCF Detail</v>
          </cell>
        </row>
        <row r="1136">
          <cell r="A1136" t="str">
            <v>70U102</v>
          </cell>
          <cell r="B1136" t="str">
            <v>Less Financing Charge</v>
          </cell>
          <cell r="C1136" t="str">
            <v>FD1016</v>
          </cell>
          <cell r="D1136" t="str">
            <v>Source and Use of Funds</v>
          </cell>
        </row>
        <row r="1137">
          <cell r="A1137" t="str">
            <v>70U103T</v>
          </cell>
          <cell r="B1137" t="str">
            <v>Trading Contribution</v>
          </cell>
          <cell r="C1137" t="str">
            <v>FA1014</v>
          </cell>
          <cell r="D1137" t="str">
            <v>OCF</v>
          </cell>
        </row>
        <row r="1138">
          <cell r="A1138" t="str">
            <v>70U103T</v>
          </cell>
          <cell r="B1138" t="str">
            <v>Trading Contribution</v>
          </cell>
          <cell r="C1138" t="str">
            <v>FA1016</v>
          </cell>
          <cell r="D1138" t="str">
            <v>Source and Use of Funds</v>
          </cell>
        </row>
        <row r="1139">
          <cell r="A1139" t="str">
            <v>70U103T</v>
          </cell>
          <cell r="B1139" t="str">
            <v>Trading Contribution</v>
          </cell>
          <cell r="C1139" t="str">
            <v>FA1418</v>
          </cell>
          <cell r="D1139" t="str">
            <v>OCF Detail</v>
          </cell>
        </row>
        <row r="1140">
          <cell r="A1140" t="str">
            <v>70U103T</v>
          </cell>
          <cell r="B1140" t="str">
            <v>Trading Contribution (BEI)</v>
          </cell>
          <cell r="C1140" t="str">
            <v>FD1016</v>
          </cell>
          <cell r="D1140" t="str">
            <v>Source and Use of Funds</v>
          </cell>
        </row>
        <row r="1141">
          <cell r="A1141" t="str">
            <v>70U104</v>
          </cell>
          <cell r="B1141" t="str">
            <v>IWC added back</v>
          </cell>
          <cell r="C1141" t="str">
            <v>FA1014</v>
          </cell>
          <cell r="D1141" t="str">
            <v>OCF</v>
          </cell>
        </row>
        <row r="1142">
          <cell r="A1142" t="str">
            <v>70U104</v>
          </cell>
          <cell r="B1142" t="str">
            <v>IWC added back</v>
          </cell>
          <cell r="C1142" t="str">
            <v>FA1016</v>
          </cell>
          <cell r="D1142" t="str">
            <v>Source and Use of Funds</v>
          </cell>
        </row>
        <row r="1143">
          <cell r="A1143" t="str">
            <v>70U104</v>
          </cell>
          <cell r="B1143" t="str">
            <v>IWC added back</v>
          </cell>
          <cell r="C1143" t="str">
            <v>FA1418</v>
          </cell>
          <cell r="D1143" t="str">
            <v>OCF Detail</v>
          </cell>
        </row>
        <row r="1144">
          <cell r="A1144" t="str">
            <v>70U104</v>
          </cell>
          <cell r="B1144" t="str">
            <v>IWC added back</v>
          </cell>
          <cell r="C1144" t="str">
            <v>FD1016</v>
          </cell>
          <cell r="D1144" t="str">
            <v>Source and Use of Funds</v>
          </cell>
        </row>
        <row r="1145">
          <cell r="A1145" t="str">
            <v>70U105</v>
          </cell>
          <cell r="B1145" t="str">
            <v>Financing Charge Added Back</v>
          </cell>
          <cell r="C1145" t="str">
            <v>FA1014</v>
          </cell>
          <cell r="D1145" t="str">
            <v>OCF</v>
          </cell>
        </row>
        <row r="1146">
          <cell r="A1146" t="str">
            <v>70U105</v>
          </cell>
          <cell r="B1146" t="str">
            <v>Financing Charge Added Back</v>
          </cell>
          <cell r="C1146" t="str">
            <v>FA1016</v>
          </cell>
          <cell r="D1146" t="str">
            <v>Source and Use of Funds</v>
          </cell>
        </row>
        <row r="1147">
          <cell r="A1147" t="str">
            <v>70U105</v>
          </cell>
          <cell r="B1147" t="str">
            <v>Financing Charge Added Back</v>
          </cell>
          <cell r="C1147" t="str">
            <v>FA1418</v>
          </cell>
          <cell r="D1147" t="str">
            <v>OCF Detail</v>
          </cell>
        </row>
        <row r="1148">
          <cell r="A1148" t="str">
            <v>70U105</v>
          </cell>
          <cell r="B1148" t="str">
            <v>Financing Charge Added Back</v>
          </cell>
          <cell r="C1148" t="str">
            <v>FD1016</v>
          </cell>
          <cell r="D1148" t="str">
            <v>Source and Use of Funds</v>
          </cell>
        </row>
        <row r="1149">
          <cell r="A1149" t="str">
            <v>70U106</v>
          </cell>
          <cell r="B1149" t="str">
            <v>Trading Depreciation added back</v>
          </cell>
          <cell r="C1149" t="str">
            <v>FA1014</v>
          </cell>
          <cell r="D1149" t="str">
            <v>OCF</v>
          </cell>
        </row>
        <row r="1150">
          <cell r="A1150" t="str">
            <v>70U106</v>
          </cell>
          <cell r="B1150" t="str">
            <v>Trading Depreciation added back</v>
          </cell>
          <cell r="C1150" t="str">
            <v>FA1016</v>
          </cell>
          <cell r="D1150" t="str">
            <v>Source and Use of Funds</v>
          </cell>
        </row>
        <row r="1151">
          <cell r="A1151" t="str">
            <v>70U106</v>
          </cell>
          <cell r="B1151" t="str">
            <v>Trading Depreciation added back</v>
          </cell>
          <cell r="C1151" t="str">
            <v>FA1418</v>
          </cell>
          <cell r="D1151" t="str">
            <v>OCF Detail</v>
          </cell>
        </row>
        <row r="1152">
          <cell r="A1152" t="str">
            <v>70U106</v>
          </cell>
          <cell r="B1152" t="str">
            <v>Depreciation Added Back</v>
          </cell>
          <cell r="C1152" t="str">
            <v>FD1016</v>
          </cell>
          <cell r="D1152" t="str">
            <v>Source and Use of Funds</v>
          </cell>
        </row>
        <row r="1153">
          <cell r="A1153" t="str">
            <v>70U107</v>
          </cell>
          <cell r="B1153" t="str">
            <v>NBV fixed asset disposals</v>
          </cell>
          <cell r="C1153" t="str">
            <v>FA1014</v>
          </cell>
          <cell r="D1153" t="str">
            <v>OCF</v>
          </cell>
        </row>
        <row r="1154">
          <cell r="A1154" t="str">
            <v>70U107</v>
          </cell>
          <cell r="B1154" t="str">
            <v>NBV fixed asset disposals</v>
          </cell>
          <cell r="C1154" t="str">
            <v>FA1016</v>
          </cell>
          <cell r="D1154" t="str">
            <v>Source and Use of Funds</v>
          </cell>
        </row>
        <row r="1155">
          <cell r="A1155" t="str">
            <v>70U107</v>
          </cell>
          <cell r="B1155" t="str">
            <v>NBV fixed asset disposals</v>
          </cell>
          <cell r="C1155" t="str">
            <v>FA1418</v>
          </cell>
          <cell r="D1155" t="str">
            <v>OCF Detail</v>
          </cell>
        </row>
        <row r="1156">
          <cell r="A1156" t="str">
            <v>70U107</v>
          </cell>
          <cell r="B1156" t="str">
            <v>NBV fixed asset disposal/write off (BEI)</v>
          </cell>
          <cell r="C1156" t="str">
            <v>FD1016</v>
          </cell>
          <cell r="D1156" t="str">
            <v>Source and Use of Funds</v>
          </cell>
        </row>
        <row r="1157">
          <cell r="A1157" t="str">
            <v>70U108T</v>
          </cell>
          <cell r="B1157" t="str">
            <v>Free Cash Flow (BEI)</v>
          </cell>
          <cell r="C1157" t="str">
            <v>FA1014</v>
          </cell>
          <cell r="D1157" t="str">
            <v>OCF</v>
          </cell>
        </row>
        <row r="1158">
          <cell r="A1158" t="str">
            <v>70U108T</v>
          </cell>
          <cell r="B1158" t="str">
            <v>Free Cash Flow (BEI)</v>
          </cell>
          <cell r="C1158" t="str">
            <v>FA1016</v>
          </cell>
          <cell r="D1158" t="str">
            <v>Source and Use of Funds</v>
          </cell>
        </row>
        <row r="1159">
          <cell r="A1159" t="str">
            <v>70U108T</v>
          </cell>
          <cell r="B1159" t="str">
            <v>Free Cash Flow (BEI)</v>
          </cell>
          <cell r="C1159" t="str">
            <v>FA1418</v>
          </cell>
          <cell r="D1159" t="str">
            <v>OCF Detail</v>
          </cell>
        </row>
        <row r="1160">
          <cell r="A1160" t="str">
            <v>70U108T</v>
          </cell>
          <cell r="B1160" t="str">
            <v>Free Cash Flow (BEI)</v>
          </cell>
          <cell r="C1160" t="str">
            <v>FD1016</v>
          </cell>
          <cell r="D1160" t="str">
            <v>Source and Use of Funds</v>
          </cell>
        </row>
        <row r="1161">
          <cell r="A1161" t="str">
            <v>70U109</v>
          </cell>
          <cell r="B1161" t="str">
            <v>less: EI's charged to P&amp;L</v>
          </cell>
          <cell r="C1161" t="str">
            <v>FA1014</v>
          </cell>
          <cell r="D1161" t="str">
            <v>OCF</v>
          </cell>
        </row>
        <row r="1162">
          <cell r="A1162" t="str">
            <v>70U109</v>
          </cell>
          <cell r="B1162" t="str">
            <v>less: EI's charged to P&amp;L</v>
          </cell>
          <cell r="C1162" t="str">
            <v>FA1016</v>
          </cell>
          <cell r="D1162" t="str">
            <v>Source and Use of Funds</v>
          </cell>
        </row>
        <row r="1163">
          <cell r="A1163" t="str">
            <v>70U109</v>
          </cell>
          <cell r="B1163" t="str">
            <v>less: EI's charged to P&amp;L</v>
          </cell>
          <cell r="C1163" t="str">
            <v>FA1418</v>
          </cell>
          <cell r="D1163" t="str">
            <v>OCF Detail</v>
          </cell>
        </row>
        <row r="1164">
          <cell r="A1164" t="str">
            <v>70U109</v>
          </cell>
          <cell r="B1164" t="str">
            <v>EI's charged to P&amp;L</v>
          </cell>
          <cell r="C1164" t="str">
            <v>FD1016</v>
          </cell>
          <cell r="D1164" t="str">
            <v>Source and Use of Funds</v>
          </cell>
        </row>
        <row r="1165">
          <cell r="A1165" t="str">
            <v>70U110</v>
          </cell>
          <cell r="B1165" t="str">
            <v>NBV exceptional asset write offs</v>
          </cell>
          <cell r="C1165" t="str">
            <v>FA1014</v>
          </cell>
          <cell r="D1165" t="str">
            <v>OCF</v>
          </cell>
        </row>
        <row r="1166">
          <cell r="A1166" t="str">
            <v>70U110</v>
          </cell>
          <cell r="B1166" t="str">
            <v>NBV exceptional asset write offs</v>
          </cell>
          <cell r="C1166" t="str">
            <v>FA1016</v>
          </cell>
          <cell r="D1166" t="str">
            <v>Source and Use of Funds</v>
          </cell>
        </row>
        <row r="1167">
          <cell r="A1167" t="str">
            <v>70U110</v>
          </cell>
          <cell r="B1167" t="str">
            <v>NBV exceptional asset write offs</v>
          </cell>
          <cell r="C1167" t="str">
            <v>FA1418</v>
          </cell>
          <cell r="D1167" t="str">
            <v>OCF Detail</v>
          </cell>
        </row>
        <row r="1168">
          <cell r="A1168" t="str">
            <v>70U110</v>
          </cell>
          <cell r="B1168" t="str">
            <v>NBV fixed asset disposal/write off (EI)</v>
          </cell>
          <cell r="C1168" t="str">
            <v>FD1016</v>
          </cell>
          <cell r="D1168" t="str">
            <v>Source and Use of Funds</v>
          </cell>
        </row>
        <row r="1169">
          <cell r="A1169" t="str">
            <v>70U111</v>
          </cell>
          <cell r="B1169" t="str">
            <v>Trading tax on EI's</v>
          </cell>
          <cell r="C1169" t="str">
            <v>FA1014</v>
          </cell>
          <cell r="D1169" t="str">
            <v>OCF</v>
          </cell>
        </row>
        <row r="1170">
          <cell r="A1170" t="str">
            <v>70U111</v>
          </cell>
          <cell r="B1170" t="str">
            <v>Trading tax on EI's</v>
          </cell>
          <cell r="C1170" t="str">
            <v>FA1016</v>
          </cell>
          <cell r="D1170" t="str">
            <v>Source and Use of Funds</v>
          </cell>
        </row>
        <row r="1171">
          <cell r="A1171" t="str">
            <v>70U111</v>
          </cell>
          <cell r="B1171" t="str">
            <v>Trading tax on EI's</v>
          </cell>
          <cell r="C1171" t="str">
            <v>FA1418</v>
          </cell>
          <cell r="D1171" t="str">
            <v>OCF Detail</v>
          </cell>
        </row>
        <row r="1172">
          <cell r="A1172" t="str">
            <v>70U111</v>
          </cell>
          <cell r="B1172" t="str">
            <v>Trading tax on EI's</v>
          </cell>
          <cell r="C1172" t="str">
            <v>FD1016</v>
          </cell>
          <cell r="D1172" t="str">
            <v>Source and Use of Funds</v>
          </cell>
        </row>
        <row r="1173">
          <cell r="A1173" t="str">
            <v>70U112T</v>
          </cell>
          <cell r="B1173" t="str">
            <v>Free Cash Flow (AEI)</v>
          </cell>
          <cell r="C1173" t="str">
            <v>FA1014</v>
          </cell>
          <cell r="D1173" t="str">
            <v>OCF</v>
          </cell>
        </row>
        <row r="1174">
          <cell r="A1174" t="str">
            <v>70U112T</v>
          </cell>
          <cell r="B1174" t="str">
            <v>Free Cash Flow (AEI)</v>
          </cell>
          <cell r="C1174" t="str">
            <v>FA1016</v>
          </cell>
          <cell r="D1174" t="str">
            <v>Source and Use of Funds</v>
          </cell>
        </row>
        <row r="1175">
          <cell r="A1175" t="str">
            <v>70U112T</v>
          </cell>
          <cell r="B1175" t="str">
            <v>Free Cash Flow (AEI)</v>
          </cell>
          <cell r="C1175" t="str">
            <v>FA1418</v>
          </cell>
          <cell r="D1175" t="str">
            <v>OCF Detail</v>
          </cell>
        </row>
        <row r="1176">
          <cell r="A1176" t="str">
            <v>70U112T</v>
          </cell>
          <cell r="B1176" t="str">
            <v>Free Cash Flow (AEI)</v>
          </cell>
          <cell r="C1176" t="str">
            <v>FD1016</v>
          </cell>
          <cell r="D1176" t="str">
            <v>Source and Use of Funds</v>
          </cell>
        </row>
        <row r="1177">
          <cell r="A1177" t="str">
            <v>70U113</v>
          </cell>
          <cell r="B1177" t="str">
            <v>Stocks</v>
          </cell>
          <cell r="C1177" t="str">
            <v>FA1014</v>
          </cell>
          <cell r="D1177" t="str">
            <v>OCF</v>
          </cell>
        </row>
        <row r="1178">
          <cell r="A1178" t="str">
            <v>70U113</v>
          </cell>
          <cell r="B1178" t="str">
            <v>Stocks</v>
          </cell>
          <cell r="C1178" t="str">
            <v>FA1016</v>
          </cell>
          <cell r="D1178" t="str">
            <v>Source and Use of Funds</v>
          </cell>
        </row>
        <row r="1179">
          <cell r="A1179" t="str">
            <v>70U113</v>
          </cell>
          <cell r="B1179" t="str">
            <v>Stocks</v>
          </cell>
          <cell r="C1179" t="str">
            <v>FA1418</v>
          </cell>
          <cell r="D1179" t="str">
            <v>OCF Detail</v>
          </cell>
        </row>
        <row r="1180">
          <cell r="A1180" t="str">
            <v>70U113</v>
          </cell>
          <cell r="B1180" t="str">
            <v>Stocks</v>
          </cell>
          <cell r="C1180" t="str">
            <v>FD1016</v>
          </cell>
          <cell r="D1180" t="str">
            <v>Source and Use of Funds</v>
          </cell>
        </row>
        <row r="1181">
          <cell r="A1181" t="str">
            <v>70U114</v>
          </cell>
          <cell r="B1181" t="str">
            <v>Trading Debtors</v>
          </cell>
          <cell r="C1181" t="str">
            <v>FA1014</v>
          </cell>
          <cell r="D1181" t="str">
            <v>OCF</v>
          </cell>
        </row>
        <row r="1182">
          <cell r="A1182" t="str">
            <v>70U114</v>
          </cell>
          <cell r="B1182" t="str">
            <v>Trading Debtors</v>
          </cell>
          <cell r="C1182" t="str">
            <v>FA1016</v>
          </cell>
          <cell r="D1182" t="str">
            <v>Source and Use of Funds</v>
          </cell>
        </row>
        <row r="1183">
          <cell r="A1183" t="str">
            <v>70U114</v>
          </cell>
          <cell r="B1183" t="str">
            <v>Trading Debtors</v>
          </cell>
          <cell r="C1183" t="str">
            <v>FA1418</v>
          </cell>
          <cell r="D1183" t="str">
            <v>OCF Detail</v>
          </cell>
        </row>
        <row r="1184">
          <cell r="A1184" t="str">
            <v>70U114</v>
          </cell>
          <cell r="B1184" t="str">
            <v>Trading Debtors</v>
          </cell>
          <cell r="C1184" t="str">
            <v>FD1016</v>
          </cell>
          <cell r="D1184" t="str">
            <v>Source and Use of Funds</v>
          </cell>
        </row>
        <row r="1185">
          <cell r="A1185" t="str">
            <v>70U115</v>
          </cell>
          <cell r="B1185" t="str">
            <v>Trading Creditors</v>
          </cell>
          <cell r="C1185" t="str">
            <v>FA1014</v>
          </cell>
          <cell r="D1185" t="str">
            <v>OCF</v>
          </cell>
        </row>
        <row r="1186">
          <cell r="A1186" t="str">
            <v>70U115</v>
          </cell>
          <cell r="B1186" t="str">
            <v>Trading Creditors</v>
          </cell>
          <cell r="C1186" t="str">
            <v>FA1016</v>
          </cell>
          <cell r="D1186" t="str">
            <v>Source and Use of Funds</v>
          </cell>
        </row>
        <row r="1187">
          <cell r="A1187" t="str">
            <v>70U115</v>
          </cell>
          <cell r="B1187" t="str">
            <v>Trading Creditors</v>
          </cell>
          <cell r="C1187" t="str">
            <v>FA1418</v>
          </cell>
          <cell r="D1187" t="str">
            <v>OCF Detail</v>
          </cell>
        </row>
        <row r="1188">
          <cell r="A1188" t="str">
            <v>70U115</v>
          </cell>
          <cell r="B1188" t="str">
            <v>Trading Creditors</v>
          </cell>
          <cell r="C1188" t="str">
            <v>FD1016</v>
          </cell>
          <cell r="D1188" t="str">
            <v>Source and Use of Funds</v>
          </cell>
        </row>
        <row r="1189">
          <cell r="A1189" t="str">
            <v>70U116</v>
          </cell>
          <cell r="B1189" t="str">
            <v>Restructuring Provisions movement</v>
          </cell>
          <cell r="C1189" t="str">
            <v>FA1014</v>
          </cell>
          <cell r="D1189" t="str">
            <v>OCF</v>
          </cell>
        </row>
        <row r="1190">
          <cell r="A1190" t="str">
            <v>70U116</v>
          </cell>
          <cell r="B1190" t="str">
            <v>Restructuring Provisions movement</v>
          </cell>
          <cell r="C1190" t="str">
            <v>FA1016</v>
          </cell>
          <cell r="D1190" t="str">
            <v>Source and Use of Funds</v>
          </cell>
        </row>
        <row r="1191">
          <cell r="A1191" t="str">
            <v>70U116</v>
          </cell>
          <cell r="B1191" t="str">
            <v>Restructuring Provisions movement</v>
          </cell>
          <cell r="C1191" t="str">
            <v>FA1418</v>
          </cell>
          <cell r="D1191" t="str">
            <v>OCF Detail</v>
          </cell>
        </row>
        <row r="1192">
          <cell r="A1192" t="str">
            <v>70U116</v>
          </cell>
          <cell r="B1192" t="str">
            <v>Restructuring Provisions movement</v>
          </cell>
          <cell r="C1192" t="str">
            <v>FD1016</v>
          </cell>
          <cell r="D1192" t="str">
            <v>Source and Use of Funds</v>
          </cell>
        </row>
        <row r="1193">
          <cell r="A1193" t="str">
            <v>70U117</v>
          </cell>
          <cell r="B1193" t="str">
            <v>Net Concern Trading Indebtedness</v>
          </cell>
          <cell r="C1193" t="str">
            <v>FA1014</v>
          </cell>
          <cell r="D1193" t="str">
            <v>OCF</v>
          </cell>
        </row>
        <row r="1194">
          <cell r="A1194" t="str">
            <v>70U117</v>
          </cell>
          <cell r="B1194" t="str">
            <v>Net Concern Trading Indebtedness</v>
          </cell>
          <cell r="C1194" t="str">
            <v>FA1016</v>
          </cell>
          <cell r="D1194" t="str">
            <v>Source and Use of Funds</v>
          </cell>
        </row>
        <row r="1195">
          <cell r="A1195" t="str">
            <v>70U117</v>
          </cell>
          <cell r="B1195" t="str">
            <v>Net Concern Trading Indebtedness</v>
          </cell>
          <cell r="C1195" t="str">
            <v>FA1418</v>
          </cell>
          <cell r="D1195" t="str">
            <v>OCF Detail</v>
          </cell>
        </row>
        <row r="1196">
          <cell r="A1196" t="str">
            <v>70U117</v>
          </cell>
          <cell r="B1196" t="str">
            <v>Net Concern Trading Indebtedness</v>
          </cell>
          <cell r="C1196" t="str">
            <v>FD1016</v>
          </cell>
          <cell r="D1196" t="str">
            <v>Source and Use of Funds</v>
          </cell>
        </row>
        <row r="1197">
          <cell r="A1197" t="str">
            <v>70U118T</v>
          </cell>
          <cell r="B1197" t="str">
            <v>Trading working capital movement</v>
          </cell>
          <cell r="C1197" t="str">
            <v>FA1014</v>
          </cell>
          <cell r="D1197" t="str">
            <v>OCF</v>
          </cell>
        </row>
        <row r="1198">
          <cell r="A1198" t="str">
            <v>70U118T</v>
          </cell>
          <cell r="B1198" t="str">
            <v>Trading working capital movement</v>
          </cell>
          <cell r="C1198" t="str">
            <v>FA1016</v>
          </cell>
          <cell r="D1198" t="str">
            <v>Source and Use of Funds</v>
          </cell>
        </row>
        <row r="1199">
          <cell r="A1199" t="str">
            <v>70U118T</v>
          </cell>
          <cell r="B1199" t="str">
            <v>Trading working capital movement</v>
          </cell>
          <cell r="C1199" t="str">
            <v>FA1418</v>
          </cell>
          <cell r="D1199" t="str">
            <v>OCF Detail</v>
          </cell>
        </row>
        <row r="1200">
          <cell r="A1200" t="str">
            <v>70U118T</v>
          </cell>
          <cell r="B1200" t="str">
            <v>Trading working capital movement</v>
          </cell>
          <cell r="C1200" t="str">
            <v>FD1016</v>
          </cell>
          <cell r="D1200" t="str">
            <v>Source and Use of Funds</v>
          </cell>
        </row>
        <row r="1201">
          <cell r="A1201" t="str">
            <v>70U119</v>
          </cell>
          <cell r="B1201" t="str">
            <v>Capital Expenditure</v>
          </cell>
          <cell r="C1201" t="str">
            <v>FA1014</v>
          </cell>
          <cell r="D1201" t="str">
            <v>OCF</v>
          </cell>
        </row>
        <row r="1202">
          <cell r="A1202" t="str">
            <v>70U119</v>
          </cell>
          <cell r="B1202" t="str">
            <v>Capital Expenditure</v>
          </cell>
          <cell r="C1202" t="str">
            <v>FA1016</v>
          </cell>
          <cell r="D1202" t="str">
            <v>Source and Use of Funds</v>
          </cell>
        </row>
        <row r="1203">
          <cell r="A1203" t="str">
            <v>70U119</v>
          </cell>
          <cell r="B1203" t="str">
            <v>Capital Expenditure</v>
          </cell>
          <cell r="C1203" t="str">
            <v>FA1418</v>
          </cell>
          <cell r="D1203" t="str">
            <v>OCF Detail</v>
          </cell>
        </row>
        <row r="1204">
          <cell r="A1204" t="str">
            <v>70U119</v>
          </cell>
          <cell r="B1204" t="str">
            <v>Capital Expenditure</v>
          </cell>
          <cell r="C1204" t="str">
            <v>FD1016</v>
          </cell>
          <cell r="D1204" t="str">
            <v>Source and Use of Funds</v>
          </cell>
        </row>
        <row r="1205">
          <cell r="A1205" t="str">
            <v>70U120</v>
          </cell>
          <cell r="B1205" t="str">
            <v>Elim of P&amp;L on bus. Disp.</v>
          </cell>
          <cell r="C1205" t="str">
            <v>FA1014</v>
          </cell>
          <cell r="D1205" t="str">
            <v>OCF</v>
          </cell>
        </row>
        <row r="1206">
          <cell r="A1206" t="str">
            <v>70U120</v>
          </cell>
          <cell r="B1206" t="str">
            <v>Elim of P&amp;L on bus. Disp.</v>
          </cell>
          <cell r="C1206" t="str">
            <v>FA1016</v>
          </cell>
          <cell r="D1206" t="str">
            <v>Source and Use of Funds</v>
          </cell>
        </row>
        <row r="1207">
          <cell r="A1207" t="str">
            <v>70U120</v>
          </cell>
          <cell r="B1207" t="str">
            <v>Elim of P&amp;L on bus. Disp.</v>
          </cell>
          <cell r="C1207" t="str">
            <v>FA1418</v>
          </cell>
          <cell r="D1207" t="str">
            <v>OCF Detail</v>
          </cell>
        </row>
        <row r="1208">
          <cell r="A1208" t="str">
            <v>70U120</v>
          </cell>
          <cell r="B1208" t="str">
            <v>Elim of P&amp;L on bus. Disp.</v>
          </cell>
          <cell r="C1208" t="str">
            <v>FD1016</v>
          </cell>
          <cell r="D1208" t="str">
            <v>Source and Use of Funds</v>
          </cell>
        </row>
        <row r="1209">
          <cell r="A1209" t="str">
            <v>70U121T</v>
          </cell>
          <cell r="B1209" t="str">
            <v>OCF before Acquisitions and Disposals</v>
          </cell>
          <cell r="C1209" t="str">
            <v>FA1014</v>
          </cell>
          <cell r="D1209" t="str">
            <v>OCF</v>
          </cell>
        </row>
        <row r="1210">
          <cell r="A1210" t="str">
            <v>70U121T</v>
          </cell>
          <cell r="B1210" t="str">
            <v>OCF before Acquisitions and Disposals</v>
          </cell>
          <cell r="C1210" t="str">
            <v>FA1016</v>
          </cell>
          <cell r="D1210" t="str">
            <v>Source and Use of Funds</v>
          </cell>
        </row>
        <row r="1211">
          <cell r="A1211" t="str">
            <v>70U121T</v>
          </cell>
          <cell r="B1211" t="str">
            <v>OCF before Acquisitions and Disposals</v>
          </cell>
          <cell r="C1211" t="str">
            <v>FA1418</v>
          </cell>
          <cell r="D1211" t="str">
            <v>OCF Detail</v>
          </cell>
        </row>
        <row r="1212">
          <cell r="A1212" t="str">
            <v>70U121T</v>
          </cell>
          <cell r="B1212" t="str">
            <v>OCF before Acquisitions and Disposals</v>
          </cell>
          <cell r="C1212" t="str">
            <v>FD1016</v>
          </cell>
          <cell r="D1212" t="str">
            <v>Source and Use of Funds</v>
          </cell>
        </row>
        <row r="1213">
          <cell r="A1213" t="str">
            <v>70U123</v>
          </cell>
          <cell r="B1213" t="str">
            <v>Acquisition &amp; Disposal OCF</v>
          </cell>
          <cell r="C1213" t="str">
            <v>FA1014</v>
          </cell>
          <cell r="D1213" t="str">
            <v>OCF</v>
          </cell>
        </row>
        <row r="1214">
          <cell r="A1214" t="str">
            <v>70U123</v>
          </cell>
          <cell r="B1214" t="str">
            <v>Acquisition &amp; Disposal OCF</v>
          </cell>
          <cell r="C1214" t="str">
            <v>FA1016</v>
          </cell>
          <cell r="D1214" t="str">
            <v>Source and Use of Funds</v>
          </cell>
        </row>
        <row r="1215">
          <cell r="A1215" t="str">
            <v>70U123</v>
          </cell>
          <cell r="B1215" t="str">
            <v>Acquisition &amp; Disposal OCF</v>
          </cell>
          <cell r="C1215" t="str">
            <v>FA1418</v>
          </cell>
          <cell r="D1215" t="str">
            <v>OCF Detail</v>
          </cell>
        </row>
        <row r="1216">
          <cell r="A1216" t="str">
            <v>70U123</v>
          </cell>
          <cell r="B1216" t="str">
            <v>Acquisition &amp; Disposal OCF</v>
          </cell>
          <cell r="C1216" t="str">
            <v>FD1016</v>
          </cell>
          <cell r="D1216" t="str">
            <v>Source and Use of Funds</v>
          </cell>
        </row>
        <row r="1217">
          <cell r="A1217" t="str">
            <v>70U124T</v>
          </cell>
          <cell r="B1217" t="str">
            <v>Operational Cash Flow</v>
          </cell>
          <cell r="C1217" t="str">
            <v>FA1014</v>
          </cell>
          <cell r="D1217" t="str">
            <v>OCF</v>
          </cell>
        </row>
        <row r="1218">
          <cell r="A1218" t="str">
            <v>70U124T</v>
          </cell>
          <cell r="B1218" t="str">
            <v>Operational Cash Flow</v>
          </cell>
          <cell r="C1218" t="str">
            <v>FA1016</v>
          </cell>
          <cell r="D1218" t="str">
            <v>Source and Use of Funds</v>
          </cell>
        </row>
        <row r="1219">
          <cell r="A1219" t="str">
            <v>70U124T</v>
          </cell>
          <cell r="B1219" t="str">
            <v>Operational Cash Flow</v>
          </cell>
          <cell r="C1219" t="str">
            <v>FA1418</v>
          </cell>
          <cell r="D1219" t="str">
            <v>OCF Detail</v>
          </cell>
        </row>
        <row r="1220">
          <cell r="A1220" t="str">
            <v>70U124T</v>
          </cell>
          <cell r="B1220" t="str">
            <v>Operational Cash Flow</v>
          </cell>
          <cell r="C1220" t="str">
            <v>FD1016</v>
          </cell>
          <cell r="D1220" t="str">
            <v>Source and Use of Funds</v>
          </cell>
        </row>
        <row r="1221">
          <cell r="A1221" t="str">
            <v>70U125</v>
          </cell>
          <cell r="B1221" t="str">
            <v>Elim of Concern share of Assoc OCF</v>
          </cell>
          <cell r="C1221" t="str">
            <v>FA1016</v>
          </cell>
          <cell r="D1221" t="str">
            <v>Source and Use of Funds</v>
          </cell>
        </row>
        <row r="1222">
          <cell r="A1222" t="str">
            <v>70U125</v>
          </cell>
          <cell r="B1222" t="str">
            <v>Elim of Concern share of Assoc OCF</v>
          </cell>
          <cell r="C1222" t="str">
            <v>FD1016</v>
          </cell>
          <cell r="D1222" t="str">
            <v>Source and Use of Funds</v>
          </cell>
        </row>
        <row r="1223">
          <cell r="A1223" t="str">
            <v>70U126</v>
          </cell>
          <cell r="B1223" t="str">
            <v>Elim Pension charge (FRB/URB/PRHB) in TR</v>
          </cell>
          <cell r="C1223" t="str">
            <v>FA1016</v>
          </cell>
          <cell r="D1223" t="str">
            <v>Source and Use of Funds</v>
          </cell>
        </row>
        <row r="1224">
          <cell r="A1224" t="str">
            <v>70U126</v>
          </cell>
          <cell r="B1224" t="str">
            <v>Elim Pension charge (FRB/URB/PRHB) in TR</v>
          </cell>
          <cell r="C1224" t="str">
            <v>FD1016</v>
          </cell>
          <cell r="D1224" t="str">
            <v>Source and Use of Funds</v>
          </cell>
        </row>
        <row r="1225">
          <cell r="A1225" t="str">
            <v>70U127</v>
          </cell>
          <cell r="B1225" t="str">
            <v>Elim Stat Cost Recovery Items in OCF</v>
          </cell>
          <cell r="C1225" t="str">
            <v>FA1016</v>
          </cell>
          <cell r="D1225" t="str">
            <v>Source and Use of Funds</v>
          </cell>
        </row>
        <row r="1226">
          <cell r="A1226" t="str">
            <v>70U127</v>
          </cell>
          <cell r="B1226" t="str">
            <v>Elim Stat Cost Recovery Items in OCF</v>
          </cell>
          <cell r="C1226" t="str">
            <v>FD1016</v>
          </cell>
          <cell r="D1226" t="str">
            <v>Source and Use of Funds</v>
          </cell>
        </row>
        <row r="1227">
          <cell r="A1227" t="str">
            <v>70U128</v>
          </cell>
          <cell r="B1227" t="str">
            <v>Eliminate Statistical Cost for Local HO</v>
          </cell>
          <cell r="C1227" t="str">
            <v>FA1016</v>
          </cell>
          <cell r="D1227" t="str">
            <v>Source and Use of Funds</v>
          </cell>
        </row>
        <row r="1228">
          <cell r="A1228" t="str">
            <v>70U129T</v>
          </cell>
          <cell r="B1228" t="str">
            <v>Eliminate Other Statistical items in OCF</v>
          </cell>
          <cell r="C1228" t="str">
            <v>FA1016</v>
          </cell>
          <cell r="D1228" t="str">
            <v>Source and Use of Funds</v>
          </cell>
        </row>
        <row r="1229">
          <cell r="A1229" t="str">
            <v>70U129T</v>
          </cell>
          <cell r="B1229" t="str">
            <v>Eliminate Other Statistical items in OCF</v>
          </cell>
          <cell r="C1229" t="str">
            <v>FD1016</v>
          </cell>
          <cell r="D1229" t="str">
            <v>Source and Use of Funds</v>
          </cell>
        </row>
        <row r="1230">
          <cell r="A1230" t="str">
            <v>70U130</v>
          </cell>
          <cell r="B1230" t="str">
            <v>Eliminate Trading Tax as charged in OCF</v>
          </cell>
          <cell r="C1230" t="str">
            <v>FA1016</v>
          </cell>
          <cell r="D1230" t="str">
            <v>Source and Use of Funds</v>
          </cell>
        </row>
        <row r="1231">
          <cell r="A1231" t="str">
            <v>70U130</v>
          </cell>
          <cell r="B1231" t="str">
            <v>Eliminate Trading Tax as charged in OCF</v>
          </cell>
          <cell r="C1231" t="str">
            <v>FD1016</v>
          </cell>
          <cell r="D1231" t="str">
            <v>Source and Use of Funds</v>
          </cell>
        </row>
        <row r="1232">
          <cell r="A1232" t="str">
            <v>70U131</v>
          </cell>
          <cell r="B1232" t="str">
            <v>Actual Tax paid - disposals of grp coys</v>
          </cell>
          <cell r="C1232" t="str">
            <v>FA1016</v>
          </cell>
          <cell r="D1232" t="str">
            <v>Source and Use of Funds</v>
          </cell>
        </row>
        <row r="1233">
          <cell r="A1233" t="str">
            <v>70U131</v>
          </cell>
          <cell r="B1233" t="str">
            <v>Actual Tax paid - disposals of grp coys</v>
          </cell>
          <cell r="C1233" t="str">
            <v>FD1016</v>
          </cell>
          <cell r="D1233" t="str">
            <v>Source and Use of Funds</v>
          </cell>
        </row>
        <row r="1234">
          <cell r="A1234" t="str">
            <v>70U132</v>
          </cell>
          <cell r="B1234" t="str">
            <v>Actual tax paid - all other activities</v>
          </cell>
          <cell r="C1234" t="str">
            <v>FA1016</v>
          </cell>
          <cell r="D1234" t="str">
            <v>Source and Use of Funds</v>
          </cell>
        </row>
        <row r="1235">
          <cell r="A1235" t="str">
            <v>70U132</v>
          </cell>
          <cell r="B1235" t="str">
            <v>Actual tax paid - all other activities</v>
          </cell>
          <cell r="C1235" t="str">
            <v>FD1016</v>
          </cell>
          <cell r="D1235" t="str">
            <v>Source and Use of Funds</v>
          </cell>
        </row>
        <row r="1236">
          <cell r="A1236" t="str">
            <v>70U133T</v>
          </cell>
          <cell r="B1236" t="str">
            <v>Third Party Interest paid/received (net)</v>
          </cell>
          <cell r="C1236" t="str">
            <v>FA1016</v>
          </cell>
          <cell r="D1236" t="str">
            <v>Source and Use of Funds</v>
          </cell>
        </row>
        <row r="1237">
          <cell r="A1237" t="str">
            <v>70U133T</v>
          </cell>
          <cell r="B1237" t="str">
            <v>Third Party Interest paid/received (net)</v>
          </cell>
          <cell r="C1237" t="str">
            <v>FD1016</v>
          </cell>
          <cell r="D1237" t="str">
            <v>Source and Use of Funds</v>
          </cell>
        </row>
        <row r="1238">
          <cell r="A1238" t="str">
            <v>70U134T</v>
          </cell>
          <cell r="B1238" t="str">
            <v>Dividends of Parent Companies</v>
          </cell>
          <cell r="C1238" t="str">
            <v>FA1016</v>
          </cell>
          <cell r="D1238" t="str">
            <v>Source and Use of Funds</v>
          </cell>
        </row>
        <row r="1239">
          <cell r="A1239" t="str">
            <v>70U134T</v>
          </cell>
          <cell r="B1239" t="str">
            <v>Dividends of Parent Companies</v>
          </cell>
          <cell r="C1239" t="str">
            <v>FD1016</v>
          </cell>
          <cell r="D1239" t="str">
            <v>Source and Use of Funds</v>
          </cell>
        </row>
        <row r="1240">
          <cell r="A1240" t="str">
            <v>70U136T</v>
          </cell>
          <cell r="B1240" t="str">
            <v>Concern Financial Transfers</v>
          </cell>
          <cell r="C1240" t="str">
            <v>FA1016</v>
          </cell>
          <cell r="D1240" t="str">
            <v>Source and Use of Funds</v>
          </cell>
        </row>
        <row r="1241">
          <cell r="A1241" t="str">
            <v>70U136T</v>
          </cell>
          <cell r="B1241" t="str">
            <v>Concern Financial Transfers</v>
          </cell>
          <cell r="C1241" t="str">
            <v>FD1016</v>
          </cell>
          <cell r="D1241" t="str">
            <v>Source and Use of Funds</v>
          </cell>
        </row>
        <row r="1242">
          <cell r="A1242" t="str">
            <v>70U137T</v>
          </cell>
          <cell r="B1242" t="str">
            <v>Profit Retain-Conc Share (Contra Items)</v>
          </cell>
          <cell r="C1242" t="str">
            <v>FA1240</v>
          </cell>
          <cell r="D1242" t="str">
            <v>Source and Use of Funds - Details</v>
          </cell>
        </row>
        <row r="1243">
          <cell r="A1243" t="str">
            <v>70U137T</v>
          </cell>
          <cell r="B1243" t="str">
            <v>Profit Retain-Conc Share (Contra Items)</v>
          </cell>
          <cell r="C1243" t="str">
            <v>FD1240</v>
          </cell>
          <cell r="D1243" t="str">
            <v>Source and Use of Funds - Details</v>
          </cell>
        </row>
        <row r="1244">
          <cell r="A1244" t="str">
            <v>70U138T</v>
          </cell>
          <cell r="B1244" t="str">
            <v>Movement in Net Funds/Debt</v>
          </cell>
          <cell r="C1244" t="str">
            <v>FA1016</v>
          </cell>
          <cell r="D1244" t="str">
            <v>Source and Use of Funds</v>
          </cell>
        </row>
        <row r="1245">
          <cell r="A1245" t="str">
            <v>70U138T</v>
          </cell>
          <cell r="B1245" t="str">
            <v>Movement in Net Funds/Debt</v>
          </cell>
          <cell r="C1245" t="str">
            <v>FD1016</v>
          </cell>
          <cell r="D1245" t="str">
            <v>Source and Use of Funds</v>
          </cell>
        </row>
        <row r="1246">
          <cell r="A1246" t="str">
            <v>70U139T</v>
          </cell>
          <cell r="B1246" t="str">
            <v>Net Funds/Debt opening balance</v>
          </cell>
          <cell r="C1246" t="str">
            <v>FA1016</v>
          </cell>
          <cell r="D1246" t="str">
            <v>Source and Use of Funds</v>
          </cell>
        </row>
        <row r="1247">
          <cell r="A1247" t="str">
            <v>70U139T</v>
          </cell>
          <cell r="B1247" t="str">
            <v>Net Funds/Debt opening balance</v>
          </cell>
          <cell r="C1247" t="str">
            <v>FD1016</v>
          </cell>
          <cell r="D1247" t="str">
            <v>Source and Use of Funds</v>
          </cell>
        </row>
        <row r="1248">
          <cell r="A1248" t="str">
            <v>70U140T</v>
          </cell>
          <cell r="B1248" t="str">
            <v>Net Funds/Debt closing balance</v>
          </cell>
          <cell r="C1248" t="str">
            <v>FA1016</v>
          </cell>
          <cell r="D1248" t="str">
            <v>Source and Use of Funds</v>
          </cell>
        </row>
        <row r="1249">
          <cell r="A1249" t="str">
            <v>70U140T</v>
          </cell>
          <cell r="B1249" t="str">
            <v>Net Funds/Debt closing balance</v>
          </cell>
          <cell r="C1249" t="str">
            <v>FD1016</v>
          </cell>
          <cell r="D1249" t="str">
            <v>Source and Use of Funds</v>
          </cell>
        </row>
        <row r="1250">
          <cell r="A1250" t="str">
            <v>70U141T</v>
          </cell>
          <cell r="B1250" t="str">
            <v>Total Movement in Net Funds/Debt</v>
          </cell>
          <cell r="C1250" t="str">
            <v>FA1016</v>
          </cell>
          <cell r="D1250" t="str">
            <v>Source and Use of Funds</v>
          </cell>
        </row>
        <row r="1251">
          <cell r="A1251" t="str">
            <v>70U141T</v>
          </cell>
          <cell r="B1251" t="str">
            <v>Total Movement in Net Funds/Debt</v>
          </cell>
          <cell r="C1251" t="str">
            <v>FD1016</v>
          </cell>
          <cell r="D1251" t="str">
            <v>Source and Use of Funds</v>
          </cell>
        </row>
        <row r="1252">
          <cell r="A1252" t="str">
            <v>70U142</v>
          </cell>
          <cell r="B1252" t="str">
            <v>Pension payments</v>
          </cell>
          <cell r="C1252" t="str">
            <v>FA1240</v>
          </cell>
          <cell r="D1252" t="str">
            <v>Source and Use of Funds - Details</v>
          </cell>
        </row>
        <row r="1253">
          <cell r="A1253" t="str">
            <v>70U142</v>
          </cell>
          <cell r="B1253" t="str">
            <v>Pension payments</v>
          </cell>
          <cell r="C1253" t="str">
            <v>FD1240</v>
          </cell>
          <cell r="D1253" t="str">
            <v>Source and Use of Funds - Details</v>
          </cell>
        </row>
        <row r="1254">
          <cell r="A1254" t="str">
            <v>70U143</v>
          </cell>
          <cell r="B1254" t="str">
            <v>Dividends paid to outside shareholders</v>
          </cell>
          <cell r="C1254" t="str">
            <v>FA1240</v>
          </cell>
          <cell r="D1254" t="str">
            <v>Source and Use of Funds - Details</v>
          </cell>
        </row>
        <row r="1255">
          <cell r="A1255" t="str">
            <v>70U143</v>
          </cell>
          <cell r="B1255" t="str">
            <v>Dividends paid to outside shareholders</v>
          </cell>
          <cell r="C1255" t="str">
            <v>FD1240</v>
          </cell>
          <cell r="D1255" t="str">
            <v>Source and Use of Funds - Details</v>
          </cell>
        </row>
        <row r="1256">
          <cell r="A1256" t="str">
            <v>70U144</v>
          </cell>
          <cell r="B1256" t="str">
            <v>Income from fix inv assoc and oth fixed</v>
          </cell>
          <cell r="C1256" t="str">
            <v>FA1240</v>
          </cell>
          <cell r="D1256" t="str">
            <v>Source and Use of Funds - Details</v>
          </cell>
        </row>
        <row r="1257">
          <cell r="A1257" t="str">
            <v>70U144</v>
          </cell>
          <cell r="B1257" t="str">
            <v>Income from fix inv assoc and oth fixed</v>
          </cell>
          <cell r="C1257" t="str">
            <v>FD1240</v>
          </cell>
          <cell r="D1257" t="str">
            <v>Source and Use of Funds - Details</v>
          </cell>
        </row>
        <row r="1258">
          <cell r="A1258" t="str">
            <v>70U145</v>
          </cell>
          <cell r="B1258" t="str">
            <v>Non Op &amp; NT Except</v>
          </cell>
          <cell r="C1258" t="str">
            <v>FA1240</v>
          </cell>
          <cell r="D1258" t="str">
            <v>Source and Use of Funds - Details</v>
          </cell>
        </row>
        <row r="1259">
          <cell r="A1259" t="str">
            <v>70U145</v>
          </cell>
          <cell r="B1259" t="str">
            <v>Non Op &amp; NT Except, Special Income &amp; Exp</v>
          </cell>
          <cell r="C1259" t="str">
            <v>FD1240</v>
          </cell>
          <cell r="D1259" t="str">
            <v>Source and Use of Funds - Details</v>
          </cell>
        </row>
        <row r="1260">
          <cell r="A1260" t="str">
            <v>70U146</v>
          </cell>
          <cell r="B1260" t="str">
            <v>CMS and CR expenses (Parent &amp; Holding)</v>
          </cell>
          <cell r="C1260" t="str">
            <v>FA1240</v>
          </cell>
          <cell r="D1260" t="str">
            <v>Source and Use of Funds - Details</v>
          </cell>
        </row>
        <row r="1261">
          <cell r="A1261" t="str">
            <v>70U146</v>
          </cell>
          <cell r="B1261" t="str">
            <v>CMS and CR expenses (Parent &amp; Holding)</v>
          </cell>
          <cell r="C1261" t="str">
            <v>FD1240</v>
          </cell>
          <cell r="D1261" t="str">
            <v>Source and Use of Funds - Details</v>
          </cell>
        </row>
        <row r="1262">
          <cell r="A1262" t="str">
            <v>70U147</v>
          </cell>
          <cell r="B1262" t="str">
            <v>Act Costs assoc with stat recovery items</v>
          </cell>
          <cell r="C1262" t="str">
            <v>FA1240</v>
          </cell>
          <cell r="D1262" t="str">
            <v>Source and Use of Funds - Details</v>
          </cell>
        </row>
        <row r="1263">
          <cell r="A1263" t="str">
            <v>70U147</v>
          </cell>
          <cell r="B1263" t="str">
            <v>Act Costs assoc with stat recovery items</v>
          </cell>
          <cell r="C1263" t="str">
            <v>FD1240</v>
          </cell>
          <cell r="D1263" t="str">
            <v>Source and Use of Funds - Details</v>
          </cell>
        </row>
        <row r="1264">
          <cell r="A1264" t="str">
            <v>70U148</v>
          </cell>
          <cell r="B1264" t="str">
            <v>Actual Local HO Expenses</v>
          </cell>
          <cell r="C1264" t="str">
            <v>FA1240</v>
          </cell>
          <cell r="D1264" t="str">
            <v>Source and Use of Funds - Details</v>
          </cell>
        </row>
        <row r="1265">
          <cell r="A1265" t="str">
            <v>70U148</v>
          </cell>
          <cell r="B1265" t="str">
            <v>Actual Local HO Expenses</v>
          </cell>
          <cell r="C1265" t="str">
            <v>FD1240</v>
          </cell>
          <cell r="D1265" t="str">
            <v>Source and Use of Funds - Details</v>
          </cell>
        </row>
        <row r="1266">
          <cell r="A1266" t="str">
            <v>70U149</v>
          </cell>
          <cell r="B1266" t="str">
            <v>Mvmt in disc trade bills/Debt factor adj</v>
          </cell>
          <cell r="C1266" t="str">
            <v>FA1240</v>
          </cell>
          <cell r="D1266" t="str">
            <v>Source and Use of Funds - Details</v>
          </cell>
        </row>
        <row r="1267">
          <cell r="A1267" t="str">
            <v>70U149</v>
          </cell>
          <cell r="B1267" t="str">
            <v>Mvmt in disc trade bills/Debt factor adj</v>
          </cell>
          <cell r="C1267" t="str">
            <v>FD1240</v>
          </cell>
          <cell r="D1267" t="str">
            <v>Source and Use of Funds - Details</v>
          </cell>
        </row>
        <row r="1268">
          <cell r="A1268" t="str">
            <v>70U150</v>
          </cell>
          <cell r="B1268" t="str">
            <v>Working Capital movement financial</v>
          </cell>
          <cell r="C1268" t="str">
            <v>FA1240</v>
          </cell>
          <cell r="D1268" t="str">
            <v>Source and Use of Funds - Details</v>
          </cell>
        </row>
        <row r="1269">
          <cell r="A1269" t="str">
            <v>70U150</v>
          </cell>
          <cell r="B1269" t="str">
            <v>Working Capital movement financial</v>
          </cell>
          <cell r="C1269" t="str">
            <v>FD1240</v>
          </cell>
          <cell r="D1269" t="str">
            <v>Source and Use of Funds - Details</v>
          </cell>
        </row>
        <row r="1270">
          <cell r="A1270" t="str">
            <v>70U151</v>
          </cell>
          <cell r="B1270" t="str">
            <v>Third Party Share Capital movement</v>
          </cell>
          <cell r="C1270" t="str">
            <v>FA1240</v>
          </cell>
          <cell r="D1270" t="str">
            <v>Source and Use of Funds - Details</v>
          </cell>
        </row>
        <row r="1271">
          <cell r="A1271" t="str">
            <v>70U151</v>
          </cell>
          <cell r="B1271" t="str">
            <v>Third Party Share Capital movement</v>
          </cell>
          <cell r="C1271" t="str">
            <v>FD1240</v>
          </cell>
          <cell r="D1271" t="str">
            <v>Source and Use of Funds - Details</v>
          </cell>
        </row>
        <row r="1272">
          <cell r="A1272" t="str">
            <v>70U152</v>
          </cell>
          <cell r="B1272" t="str">
            <v>Monetary correction</v>
          </cell>
          <cell r="C1272" t="str">
            <v>FA1240</v>
          </cell>
          <cell r="D1272" t="str">
            <v>Source and Use of Funds - Details</v>
          </cell>
        </row>
        <row r="1273">
          <cell r="A1273" t="str">
            <v>70U152</v>
          </cell>
          <cell r="B1273" t="str">
            <v>Monetary correction</v>
          </cell>
          <cell r="C1273" t="str">
            <v>FD1240</v>
          </cell>
          <cell r="D1273" t="str">
            <v>Source and Use of Funds - Details</v>
          </cell>
        </row>
        <row r="1274">
          <cell r="A1274" t="str">
            <v>70U153</v>
          </cell>
          <cell r="B1274" t="str">
            <v>Third Party service fees and royalties</v>
          </cell>
          <cell r="C1274" t="str">
            <v>FA1240</v>
          </cell>
          <cell r="D1274" t="str">
            <v>Source and Use of Funds - Details</v>
          </cell>
        </row>
        <row r="1275">
          <cell r="A1275" t="str">
            <v>70U153</v>
          </cell>
          <cell r="B1275" t="str">
            <v>Third Party service fees and royalties</v>
          </cell>
          <cell r="C1275" t="str">
            <v>FD1240</v>
          </cell>
          <cell r="D1275" t="str">
            <v>Source and Use of Funds - Details</v>
          </cell>
        </row>
        <row r="1276">
          <cell r="A1276" t="str">
            <v>70U154</v>
          </cell>
          <cell r="B1276" t="str">
            <v>Exchange diff on concern fin tfrs</v>
          </cell>
          <cell r="C1276" t="str">
            <v>FA1240</v>
          </cell>
          <cell r="D1276" t="str">
            <v>Source and Use of Funds - Details</v>
          </cell>
        </row>
        <row r="1277">
          <cell r="A1277" t="str">
            <v>70U154</v>
          </cell>
          <cell r="B1277" t="str">
            <v>Exchange diff on concern fin tfrs</v>
          </cell>
          <cell r="C1277" t="str">
            <v>FD1240</v>
          </cell>
          <cell r="D1277" t="str">
            <v>Source and Use of Funds - Details</v>
          </cell>
        </row>
        <row r="1278">
          <cell r="A1278" t="str">
            <v>70U155</v>
          </cell>
          <cell r="B1278" t="str">
            <v>Other Financial items</v>
          </cell>
          <cell r="C1278" t="str">
            <v>FA1240</v>
          </cell>
          <cell r="D1278" t="str">
            <v>Source and Use of Funds - Details</v>
          </cell>
        </row>
        <row r="1279">
          <cell r="A1279" t="str">
            <v>70U155</v>
          </cell>
          <cell r="B1279" t="str">
            <v>Other Financial items</v>
          </cell>
          <cell r="C1279" t="str">
            <v>FD1240</v>
          </cell>
          <cell r="D1279" t="str">
            <v>Source and Use of Funds - Details</v>
          </cell>
        </row>
        <row r="1280">
          <cell r="A1280" t="str">
            <v>70U156T</v>
          </cell>
          <cell r="B1280" t="str">
            <v>Total Financial Items</v>
          </cell>
          <cell r="C1280" t="str">
            <v>FA1016</v>
          </cell>
          <cell r="D1280" t="str">
            <v>Source and Use of Funds</v>
          </cell>
        </row>
        <row r="1281">
          <cell r="A1281" t="str">
            <v>70U156T</v>
          </cell>
          <cell r="B1281" t="str">
            <v>Total Financial Items</v>
          </cell>
          <cell r="C1281" t="str">
            <v>FA1240</v>
          </cell>
          <cell r="D1281" t="str">
            <v>Source and Use of Funds - Details</v>
          </cell>
        </row>
        <row r="1282">
          <cell r="A1282" t="str">
            <v>70U156T</v>
          </cell>
          <cell r="B1282" t="str">
            <v>Total Financial Items</v>
          </cell>
          <cell r="C1282" t="str">
            <v>FD1016</v>
          </cell>
          <cell r="D1282" t="str">
            <v>Source and Use of Funds</v>
          </cell>
        </row>
        <row r="1283">
          <cell r="A1283" t="str">
            <v>70U156T</v>
          </cell>
          <cell r="B1283" t="str">
            <v>Total Financial Items</v>
          </cell>
          <cell r="C1283" t="str">
            <v>FD1240</v>
          </cell>
          <cell r="D1283" t="str">
            <v>Source and Use of Funds - Details</v>
          </cell>
        </row>
        <row r="1284">
          <cell r="A1284" t="str">
            <v>70U157</v>
          </cell>
          <cell r="B1284" t="str">
            <v>Dividends:  Concern Financial Transfers</v>
          </cell>
          <cell r="C1284" t="str">
            <v>FA1240</v>
          </cell>
          <cell r="D1284" t="str">
            <v>Source and Use of Funds - Details</v>
          </cell>
        </row>
        <row r="1285">
          <cell r="A1285" t="str">
            <v>70U157</v>
          </cell>
          <cell r="B1285" t="str">
            <v>Dividends:  Concern Financial Transfers</v>
          </cell>
          <cell r="C1285" t="str">
            <v>FD1240</v>
          </cell>
          <cell r="D1285" t="str">
            <v>Source and Use of Funds - Details</v>
          </cell>
        </row>
        <row r="1286">
          <cell r="A1286" t="str">
            <v>70U158</v>
          </cell>
          <cell r="B1286" t="str">
            <v>GSF/Royalty:Concern Financial Transfers</v>
          </cell>
          <cell r="C1286" t="str">
            <v>FA1240</v>
          </cell>
          <cell r="D1286" t="str">
            <v>Source and Use of Funds - Details</v>
          </cell>
        </row>
        <row r="1287">
          <cell r="A1287" t="str">
            <v>70U158</v>
          </cell>
          <cell r="B1287" t="str">
            <v>GSF/Royalty:Concern Financial Transfers</v>
          </cell>
          <cell r="C1287" t="str">
            <v>FD1240</v>
          </cell>
          <cell r="D1287" t="str">
            <v>Source and Use of Funds - Details</v>
          </cell>
        </row>
        <row r="1288">
          <cell r="A1288" t="str">
            <v>70U159T</v>
          </cell>
          <cell r="B1288" t="str">
            <v>Fin Cost Rcvry - GSF/Other</v>
          </cell>
          <cell r="C1288" t="str">
            <v>FA1240</v>
          </cell>
          <cell r="D1288" t="str">
            <v>Source and Use of Funds - Details</v>
          </cell>
        </row>
        <row r="1289">
          <cell r="A1289" t="str">
            <v>70U159T</v>
          </cell>
          <cell r="B1289" t="str">
            <v>Fin Cost Rcvry - GSF/Other</v>
          </cell>
          <cell r="C1289" t="str">
            <v>FD1240</v>
          </cell>
          <cell r="D1289" t="str">
            <v>Source and Use of Funds - Details</v>
          </cell>
        </row>
        <row r="1290">
          <cell r="A1290" t="str">
            <v>70U160</v>
          </cell>
          <cell r="B1290" t="str">
            <v>Equity injectn/Cap tfrs:Concern Fin Tfrs</v>
          </cell>
          <cell r="C1290" t="str">
            <v>FA1240</v>
          </cell>
          <cell r="D1290" t="str">
            <v>Source and Use of Funds - Details</v>
          </cell>
        </row>
        <row r="1291">
          <cell r="A1291" t="str">
            <v>70U160</v>
          </cell>
          <cell r="B1291" t="str">
            <v>Equity injectn/Cap tfrs:Concern Fin Tfrs</v>
          </cell>
          <cell r="C1291" t="str">
            <v>FD1240</v>
          </cell>
          <cell r="D1291" t="str">
            <v>Source and Use of Funds - Details</v>
          </cell>
        </row>
        <row r="1292">
          <cell r="A1292" t="str">
            <v>70U161</v>
          </cell>
          <cell r="B1292" t="str">
            <v>Interest: Concern Financial Transfers</v>
          </cell>
          <cell r="C1292" t="str">
            <v>FA1240</v>
          </cell>
          <cell r="D1292" t="str">
            <v>Source and Use of Funds - Details</v>
          </cell>
        </row>
        <row r="1293">
          <cell r="A1293" t="str">
            <v>70U161</v>
          </cell>
          <cell r="B1293" t="str">
            <v>Interest: Concern Financial Transfers</v>
          </cell>
          <cell r="C1293" t="str">
            <v>FD1240</v>
          </cell>
          <cell r="D1293" t="str">
            <v>Source and Use of Funds - Details</v>
          </cell>
        </row>
        <row r="1294">
          <cell r="A1294" t="str">
            <v>70U162</v>
          </cell>
          <cell r="B1294" t="str">
            <v>Other: Concern Financial Transfers</v>
          </cell>
          <cell r="C1294" t="str">
            <v>FA1240</v>
          </cell>
          <cell r="D1294" t="str">
            <v>Source and Use of Funds - Details</v>
          </cell>
        </row>
        <row r="1295">
          <cell r="A1295" t="str">
            <v>70U162</v>
          </cell>
          <cell r="B1295" t="str">
            <v>Other: Concern Financial Transfers</v>
          </cell>
          <cell r="C1295" t="str">
            <v>FD1240</v>
          </cell>
          <cell r="D1295" t="str">
            <v>Source and Use of Funds - Details</v>
          </cell>
        </row>
        <row r="1296">
          <cell r="A1296" t="str">
            <v>70U163</v>
          </cell>
          <cell r="B1296" t="str">
            <v>Dividends - Parent &amp; Holding PLC</v>
          </cell>
          <cell r="C1296" t="str">
            <v>FA1240</v>
          </cell>
          <cell r="D1296" t="str">
            <v>Source and Use of Funds - Details</v>
          </cell>
        </row>
        <row r="1297">
          <cell r="A1297" t="str">
            <v>70U163</v>
          </cell>
          <cell r="B1297" t="str">
            <v>Dividends - Parent &amp; Holding PLC</v>
          </cell>
          <cell r="C1297" t="str">
            <v>FD1240</v>
          </cell>
          <cell r="D1297" t="str">
            <v>Source and Use of Funds - Details</v>
          </cell>
        </row>
        <row r="1298">
          <cell r="A1298" t="str">
            <v>70U164</v>
          </cell>
          <cell r="B1298" t="str">
            <v>Dividends - Parent &amp; Holding NV</v>
          </cell>
          <cell r="C1298" t="str">
            <v>FA1240</v>
          </cell>
          <cell r="D1298" t="str">
            <v>Source and Use of Funds - Details</v>
          </cell>
        </row>
        <row r="1299">
          <cell r="A1299" t="str">
            <v>70U164</v>
          </cell>
          <cell r="B1299" t="str">
            <v>Dividends - Parent &amp; Holding NV</v>
          </cell>
          <cell r="C1299" t="str">
            <v>FD1240</v>
          </cell>
          <cell r="D1299" t="str">
            <v>Source and Use of Funds - Details</v>
          </cell>
        </row>
        <row r="1300">
          <cell r="A1300" t="str">
            <v>70U165</v>
          </cell>
          <cell r="B1300" t="str">
            <v>Dividends - FDZ</v>
          </cell>
          <cell r="C1300" t="str">
            <v>FA1240</v>
          </cell>
          <cell r="D1300" t="str">
            <v>Source and Use of Funds - Details</v>
          </cell>
        </row>
        <row r="1301">
          <cell r="A1301" t="str">
            <v>70U165</v>
          </cell>
          <cell r="B1301" t="str">
            <v>Dividends - FDZ</v>
          </cell>
          <cell r="C1301" t="str">
            <v>FD1240</v>
          </cell>
          <cell r="D1301" t="str">
            <v>Source and Use of Funds - Details</v>
          </cell>
        </row>
        <row r="1302">
          <cell r="A1302" t="str">
            <v>70U166</v>
          </cell>
          <cell r="B1302" t="str">
            <v>Dividends - Other</v>
          </cell>
          <cell r="C1302" t="str">
            <v>FA1240</v>
          </cell>
          <cell r="D1302" t="str">
            <v>Source and Use of Funds - Details</v>
          </cell>
        </row>
        <row r="1303">
          <cell r="A1303" t="str">
            <v>70U166</v>
          </cell>
          <cell r="B1303" t="str">
            <v>Dividends - Other</v>
          </cell>
          <cell r="C1303" t="str">
            <v>FD1240</v>
          </cell>
          <cell r="D1303" t="str">
            <v>Source and Use of Funds - Details</v>
          </cell>
        </row>
        <row r="1304">
          <cell r="A1304" t="str">
            <v>70U167T</v>
          </cell>
          <cell r="B1304" t="str">
            <v>Dividends Total</v>
          </cell>
          <cell r="C1304" t="str">
            <v>FA1240</v>
          </cell>
          <cell r="D1304" t="str">
            <v>Source and Use of Funds - Details</v>
          </cell>
        </row>
        <row r="1305">
          <cell r="A1305" t="str">
            <v>70U167T</v>
          </cell>
          <cell r="B1305" t="str">
            <v>Dividends Total</v>
          </cell>
          <cell r="C1305" t="str">
            <v>FD1240</v>
          </cell>
          <cell r="D1305" t="str">
            <v>Source and Use of Funds - Details</v>
          </cell>
        </row>
        <row r="1306">
          <cell r="A1306" t="str">
            <v>70U168</v>
          </cell>
          <cell r="B1306" t="str">
            <v>Group Service Fees/Royalties: P&amp;H PLC</v>
          </cell>
          <cell r="C1306" t="str">
            <v>FA1240</v>
          </cell>
          <cell r="D1306" t="str">
            <v>Source and Use of Funds - Details</v>
          </cell>
        </row>
        <row r="1307">
          <cell r="A1307" t="str">
            <v>70U168</v>
          </cell>
          <cell r="B1307" t="str">
            <v>Group Service Fees/Royalties: P&amp;H PLC</v>
          </cell>
          <cell r="C1307" t="str">
            <v>FD1240</v>
          </cell>
          <cell r="D1307" t="str">
            <v>Source and Use of Funds - Details</v>
          </cell>
        </row>
        <row r="1308">
          <cell r="A1308" t="str">
            <v>70U169</v>
          </cell>
          <cell r="B1308" t="str">
            <v>Group Service Fees/Royalties: P&amp;H NV</v>
          </cell>
          <cell r="C1308" t="str">
            <v>FA1240</v>
          </cell>
          <cell r="D1308" t="str">
            <v>Source and Use of Funds - Details</v>
          </cell>
        </row>
        <row r="1309">
          <cell r="A1309" t="str">
            <v>70U169</v>
          </cell>
          <cell r="B1309" t="str">
            <v>Group Service Fees/Royalties: P&amp;H NV</v>
          </cell>
          <cell r="C1309" t="str">
            <v>FD1240</v>
          </cell>
          <cell r="D1309" t="str">
            <v>Source and Use of Funds - Details</v>
          </cell>
        </row>
        <row r="1310">
          <cell r="A1310" t="str">
            <v>70U170</v>
          </cell>
          <cell r="B1310" t="str">
            <v>Group Service Fees/Royalties: FDZ</v>
          </cell>
          <cell r="C1310" t="str">
            <v>FA1240</v>
          </cell>
          <cell r="D1310" t="str">
            <v>Source and Use of Funds - Details</v>
          </cell>
        </row>
        <row r="1311">
          <cell r="A1311" t="str">
            <v>70U170</v>
          </cell>
          <cell r="B1311" t="str">
            <v>Group Service Fees/Royalties: FDZ</v>
          </cell>
          <cell r="C1311" t="str">
            <v>FD1240</v>
          </cell>
          <cell r="D1311" t="str">
            <v>Source and Use of Funds - Details</v>
          </cell>
        </row>
        <row r="1312">
          <cell r="A1312" t="str">
            <v>70U171</v>
          </cell>
          <cell r="B1312" t="str">
            <v>Group Service Fees/Royalties: Other</v>
          </cell>
          <cell r="C1312" t="str">
            <v>FA1240</v>
          </cell>
          <cell r="D1312" t="str">
            <v>Source and Use of Funds - Details</v>
          </cell>
        </row>
        <row r="1313">
          <cell r="A1313" t="str">
            <v>70U171</v>
          </cell>
          <cell r="B1313" t="str">
            <v>Group Service Fees/Royalties: Other</v>
          </cell>
          <cell r="C1313" t="str">
            <v>FD1240</v>
          </cell>
          <cell r="D1313" t="str">
            <v>Source and Use of Funds - Details</v>
          </cell>
        </row>
        <row r="1314">
          <cell r="A1314" t="str">
            <v>70U172T</v>
          </cell>
          <cell r="B1314" t="str">
            <v>Group Service Fees/Royalties Total</v>
          </cell>
          <cell r="C1314" t="str">
            <v>FA1240</v>
          </cell>
          <cell r="D1314" t="str">
            <v>Source and Use of Funds - Details</v>
          </cell>
        </row>
        <row r="1315">
          <cell r="A1315" t="str">
            <v>70U172T</v>
          </cell>
          <cell r="B1315" t="str">
            <v>Group Service Fees/Royalties Total</v>
          </cell>
          <cell r="C1315" t="str">
            <v>FD1240</v>
          </cell>
          <cell r="D1315" t="str">
            <v>Source and Use of Funds - Details</v>
          </cell>
        </row>
        <row r="1316">
          <cell r="A1316" t="str">
            <v>70U173</v>
          </cell>
          <cell r="B1316" t="str">
            <v>Other Financial Cost Recoveries: P&amp;H PLC</v>
          </cell>
          <cell r="C1316" t="str">
            <v>FA1240</v>
          </cell>
          <cell r="D1316" t="str">
            <v>Source and Use of Funds - Details</v>
          </cell>
        </row>
        <row r="1317">
          <cell r="A1317" t="str">
            <v>70U173</v>
          </cell>
          <cell r="B1317" t="str">
            <v>Other Financial Cost Recoveries: P&amp;H PLC</v>
          </cell>
          <cell r="C1317" t="str">
            <v>FD1240</v>
          </cell>
          <cell r="D1317" t="str">
            <v>Source and Use of Funds - Details</v>
          </cell>
        </row>
        <row r="1318">
          <cell r="A1318" t="str">
            <v>70U174</v>
          </cell>
          <cell r="B1318" t="str">
            <v>Other Financial Cost Recoveries: P&amp;H NV</v>
          </cell>
          <cell r="C1318" t="str">
            <v>FA1240</v>
          </cell>
          <cell r="D1318" t="str">
            <v>Source and Use of Funds - Details</v>
          </cell>
        </row>
        <row r="1319">
          <cell r="A1319" t="str">
            <v>70U174</v>
          </cell>
          <cell r="B1319" t="str">
            <v>Other Financial Cost Recoveries: P&amp;H NV</v>
          </cell>
          <cell r="C1319" t="str">
            <v>FD1240</v>
          </cell>
          <cell r="D1319" t="str">
            <v>Source and Use of Funds - Details</v>
          </cell>
        </row>
        <row r="1320">
          <cell r="A1320" t="str">
            <v>70U175</v>
          </cell>
          <cell r="B1320" t="str">
            <v>Other Financial Cost Recoveries: FDZ</v>
          </cell>
          <cell r="C1320" t="str">
            <v>FA1240</v>
          </cell>
          <cell r="D1320" t="str">
            <v>Source and Use of Funds - Details</v>
          </cell>
        </row>
        <row r="1321">
          <cell r="A1321" t="str">
            <v>70U175</v>
          </cell>
          <cell r="B1321" t="str">
            <v>Other Financial Cost Recoveries: FDZ</v>
          </cell>
          <cell r="C1321" t="str">
            <v>FD1240</v>
          </cell>
          <cell r="D1321" t="str">
            <v>Source and Use of Funds - Details</v>
          </cell>
        </row>
        <row r="1322">
          <cell r="A1322" t="str">
            <v>70U176</v>
          </cell>
          <cell r="B1322" t="str">
            <v>Other Financial Cost Recoveries: Other</v>
          </cell>
          <cell r="C1322" t="str">
            <v>FA1240</v>
          </cell>
          <cell r="D1322" t="str">
            <v>Source and Use of Funds - Details</v>
          </cell>
        </row>
        <row r="1323">
          <cell r="A1323" t="str">
            <v>70U176</v>
          </cell>
          <cell r="B1323" t="str">
            <v>Other Financial Cost Recoveries: Other</v>
          </cell>
          <cell r="C1323" t="str">
            <v>FD1240</v>
          </cell>
          <cell r="D1323" t="str">
            <v>Source and Use of Funds - Details</v>
          </cell>
        </row>
        <row r="1324">
          <cell r="A1324" t="str">
            <v>70U177T</v>
          </cell>
          <cell r="B1324" t="str">
            <v>Other Financial Cost Recoveries Total</v>
          </cell>
          <cell r="C1324" t="str">
            <v>FA1240</v>
          </cell>
          <cell r="D1324" t="str">
            <v>Source and Use of Funds - Details</v>
          </cell>
        </row>
        <row r="1325">
          <cell r="A1325" t="str">
            <v>70U177T</v>
          </cell>
          <cell r="B1325" t="str">
            <v>Other Financial Cost Recoveries Total</v>
          </cell>
          <cell r="C1325" t="str">
            <v>FD1240</v>
          </cell>
          <cell r="D1325" t="str">
            <v>Source and Use of Funds - Details</v>
          </cell>
        </row>
        <row r="1326">
          <cell r="A1326" t="str">
            <v>70U178</v>
          </cell>
          <cell r="B1326" t="str">
            <v>Equity inj/capital transfers - P&amp;H PLC</v>
          </cell>
          <cell r="C1326" t="str">
            <v>FA1240</v>
          </cell>
          <cell r="D1326" t="str">
            <v>Source and Use of Funds - Details</v>
          </cell>
        </row>
        <row r="1327">
          <cell r="A1327" t="str">
            <v>70U178</v>
          </cell>
          <cell r="B1327" t="str">
            <v>Equity inj/capital transfers - P&amp;H PLC</v>
          </cell>
          <cell r="C1327" t="str">
            <v>FD1240</v>
          </cell>
          <cell r="D1327" t="str">
            <v>Source and Use of Funds - Details</v>
          </cell>
        </row>
        <row r="1328">
          <cell r="A1328" t="str">
            <v>70U179</v>
          </cell>
          <cell r="B1328" t="str">
            <v>Equity inj/capital transfers - P&amp;H NV</v>
          </cell>
          <cell r="C1328" t="str">
            <v>FA1240</v>
          </cell>
          <cell r="D1328" t="str">
            <v>Source and Use of Funds - Details</v>
          </cell>
        </row>
        <row r="1329">
          <cell r="A1329" t="str">
            <v>70U179</v>
          </cell>
          <cell r="B1329" t="str">
            <v>Equity inj/capital transfers - P&amp;H NV</v>
          </cell>
          <cell r="C1329" t="str">
            <v>FD1240</v>
          </cell>
          <cell r="D1329" t="str">
            <v>Source and Use of Funds - Details</v>
          </cell>
        </row>
        <row r="1330">
          <cell r="A1330" t="str">
            <v>70U180</v>
          </cell>
          <cell r="B1330" t="str">
            <v>Equity inj/capital transfers - FDZ</v>
          </cell>
          <cell r="C1330" t="str">
            <v>FA1240</v>
          </cell>
          <cell r="D1330" t="str">
            <v>Source and Use of Funds - Details</v>
          </cell>
        </row>
        <row r="1331">
          <cell r="A1331" t="str">
            <v>70U180</v>
          </cell>
          <cell r="B1331" t="str">
            <v>Equity inj/capital transfers - FDZ</v>
          </cell>
          <cell r="C1331" t="str">
            <v>FD1240</v>
          </cell>
          <cell r="D1331" t="str">
            <v>Source and Use of Funds - Details</v>
          </cell>
        </row>
        <row r="1332">
          <cell r="A1332" t="str">
            <v>70U181</v>
          </cell>
          <cell r="B1332" t="str">
            <v>Equity inj/capital transfers - Other</v>
          </cell>
          <cell r="C1332" t="str">
            <v>FA1240</v>
          </cell>
          <cell r="D1332" t="str">
            <v>Source and Use of Funds - Details</v>
          </cell>
        </row>
        <row r="1333">
          <cell r="A1333" t="str">
            <v>70U181</v>
          </cell>
          <cell r="B1333" t="str">
            <v>Equity inj/capital transfers - Other</v>
          </cell>
          <cell r="C1333" t="str">
            <v>FD1240</v>
          </cell>
          <cell r="D1333" t="str">
            <v>Source and Use of Funds - Details</v>
          </cell>
        </row>
        <row r="1334">
          <cell r="A1334" t="str">
            <v>70U182T</v>
          </cell>
          <cell r="B1334" t="str">
            <v>Equity inj/capital transfers  Total</v>
          </cell>
          <cell r="C1334" t="str">
            <v>FA1240</v>
          </cell>
          <cell r="D1334" t="str">
            <v>Source and Use of Funds - Details</v>
          </cell>
        </row>
        <row r="1335">
          <cell r="A1335" t="str">
            <v>70U182T</v>
          </cell>
          <cell r="B1335" t="str">
            <v>Equity inj/capital transfers  Total</v>
          </cell>
          <cell r="C1335" t="str">
            <v>FD1240</v>
          </cell>
          <cell r="D1335" t="str">
            <v>Source and Use of Funds - Details</v>
          </cell>
        </row>
        <row r="1336">
          <cell r="A1336" t="str">
            <v>70U183</v>
          </cell>
          <cell r="B1336" t="str">
            <v>Interest - Parent &amp; Holding PLC</v>
          </cell>
          <cell r="C1336" t="str">
            <v>FA1240</v>
          </cell>
          <cell r="D1336" t="str">
            <v>Source and Use of Funds - Details</v>
          </cell>
        </row>
        <row r="1337">
          <cell r="A1337" t="str">
            <v>70U183</v>
          </cell>
          <cell r="B1337" t="str">
            <v>Interest - Parent &amp; Holding PLC</v>
          </cell>
          <cell r="C1337" t="str">
            <v>FD1240</v>
          </cell>
          <cell r="D1337" t="str">
            <v>Source and Use of Funds - Details</v>
          </cell>
        </row>
        <row r="1338">
          <cell r="A1338" t="str">
            <v>70U184</v>
          </cell>
          <cell r="B1338" t="str">
            <v>Interest - Parent &amp; Holding NV</v>
          </cell>
          <cell r="C1338" t="str">
            <v>FA1240</v>
          </cell>
          <cell r="D1338" t="str">
            <v>Source and Use of Funds - Details</v>
          </cell>
        </row>
        <row r="1339">
          <cell r="A1339" t="str">
            <v>70U184</v>
          </cell>
          <cell r="B1339" t="str">
            <v>Interest - Parent &amp; Holding NV</v>
          </cell>
          <cell r="C1339" t="str">
            <v>FD1240</v>
          </cell>
          <cell r="D1339" t="str">
            <v>Source and Use of Funds - Details</v>
          </cell>
        </row>
        <row r="1340">
          <cell r="A1340" t="str">
            <v>70U185</v>
          </cell>
          <cell r="B1340" t="str">
            <v>Interest - FDZ</v>
          </cell>
          <cell r="C1340" t="str">
            <v>FA1240</v>
          </cell>
          <cell r="D1340" t="str">
            <v>Source and Use of Funds - Details</v>
          </cell>
        </row>
        <row r="1341">
          <cell r="A1341" t="str">
            <v>70U185</v>
          </cell>
          <cell r="B1341" t="str">
            <v>Interest - FDZ</v>
          </cell>
          <cell r="C1341" t="str">
            <v>FD1240</v>
          </cell>
          <cell r="D1341" t="str">
            <v>Source and Use of Funds - Details</v>
          </cell>
        </row>
        <row r="1342">
          <cell r="A1342" t="str">
            <v>70U186</v>
          </cell>
          <cell r="B1342" t="str">
            <v>Interest - Other</v>
          </cell>
          <cell r="C1342" t="str">
            <v>FA1240</v>
          </cell>
          <cell r="D1342" t="str">
            <v>Source and Use of Funds - Details</v>
          </cell>
        </row>
        <row r="1343">
          <cell r="A1343" t="str">
            <v>70U186</v>
          </cell>
          <cell r="B1343" t="str">
            <v>Interest - Other</v>
          </cell>
          <cell r="C1343" t="str">
            <v>FD1240</v>
          </cell>
          <cell r="D1343" t="str">
            <v>Source and Use of Funds - Details</v>
          </cell>
        </row>
        <row r="1344">
          <cell r="A1344" t="str">
            <v>70U187T</v>
          </cell>
          <cell r="B1344" t="str">
            <v>Interest Total</v>
          </cell>
          <cell r="C1344" t="str">
            <v>FA1240</v>
          </cell>
          <cell r="D1344" t="str">
            <v>Source and Use of Funds - Details</v>
          </cell>
        </row>
        <row r="1345">
          <cell r="A1345" t="str">
            <v>70U187T</v>
          </cell>
          <cell r="B1345" t="str">
            <v>Interest Total</v>
          </cell>
          <cell r="C1345" t="str">
            <v>FD1240</v>
          </cell>
          <cell r="D1345" t="str">
            <v>Source and Use of Funds - Details</v>
          </cell>
        </row>
        <row r="1346">
          <cell r="A1346" t="str">
            <v>70U188</v>
          </cell>
          <cell r="B1346" t="str">
            <v>Other Transfers - Parent &amp; Holding PLC</v>
          </cell>
          <cell r="C1346" t="str">
            <v>FA1240</v>
          </cell>
          <cell r="D1346" t="str">
            <v>Source and Use of Funds - Details</v>
          </cell>
        </row>
        <row r="1347">
          <cell r="A1347" t="str">
            <v>70U188</v>
          </cell>
          <cell r="B1347" t="str">
            <v>Other Transfers - Parent &amp; Holding PLC</v>
          </cell>
          <cell r="C1347" t="str">
            <v>FD1240</v>
          </cell>
          <cell r="D1347" t="str">
            <v>Source and Use of Funds - Details</v>
          </cell>
        </row>
        <row r="1348">
          <cell r="A1348" t="str">
            <v>70U189</v>
          </cell>
          <cell r="B1348" t="str">
            <v>Other Transfers - Parent &amp; Holding NV</v>
          </cell>
          <cell r="C1348" t="str">
            <v>FA1240</v>
          </cell>
          <cell r="D1348" t="str">
            <v>Source and Use of Funds - Details</v>
          </cell>
        </row>
        <row r="1349">
          <cell r="A1349" t="str">
            <v>70U189</v>
          </cell>
          <cell r="B1349" t="str">
            <v>Other Transfers - Parent &amp; Holding NV</v>
          </cell>
          <cell r="C1349" t="str">
            <v>FD1240</v>
          </cell>
          <cell r="D1349" t="str">
            <v>Source and Use of Funds - Details</v>
          </cell>
        </row>
        <row r="1350">
          <cell r="A1350" t="str">
            <v>70U190</v>
          </cell>
          <cell r="B1350" t="str">
            <v>Other Transfers - FDZ</v>
          </cell>
          <cell r="C1350" t="str">
            <v>FA1240</v>
          </cell>
          <cell r="D1350" t="str">
            <v>Source and Use of Funds - Details</v>
          </cell>
        </row>
        <row r="1351">
          <cell r="A1351" t="str">
            <v>70U190</v>
          </cell>
          <cell r="B1351" t="str">
            <v>Other Transfers - FDZ</v>
          </cell>
          <cell r="C1351" t="str">
            <v>FD1240</v>
          </cell>
          <cell r="D1351" t="str">
            <v>Source and Use of Funds - Details</v>
          </cell>
        </row>
        <row r="1352">
          <cell r="A1352" t="str">
            <v>70U191</v>
          </cell>
          <cell r="B1352" t="str">
            <v>Other Transfers - Other</v>
          </cell>
          <cell r="C1352" t="str">
            <v>FA1240</v>
          </cell>
          <cell r="D1352" t="str">
            <v>Source and Use of Funds - Details</v>
          </cell>
        </row>
        <row r="1353">
          <cell r="A1353" t="str">
            <v>70U191</v>
          </cell>
          <cell r="B1353" t="str">
            <v>Other Transfers - Other</v>
          </cell>
          <cell r="C1353" t="str">
            <v>FD1240</v>
          </cell>
          <cell r="D1353" t="str">
            <v>Source and Use of Funds - Details</v>
          </cell>
        </row>
        <row r="1354">
          <cell r="A1354" t="str">
            <v>70U192T</v>
          </cell>
          <cell r="B1354" t="str">
            <v>Other Transfers total</v>
          </cell>
          <cell r="C1354" t="str">
            <v>FA1240</v>
          </cell>
          <cell r="D1354" t="str">
            <v>Source and Use of Funds - Details</v>
          </cell>
        </row>
        <row r="1355">
          <cell r="A1355" t="str">
            <v>70U192T</v>
          </cell>
          <cell r="B1355" t="str">
            <v>Other Transfers total</v>
          </cell>
          <cell r="C1355" t="str">
            <v>FD1240</v>
          </cell>
          <cell r="D1355" t="str">
            <v>Source and Use of Funds - Details</v>
          </cell>
        </row>
        <row r="1356">
          <cell r="A1356" t="str">
            <v>70U193</v>
          </cell>
          <cell r="B1356" t="str">
            <v>Concern Financial Transfers fr validate</v>
          </cell>
          <cell r="C1356" t="str">
            <v>FA1240</v>
          </cell>
          <cell r="D1356" t="str">
            <v>Source and Use of Funds - Details</v>
          </cell>
        </row>
        <row r="1357">
          <cell r="A1357" t="str">
            <v>70U193</v>
          </cell>
          <cell r="B1357" t="str">
            <v>Concern Financial Transfers fr validate</v>
          </cell>
          <cell r="C1357" t="str">
            <v>FD1240</v>
          </cell>
          <cell r="D1357" t="str">
            <v>Source and Use of Funds - Details</v>
          </cell>
        </row>
        <row r="1358">
          <cell r="A1358" t="str">
            <v>70U194</v>
          </cell>
          <cell r="B1358" t="str">
            <v>Contras Parent and Holding PLC</v>
          </cell>
          <cell r="C1358" t="str">
            <v>FA1240</v>
          </cell>
          <cell r="D1358" t="str">
            <v>Source and Use of Funds - Details</v>
          </cell>
        </row>
        <row r="1359">
          <cell r="A1359" t="str">
            <v>70U194</v>
          </cell>
          <cell r="B1359" t="str">
            <v>Contras Parent and Holding PLC</v>
          </cell>
          <cell r="C1359" t="str">
            <v>FD1240</v>
          </cell>
          <cell r="D1359" t="str">
            <v>Source and Use of Funds - Details</v>
          </cell>
        </row>
        <row r="1360">
          <cell r="A1360" t="str">
            <v>70U195</v>
          </cell>
          <cell r="B1360" t="str">
            <v>Contras Parent and Holding NV</v>
          </cell>
          <cell r="C1360" t="str">
            <v>FA1240</v>
          </cell>
          <cell r="D1360" t="str">
            <v>Source and Use of Funds - Details</v>
          </cell>
        </row>
        <row r="1361">
          <cell r="A1361" t="str">
            <v>70U195</v>
          </cell>
          <cell r="B1361" t="str">
            <v>Contras Parent and Holding NV</v>
          </cell>
          <cell r="C1361" t="str">
            <v>FD1240</v>
          </cell>
          <cell r="D1361" t="str">
            <v>Source and Use of Funds - Details</v>
          </cell>
        </row>
        <row r="1362">
          <cell r="A1362" t="str">
            <v>70U196</v>
          </cell>
          <cell r="B1362" t="str">
            <v>Contras Other</v>
          </cell>
          <cell r="C1362" t="str">
            <v>FA1240</v>
          </cell>
          <cell r="D1362" t="str">
            <v>Source and Use of Funds - Details</v>
          </cell>
        </row>
        <row r="1363">
          <cell r="A1363" t="str">
            <v>70U196</v>
          </cell>
          <cell r="B1363" t="str">
            <v>Contras Other</v>
          </cell>
          <cell r="C1363" t="str">
            <v>FD1240</v>
          </cell>
          <cell r="D1363" t="str">
            <v>Source and Use of Funds - Details</v>
          </cell>
        </row>
        <row r="1364">
          <cell r="A1364" t="str">
            <v>70U197T</v>
          </cell>
          <cell r="B1364" t="str">
            <v>Contras Total</v>
          </cell>
          <cell r="C1364" t="str">
            <v>FA1240</v>
          </cell>
          <cell r="D1364" t="str">
            <v>Source and Use of Funds - Details</v>
          </cell>
        </row>
        <row r="1365">
          <cell r="A1365" t="str">
            <v>70U197T</v>
          </cell>
          <cell r="B1365" t="str">
            <v>Contras Total</v>
          </cell>
          <cell r="C1365" t="str">
            <v>FD1240</v>
          </cell>
          <cell r="D1365" t="str">
            <v>Source and Use of Funds - Details</v>
          </cell>
        </row>
        <row r="1366">
          <cell r="A1366" t="str">
            <v>80C003T</v>
          </cell>
          <cell r="B1366" t="str">
            <v>Total Material Financial Commitments</v>
          </cell>
          <cell r="C1366" t="str">
            <v>FA2226</v>
          </cell>
          <cell r="D1366" t="str">
            <v>Commitments</v>
          </cell>
        </row>
        <row r="1367">
          <cell r="A1367" t="str">
            <v>80C004</v>
          </cell>
          <cell r="B1367" t="str">
            <v>Discounted trade bills</v>
          </cell>
          <cell r="C1367" t="str">
            <v>FA2226</v>
          </cell>
          <cell r="D1367" t="str">
            <v>Commitments</v>
          </cell>
        </row>
        <row r="1368">
          <cell r="A1368" t="str">
            <v>80C005</v>
          </cell>
          <cell r="B1368" t="str">
            <v>Guarantees</v>
          </cell>
          <cell r="C1368" t="str">
            <v>FA2226</v>
          </cell>
          <cell r="D1368" t="str">
            <v>Commitments</v>
          </cell>
        </row>
        <row r="1369">
          <cell r="A1369" t="str">
            <v>80C006</v>
          </cell>
          <cell r="B1369" t="str">
            <v>Other Contingent Liabilities</v>
          </cell>
          <cell r="C1369" t="str">
            <v>FA2226</v>
          </cell>
          <cell r="D1369" t="str">
            <v>Commitments</v>
          </cell>
        </row>
        <row r="1370">
          <cell r="A1370" t="str">
            <v>80C007T</v>
          </cell>
          <cell r="B1370" t="str">
            <v>Total Contingent Liabilities</v>
          </cell>
          <cell r="C1370" t="str">
            <v>FA2226</v>
          </cell>
          <cell r="D1370" t="str">
            <v>Commitments</v>
          </cell>
        </row>
        <row r="1371">
          <cell r="A1371" t="str">
            <v>80C008</v>
          </cell>
          <cell r="B1371" t="str">
            <v>Contracts to buy - at year end rate</v>
          </cell>
          <cell r="C1371" t="str">
            <v>FA1242</v>
          </cell>
          <cell r="D1371" t="str">
            <v>Commitments</v>
          </cell>
        </row>
        <row r="1372">
          <cell r="A1372" t="str">
            <v>80C009</v>
          </cell>
          <cell r="B1372" t="str">
            <v>Contracts to buy - at contract rate</v>
          </cell>
          <cell r="C1372" t="str">
            <v>FA1242</v>
          </cell>
          <cell r="D1372" t="str">
            <v>Commitments</v>
          </cell>
        </row>
        <row r="1373">
          <cell r="A1373" t="str">
            <v>80C010T</v>
          </cell>
          <cell r="B1373" t="str">
            <v>Contracts to buy - mkt value profit/loss</v>
          </cell>
          <cell r="C1373" t="str">
            <v>FA1242</v>
          </cell>
          <cell r="D1373" t="str">
            <v>Commitments</v>
          </cell>
        </row>
        <row r="1374">
          <cell r="A1374" t="str">
            <v>80C011</v>
          </cell>
          <cell r="B1374" t="str">
            <v>Contracts to sell - at year end rate</v>
          </cell>
          <cell r="C1374" t="str">
            <v>FA1242</v>
          </cell>
          <cell r="D1374" t="str">
            <v>Commitments</v>
          </cell>
        </row>
        <row r="1375">
          <cell r="A1375" t="str">
            <v>80C012</v>
          </cell>
          <cell r="B1375" t="str">
            <v>Contracts to sell - at contract rate</v>
          </cell>
          <cell r="C1375" t="str">
            <v>FA1242</v>
          </cell>
          <cell r="D1375" t="str">
            <v>Commitments</v>
          </cell>
        </row>
        <row r="1376">
          <cell r="A1376" t="str">
            <v>80C013T</v>
          </cell>
          <cell r="B1376" t="str">
            <v>Contracts to sell - mkt value prof/loss</v>
          </cell>
          <cell r="C1376" t="str">
            <v>FA1242</v>
          </cell>
          <cell r="D1376" t="str">
            <v>Commitments</v>
          </cell>
        </row>
        <row r="1377">
          <cell r="A1377" t="str">
            <v>80C014</v>
          </cell>
          <cell r="B1377" t="str">
            <v>Contracts to buy - at year end rate</v>
          </cell>
          <cell r="C1377" t="str">
            <v>FA1242</v>
          </cell>
          <cell r="D1377" t="str">
            <v>Commitments</v>
          </cell>
        </row>
        <row r="1378">
          <cell r="A1378" t="str">
            <v>80C015</v>
          </cell>
          <cell r="B1378" t="str">
            <v>Contracts to sell - at year end rate</v>
          </cell>
          <cell r="C1378" t="str">
            <v>FA1242</v>
          </cell>
          <cell r="D1378" t="str">
            <v>Commitments</v>
          </cell>
        </row>
        <row r="1379">
          <cell r="A1379" t="str">
            <v>80C016</v>
          </cell>
          <cell r="B1379" t="str">
            <v>Futures Contracts to buy - yr end rate</v>
          </cell>
          <cell r="C1379" t="str">
            <v>FA2226</v>
          </cell>
          <cell r="D1379" t="str">
            <v>Commitments</v>
          </cell>
        </row>
        <row r="1380">
          <cell r="A1380" t="str">
            <v>80C017</v>
          </cell>
          <cell r="B1380" t="str">
            <v>Futures Contracts to buy - contract rate</v>
          </cell>
          <cell r="C1380" t="str">
            <v>FA2226</v>
          </cell>
          <cell r="D1380" t="str">
            <v>Commitments</v>
          </cell>
        </row>
        <row r="1381">
          <cell r="A1381" t="str">
            <v>80C018T</v>
          </cell>
          <cell r="B1381" t="str">
            <v>Futures Contracts to buy - mkt val p/l</v>
          </cell>
          <cell r="C1381" t="str">
            <v>FA2226</v>
          </cell>
          <cell r="D1381" t="str">
            <v>Commitments</v>
          </cell>
        </row>
        <row r="1382">
          <cell r="A1382" t="str">
            <v>80C019</v>
          </cell>
          <cell r="B1382" t="str">
            <v>Futures Contracts to sell - yr end rate</v>
          </cell>
          <cell r="C1382" t="str">
            <v>FA2226</v>
          </cell>
          <cell r="D1382" t="str">
            <v>Commitments</v>
          </cell>
        </row>
        <row r="1383">
          <cell r="A1383" t="str">
            <v>80C020</v>
          </cell>
          <cell r="B1383" t="str">
            <v>Futures Contract to sell- contract rate</v>
          </cell>
          <cell r="C1383" t="str">
            <v>FA2226</v>
          </cell>
          <cell r="D1383" t="str">
            <v>Commitments</v>
          </cell>
        </row>
        <row r="1384">
          <cell r="A1384" t="str">
            <v>80C021T</v>
          </cell>
          <cell r="B1384" t="str">
            <v>Futures Contract to sell- mkt value p/l</v>
          </cell>
          <cell r="C1384" t="str">
            <v>FA2226</v>
          </cell>
          <cell r="D1384" t="str">
            <v>Commitments</v>
          </cell>
        </row>
        <row r="1385">
          <cell r="A1385" t="str">
            <v>80C022</v>
          </cell>
          <cell r="B1385" t="str">
            <v>Fut Contract &gt;1 yr to buy - yr end rate</v>
          </cell>
          <cell r="C1385" t="str">
            <v>FA2226</v>
          </cell>
          <cell r="D1385" t="str">
            <v>Commitments</v>
          </cell>
        </row>
        <row r="1386">
          <cell r="A1386" t="str">
            <v>80C023</v>
          </cell>
          <cell r="B1386" t="str">
            <v>Fut Contract &gt;1 yr to sell - yr end rate</v>
          </cell>
          <cell r="C1386" t="str">
            <v>FA2226</v>
          </cell>
          <cell r="D1386" t="str">
            <v>Commitments</v>
          </cell>
        </row>
        <row r="1387">
          <cell r="A1387" t="str">
            <v>80C024</v>
          </cell>
          <cell r="B1387" t="str">
            <v>Doubtful Debts Provision</v>
          </cell>
          <cell r="C1387" t="str">
            <v>FA2228</v>
          </cell>
          <cell r="D1387" t="str">
            <v>Miscellaneous</v>
          </cell>
        </row>
        <row r="1388">
          <cell r="A1388" t="str">
            <v>80C025</v>
          </cell>
          <cell r="B1388" t="str">
            <v>Capex authorised during year</v>
          </cell>
          <cell r="C1388" t="str">
            <v>FA2228</v>
          </cell>
          <cell r="D1388" t="str">
            <v>Miscellaneous</v>
          </cell>
        </row>
        <row r="1389">
          <cell r="A1389" t="str">
            <v>80C026</v>
          </cell>
          <cell r="B1389" t="str">
            <v>Capital commitments at Period End</v>
          </cell>
          <cell r="C1389" t="str">
            <v>FA2228</v>
          </cell>
          <cell r="D1389" t="str">
            <v>Miscellaneous</v>
          </cell>
        </row>
        <row r="1390">
          <cell r="A1390" t="str">
            <v>80C029</v>
          </cell>
          <cell r="B1390" t="str">
            <v>Tax losses brought forward at 1 January</v>
          </cell>
          <cell r="C1390" t="str">
            <v>FA2228</v>
          </cell>
          <cell r="D1390" t="str">
            <v>Miscellaneous</v>
          </cell>
        </row>
        <row r="1391">
          <cell r="A1391" t="str">
            <v>80C030</v>
          </cell>
          <cell r="B1391" t="str">
            <v>Tax losses carried forward at Period End</v>
          </cell>
          <cell r="C1391" t="str">
            <v>FA2228</v>
          </cell>
          <cell r="D1391" t="str">
            <v>Miscellaneous</v>
          </cell>
        </row>
        <row r="1392">
          <cell r="A1392" t="str">
            <v>80C031</v>
          </cell>
          <cell r="B1392" t="str">
            <v>PY 1 (for 2002 reporting = 2001, etc.)</v>
          </cell>
          <cell r="C1392" t="str">
            <v>FA2228</v>
          </cell>
          <cell r="D1392" t="str">
            <v>Miscellaneous</v>
          </cell>
        </row>
        <row r="1393">
          <cell r="A1393" t="str">
            <v>80C032</v>
          </cell>
          <cell r="B1393" t="str">
            <v>PY 2 (for 2002 reporting =2000, etc.)</v>
          </cell>
          <cell r="C1393" t="str">
            <v>FA2228</v>
          </cell>
          <cell r="D1393" t="str">
            <v>Miscellaneous</v>
          </cell>
        </row>
        <row r="1394">
          <cell r="A1394" t="str">
            <v>80C033</v>
          </cell>
          <cell r="B1394" t="str">
            <v>Prior Year 3</v>
          </cell>
          <cell r="C1394" t="str">
            <v>FA2228</v>
          </cell>
          <cell r="D1394" t="str">
            <v>Miscellaneous</v>
          </cell>
        </row>
        <row r="1395">
          <cell r="A1395" t="str">
            <v>80C034</v>
          </cell>
          <cell r="B1395" t="str">
            <v>Prior Year 4</v>
          </cell>
          <cell r="C1395" t="str">
            <v>FA2228</v>
          </cell>
          <cell r="D1395" t="str">
            <v>Miscellaneous</v>
          </cell>
        </row>
        <row r="1396">
          <cell r="A1396" t="str">
            <v>80C035</v>
          </cell>
          <cell r="B1396" t="str">
            <v>Prior Year 5 and earlier</v>
          </cell>
          <cell r="C1396" t="str">
            <v>FA2228</v>
          </cell>
          <cell r="D1396" t="str">
            <v>Miscellaneous</v>
          </cell>
        </row>
        <row r="1397">
          <cell r="A1397" t="str">
            <v>80C036</v>
          </cell>
          <cell r="B1397" t="str">
            <v>Loans pay to/from Pension Funds at P/End</v>
          </cell>
          <cell r="C1397" t="str">
            <v>FA2228</v>
          </cell>
          <cell r="D1397" t="str">
            <v>Miscellaneous</v>
          </cell>
        </row>
        <row r="1398">
          <cell r="A1398" t="str">
            <v>80C037</v>
          </cell>
          <cell r="B1398" t="str">
            <v>Tfrs of assets to/from Pension Funds</v>
          </cell>
          <cell r="C1398" t="str">
            <v>FA2228</v>
          </cell>
          <cell r="D1398" t="str">
            <v>Miscellaneous</v>
          </cell>
        </row>
        <row r="1399">
          <cell r="A1399" t="str">
            <v>80C038</v>
          </cell>
          <cell r="B1399" t="str">
            <v>Charities - cash payments</v>
          </cell>
          <cell r="C1399" t="str">
            <v>FA2228</v>
          </cell>
          <cell r="D1399" t="str">
            <v>Miscellaneous</v>
          </cell>
        </row>
        <row r="1400">
          <cell r="A1400" t="str">
            <v>80C039</v>
          </cell>
          <cell r="B1400" t="str">
            <v>Charities - support in other forms</v>
          </cell>
          <cell r="C1400" t="str">
            <v>FA2228</v>
          </cell>
          <cell r="D1400" t="str">
            <v>Miscellaneous</v>
          </cell>
        </row>
        <row r="1401">
          <cell r="A1401" t="str">
            <v>80C040</v>
          </cell>
          <cell r="B1401" t="str">
            <v>Social investment - cash payments</v>
          </cell>
          <cell r="C1401" t="str">
            <v>FA2228</v>
          </cell>
          <cell r="D1401" t="str">
            <v>Miscellaneous</v>
          </cell>
        </row>
        <row r="1402">
          <cell r="A1402" t="str">
            <v>80C041</v>
          </cell>
          <cell r="B1402" t="str">
            <v>Social inv - support in other forms</v>
          </cell>
          <cell r="C1402" t="str">
            <v>FA2228</v>
          </cell>
          <cell r="D1402" t="str">
            <v>Miscellaneous</v>
          </cell>
        </row>
        <row r="1403">
          <cell r="A1403" t="str">
            <v>80C042</v>
          </cell>
          <cell r="B1403" t="str">
            <v>Commercial initiatives - cash payments</v>
          </cell>
          <cell r="C1403" t="str">
            <v>FA2228</v>
          </cell>
          <cell r="D1403" t="str">
            <v>Miscellaneous</v>
          </cell>
        </row>
        <row r="1404">
          <cell r="A1404" t="str">
            <v>80C043</v>
          </cell>
          <cell r="B1404" t="str">
            <v>Comm initiative - support in other forms</v>
          </cell>
          <cell r="C1404" t="str">
            <v>FA2228</v>
          </cell>
          <cell r="D1404" t="str">
            <v>Miscellaneous</v>
          </cell>
        </row>
        <row r="1405">
          <cell r="A1405" t="str">
            <v>80C044T</v>
          </cell>
          <cell r="B1405" t="str">
            <v>Tot. charity don and comm. involvement</v>
          </cell>
          <cell r="C1405" t="str">
            <v>FA2228</v>
          </cell>
          <cell r="D1405" t="str">
            <v>Miscellaneous</v>
          </cell>
        </row>
        <row r="1406">
          <cell r="A1406" t="str">
            <v>80C045</v>
          </cell>
          <cell r="B1406" t="str">
            <v>Longterm Contracts raw / pack / FG &lt; 1yr</v>
          </cell>
          <cell r="C1406" t="str">
            <v>FA2226</v>
          </cell>
          <cell r="D1406" t="str">
            <v>Commitments</v>
          </cell>
        </row>
        <row r="1407">
          <cell r="A1407" t="str">
            <v>80C046</v>
          </cell>
          <cell r="B1407" t="str">
            <v>Longterm Contracts raw / pack / FG &gt; 1yr</v>
          </cell>
          <cell r="C1407" t="str">
            <v>FA2226</v>
          </cell>
          <cell r="D1407" t="str">
            <v>Commitments</v>
          </cell>
        </row>
        <row r="1408">
          <cell r="A1408" t="str">
            <v>80C047</v>
          </cell>
          <cell r="B1408" t="str">
            <v>Other significant Commitments &lt; 1yr</v>
          </cell>
          <cell r="C1408" t="str">
            <v>FA2226</v>
          </cell>
          <cell r="D1408" t="str">
            <v>Commitments</v>
          </cell>
        </row>
        <row r="1409">
          <cell r="A1409" t="str">
            <v>80C048</v>
          </cell>
          <cell r="B1409" t="str">
            <v>Other significant Commitments &gt; 1yr</v>
          </cell>
          <cell r="C1409" t="str">
            <v>FA2226</v>
          </cell>
          <cell r="D1409" t="str">
            <v>Commitments</v>
          </cell>
        </row>
        <row r="1410">
          <cell r="A1410" t="str">
            <v>80C049</v>
          </cell>
          <cell r="B1410" t="str">
            <v>Stock Provision</v>
          </cell>
          <cell r="C1410" t="str">
            <v>FA2228</v>
          </cell>
          <cell r="D1410" t="str">
            <v>Miscellaneous</v>
          </cell>
        </row>
        <row r="1411">
          <cell r="A1411" t="str">
            <v>80Q002</v>
          </cell>
          <cell r="B1411" t="str">
            <v>Other consideration for a bus acquired</v>
          </cell>
          <cell r="C1411" t="str">
            <v>FQ1212</v>
          </cell>
          <cell r="D1411" t="str">
            <v>Acquisition Analysis</v>
          </cell>
        </row>
        <row r="1412">
          <cell r="A1412" t="str">
            <v>80Q003T</v>
          </cell>
          <cell r="B1412" t="str">
            <v>Total consideration paid / to be paid</v>
          </cell>
          <cell r="C1412" t="str">
            <v>FQ1212</v>
          </cell>
          <cell r="D1412" t="str">
            <v>Acquisition Analysis</v>
          </cell>
        </row>
        <row r="1413">
          <cell r="A1413" t="str">
            <v>80Q004</v>
          </cell>
          <cell r="B1413" t="str">
            <v>Consideration and exp paid by qtr/yr end</v>
          </cell>
          <cell r="C1413" t="str">
            <v>FQ1212</v>
          </cell>
          <cell r="D1413" t="str">
            <v>Acquisition Analysis</v>
          </cell>
        </row>
        <row r="1414">
          <cell r="A1414" t="str">
            <v>80Q005</v>
          </cell>
          <cell r="B1414" t="str">
            <v>Considn and exp unpaid by qtr/yr end</v>
          </cell>
          <cell r="C1414" t="str">
            <v>FQ1212</v>
          </cell>
          <cell r="D1414" t="str">
            <v>Acquisition Analysis</v>
          </cell>
        </row>
        <row r="1415">
          <cell r="A1415" t="str">
            <v>80Q006</v>
          </cell>
          <cell r="B1415" t="str">
            <v>Pymnt def to oth acctg yr per acq agrmt</v>
          </cell>
          <cell r="C1415" t="str">
            <v>FQ1212</v>
          </cell>
          <cell r="D1415" t="str">
            <v>Acquisition Analysis</v>
          </cell>
        </row>
        <row r="1416">
          <cell r="A1416" t="str">
            <v>80Q007</v>
          </cell>
          <cell r="B1416" t="str">
            <v>Other non cash consideration</v>
          </cell>
          <cell r="C1416" t="str">
            <v>FQ1212</v>
          </cell>
          <cell r="D1416" t="str">
            <v>Acquisition Analysis</v>
          </cell>
        </row>
        <row r="1417">
          <cell r="A1417" t="str">
            <v>80Q008</v>
          </cell>
          <cell r="B1417" t="str">
            <v>Expenses paid by quarter/year end</v>
          </cell>
          <cell r="C1417" t="str">
            <v>FQ1216</v>
          </cell>
          <cell r="D1417" t="str">
            <v>Disposal Analysis</v>
          </cell>
        </row>
        <row r="1418">
          <cell r="A1418" t="str">
            <v>80Q009</v>
          </cell>
          <cell r="B1418" t="str">
            <v>Expenses unpaid by quarter/year end</v>
          </cell>
          <cell r="C1418" t="str">
            <v>FQ1216</v>
          </cell>
          <cell r="D1418" t="str">
            <v>Disposal Analysis</v>
          </cell>
        </row>
        <row r="1419">
          <cell r="A1419" t="str">
            <v>80Q010T</v>
          </cell>
          <cell r="B1419" t="str">
            <v>Tot considn net of exp rec / to be rec</v>
          </cell>
          <cell r="C1419" t="str">
            <v>FQ1216</v>
          </cell>
          <cell r="D1419" t="str">
            <v>Disposal Analysis</v>
          </cell>
        </row>
        <row r="1420">
          <cell r="A1420" t="str">
            <v>80Q011</v>
          </cell>
          <cell r="B1420" t="str">
            <v>Gwill writtn back frm Res (pre 98 gwill)</v>
          </cell>
          <cell r="C1420" t="str">
            <v>FQ1216</v>
          </cell>
          <cell r="D1420" t="str">
            <v>Disposal Analysis</v>
          </cell>
        </row>
        <row r="1421">
          <cell r="A1421" t="str">
            <v>80Q012</v>
          </cell>
          <cell r="B1421" t="str">
            <v>Oth consideration for a business sold</v>
          </cell>
          <cell r="C1421" t="str">
            <v>FQ1216</v>
          </cell>
          <cell r="D1421" t="str">
            <v>Disposal Analysis</v>
          </cell>
        </row>
        <row r="1422">
          <cell r="A1422" t="str">
            <v>80Q013T</v>
          </cell>
          <cell r="B1422" t="str">
            <v>Total consideration rec / to be rec</v>
          </cell>
          <cell r="C1422" t="str">
            <v>FQ1216</v>
          </cell>
          <cell r="D1422" t="str">
            <v>Disposal Analysis</v>
          </cell>
        </row>
        <row r="1423">
          <cell r="A1423" t="str">
            <v>80Q014</v>
          </cell>
          <cell r="B1423" t="str">
            <v>Consideration received by qtr/yr end</v>
          </cell>
          <cell r="C1423" t="str">
            <v>FQ1216</v>
          </cell>
          <cell r="D1423" t="str">
            <v>Disposal Analysis</v>
          </cell>
        </row>
        <row r="1424">
          <cell r="A1424" t="str">
            <v>80Q015</v>
          </cell>
          <cell r="B1424" t="str">
            <v>Consideration not received by qtr/yr end</v>
          </cell>
          <cell r="C1424" t="str">
            <v>FQ1216</v>
          </cell>
          <cell r="D1424" t="str">
            <v>Disposal Analysis</v>
          </cell>
        </row>
        <row r="1425">
          <cell r="A1425" t="str">
            <v>80Q016</v>
          </cell>
          <cell r="B1425" t="str">
            <v>Consid def to oth actg yr per disp agrmt</v>
          </cell>
          <cell r="C1425" t="str">
            <v>FQ1216</v>
          </cell>
          <cell r="D1425" t="str">
            <v>Disposal Analysis</v>
          </cell>
        </row>
        <row r="1426">
          <cell r="A1426" t="str">
            <v>80Q017T</v>
          </cell>
          <cell r="B1426" t="str">
            <v>Tot consid paid/to be paid (Analysis)</v>
          </cell>
          <cell r="C1426" t="str">
            <v>FQ1212</v>
          </cell>
          <cell r="D1426" t="str">
            <v>Acquisition Analysis</v>
          </cell>
        </row>
        <row r="1427">
          <cell r="A1427" t="str">
            <v>P4100</v>
          </cell>
          <cell r="B1427" t="str">
            <v>Exceptional Items</v>
          </cell>
          <cell r="C1427" t="str">
            <v>FA1090</v>
          </cell>
          <cell r="D1427" t="str">
            <v>Matrix</v>
          </cell>
        </row>
        <row r="1428">
          <cell r="A1428" t="str">
            <v>R0300</v>
          </cell>
          <cell r="B1428" t="str">
            <v>Trading Results</v>
          </cell>
          <cell r="C1428" t="str">
            <v>FA1090</v>
          </cell>
          <cell r="D1428" t="str">
            <v>Matrix</v>
          </cell>
        </row>
        <row r="1429">
          <cell r="A1429" t="str">
            <v>S0999</v>
          </cell>
          <cell r="B1429" t="str">
            <v>Total T/over</v>
          </cell>
          <cell r="C1429" t="str">
            <v>FA1090</v>
          </cell>
          <cell r="D1429" t="str">
            <v>Matrix</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 val="GP311202"/>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 val="VARIACIONES"/>
      <sheetName val="Custos"/>
      <sheetName val="listado_para_prorrateos"/>
      <sheetName val="retiro_completo"/>
      <sheetName val="listado_para_prorrateos1"/>
      <sheetName val="100107065_asiento_fichas_enero"/>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 val="listado_para_prorrateos"/>
      <sheetName val="listado_completo"/>
      <sheetName val="listado_para_prorrateos1"/>
      <sheetName val="GP310503"/>
      <sheetName val="Posición Neta del IV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modificar"/>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idad Planeada"/>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 val="Non-Statistical Sampling"/>
      <sheetName val="DropDown"/>
      <sheetName val="contents"/>
      <sheetName val="analisis"/>
      <sheetName val="Planilha resultados"/>
      <sheetName val="Cus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 val="BALANCE"/>
      <sheetName val="Flujo de Efectivo"/>
      <sheetName val="sept-03_final"/>
      <sheetName val="Datos"/>
      <sheetName val="Non-Statistical Sampling"/>
      <sheetName val="DropDown"/>
      <sheetName val="Mayor"/>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 val="[Mapping Junio.xlsx]__benitez_4"/>
      <sheetName val="[Mapping Junio.xlsx]__benitez_3"/>
      <sheetName val="[Mapping Junio.xlsx]__benitez_5"/>
      <sheetName val="[Mapping Junio.xlsx]__benitez_7"/>
      <sheetName val="[Mapping Junio.xlsx]__benitez_6"/>
      <sheetName val="jun-03"/>
      <sheetName val="[Mapping Junio.xlsx]__benitez_9"/>
      <sheetName val="[Mapping Junio.xlsx]__benitez_8"/>
      <sheetName val="[Mapping Junio.xlsx]__benite_22"/>
      <sheetName val="[Mapping Junio.xlsx]__benite_14"/>
      <sheetName val="[Mapping Junio.xlsx]__benite_11"/>
      <sheetName val="[Mapping Junio.xlsx]__benite_10"/>
      <sheetName val="[Mapping Junio.xlsx]__benite_12"/>
      <sheetName val="[Mapping Junio.xlsx]__benite_13"/>
      <sheetName val="[Mapping Junio.xlsx]__benite_19"/>
      <sheetName val="[Mapping Junio.xlsx]__benite_18"/>
      <sheetName val="[Mapping Junio.xlsx]__benite_15"/>
      <sheetName val="[Mapping Junio.xlsx]__benite_16"/>
      <sheetName val="[Mapping Junio.xlsx]__benite_17"/>
      <sheetName val="[Mapping Junio.xlsx]__benite_20"/>
      <sheetName val="[Mapping Junio.xlsx]__benite_21"/>
      <sheetName val="[Mapping Junio.xlsx]__benite_23"/>
      <sheetName val="/Users/m00280033/Desktop/Analis"/>
      <sheetName val="[Mapping Junio.xlsx]__benite_57"/>
      <sheetName val="[Mapping Junio.xlsx]__benite_39"/>
      <sheetName val="[Mapping Junio.xlsx]__benite_27"/>
      <sheetName val="[Mapping Junio.xlsx]__benite_24"/>
      <sheetName val="[Mapping Junio.xlsx]__benite_25"/>
      <sheetName val="[Mapping Junio.xlsx]__benite_26"/>
      <sheetName val="[Mapping Junio.xlsx]__benite_29"/>
      <sheetName val="[Mapping Junio.xlsx]__benite_28"/>
      <sheetName val="[Mapping Junio.xlsx]__benite_37"/>
      <sheetName val="[Mapping Junio.xlsx]__benite_30"/>
      <sheetName val="[Mapping Junio.xlsx]__benite_31"/>
      <sheetName val="[Mapping Junio.xlsx]__benite_32"/>
      <sheetName val="[Mapping Junio.xlsx]__benite_33"/>
      <sheetName val="[Mapping Junio.xlsx]__benite_34"/>
      <sheetName val="[Mapping Junio.xlsx]__benite_35"/>
      <sheetName val="[Mapping Junio.xlsx]__benite_36"/>
      <sheetName val="[Mapping Junio.xlsx]__benite_38"/>
      <sheetName val="[Mapping Junio.xlsx]__benite_45"/>
      <sheetName val="[Mapping Junio.xlsx]__benite_41"/>
      <sheetName val="[Mapping Junio.xlsx]__benite_40"/>
      <sheetName val="[Mapping Junio.xlsx]__benite_42"/>
      <sheetName val="[Mapping Junio.xlsx]__benite_43"/>
      <sheetName val="[Mapping Junio.xlsx]__benite_44"/>
      <sheetName val="[Mapping Junio.xlsx]__benite_46"/>
      <sheetName val="[Mapping Junio.xlsx]__benite_48"/>
      <sheetName val="[Mapping Junio.xlsx]__benite_47"/>
      <sheetName val="[Mapping Junio.xlsx]__benite_49"/>
      <sheetName val="[Mapping Junio.xlsx]__benite_51"/>
      <sheetName val="[Mapping Junio.xlsx]__benite_50"/>
      <sheetName val="[Mapping Junio.xlsx]__benite_52"/>
      <sheetName val="[Mapping Junio.xlsx]__benite_55"/>
      <sheetName val="[Mapping Junio.xlsx]__benite_54"/>
      <sheetName val="[Mapping Junio.xlsx]__benite_53"/>
      <sheetName val="[Mapping Junio.xlsx]__benite_56"/>
      <sheetName val="[Mapping Junio.xlsx]__benite_58"/>
      <sheetName val="[Mapping Junio.xlsx]__benite_60"/>
      <sheetName val="[Mapping Junio.xlsx]__benite_59"/>
      <sheetName val="[Mapping Junio.xlsx]__benite_63"/>
      <sheetName val="[Mapping Junio.xlsx]__benite_61"/>
      <sheetName val="[Mapping Junio.xlsx]__benite_62"/>
      <sheetName val="[Mapping Junio.xlsx]__benite_66"/>
      <sheetName val="[Mapping Junio.xlsx]__benite_64"/>
      <sheetName val="[Mapping Junio.xlsx]__benite_65"/>
      <sheetName val="Notas"/>
      <sheetName val="[Mapping Junio.xlsx]__benite_68"/>
      <sheetName val="[Mapping Junio.xlsx]__benite_67"/>
      <sheetName val="[Mapping Junio.xlsx]__benite_72"/>
      <sheetName val="[Mapping Junio.xlsx]__benite_69"/>
      <sheetName val="[Mapping Junio.xlsx]__benite_70"/>
      <sheetName val="[Mapping Junio.xlsx]__benite_71"/>
      <sheetName val="[Mapping Junio.xlsx]__benite_73"/>
      <sheetName val="[Mapping Junio.xlsx]__benite_78"/>
      <sheetName val="[Mapping Junio.xlsx]__benite_74"/>
      <sheetName val="[Mapping Junio.xlsx]__benite_75"/>
      <sheetName val="[Mapping Junio.xlsx]__benite_76"/>
      <sheetName val="[Mapping Junio.xlsx]__benite_77"/>
      <sheetName val="[Mapping Junio.xlsx]__benite_79"/>
      <sheetName val="[Mapping Junio.xlsx]__benite_80"/>
      <sheetName val="[Mapping Junio.xlsx]__benite_83"/>
      <sheetName val="[Mapping Junio.xlsx]__benite_84"/>
      <sheetName val="[Mapping Junio.xlsx]__benite_81"/>
      <sheetName val="[Mapping Junio.xlsx]__benite_82"/>
      <sheetName val="[Mapping Junio.xlsx]__benite_86"/>
      <sheetName val="[Mapping Junio.xlsx]__benite_85"/>
      <sheetName val="[Mapping Junio.xlsx]__benite_88"/>
      <sheetName val="[Mapping Junio.xlsx]__benite_87"/>
      <sheetName val="[Mapping Junio.xlsx]__benite_89"/>
      <sheetName val="[Mapping Junio.xlsx]__benite_93"/>
      <sheetName val="[Mapping Junio.xlsx]__benite_90"/>
      <sheetName val="[Mapping Junio.xlsx]__benite_91"/>
      <sheetName val="[Mapping Junio.xlsx]__benite_92"/>
      <sheetName val="[Mapping Junio.xlsx]__benite_95"/>
      <sheetName val="[Mapping Junio.xlsx]__benite_94"/>
      <sheetName val="[Mapping Junio.xlsx]__benite_96"/>
      <sheetName val="[Mapping Junio.xlsx]__benite_97"/>
      <sheetName val="Mapping_Junio"/>
      <sheetName val="Mapping_Junio1"/>
      <sheetName val="Mapping_Junio_xlsx"/>
      <sheetName val="[Mapping Junio.xlsx]__benite_98"/>
      <sheetName val="[Mapping Junio.xlsx]__benit_100"/>
      <sheetName val="[Mapping Junio.xlsx]__benite_99"/>
      <sheetName val="[Mapping Junio.xlsx]//benitezco"/>
      <sheetName val="TIPO DE CAMBIO"/>
      <sheetName val="[Mapping Junio.xlsx]__benit_101"/>
      <sheetName val="[Mapping Junio.xlsx]__benit_102"/>
      <sheetName val="[Mapping Junio.xlsx]__benit_103"/>
      <sheetName val="[Mapping Junio.xlsx]__benit_105"/>
      <sheetName val="[Mapping Junio.xlsx]__benit_104"/>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
      <sheetName val="BALLF"/>
      <sheetName val="ESTG"/>
      <sheetName val="GASTOS"/>
      <sheetName val="INGRESOS"/>
      <sheetName val="RATIOS"/>
      <sheetName val="DJ99"/>
      <sheetName val="Hoja1"/>
      <sheetName val="Hoja2"/>
      <sheetName val="NOTAS"/>
      <sheetName val="COMPARATIVO"/>
      <sheetName val="H-COSTO"/>
      <sheetName val="CVsku"/>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 val="Datos del Balance"/>
      <sheetName val="CVsku"/>
      <sheetName val="planilla de carga"/>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Setup"/>
      <sheetName val="A"/>
      <sheetName val="analisis"/>
      <sheetName val="Database"/>
      <sheetName val="FD&amp;FI_M"/>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1.0. HY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a2003"/>
      <sheetName val="A2002"/>
      <sheetName val="A2001"/>
      <sheetName val="A2001Ant"/>
      <sheetName val="A2002Ant"/>
      <sheetName val="tipos"/>
      <sheetName val="Resumen "/>
      <sheetName val="Ajuste Por Inflación"/>
      <sheetName val="Datos de fisterra"/>
      <sheetName val="porcentajes"/>
      <sheetName val="tiendas"/>
      <sheetName val="Configuration"/>
      <sheetName val="MOBILIARIO"/>
      <sheetName val="Motorola"/>
      <sheetName val="Menu"/>
      <sheetName val="Carátula"/>
      <sheetName val="amortizacion database-VENEZUELA"/>
      <sheetName val="Schedule 1.0. HYP"/>
    </sheetNames>
    <sheetDataSet>
      <sheetData sheetId="0" refreshError="1">
        <row r="23">
          <cell r="F23">
            <v>38383</v>
          </cell>
        </row>
      </sheetData>
      <sheetData sheetId="1" refreshError="1"/>
      <sheetData sheetId="2">
        <row r="23">
          <cell r="F23">
            <v>38383</v>
          </cell>
        </row>
      </sheetData>
      <sheetData sheetId="3"/>
      <sheetData sheetId="4"/>
      <sheetData sheetId="5">
        <row r="23">
          <cell r="F23">
            <v>38383</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 val="Inicio"/>
      <sheetName val="Datos"/>
      <sheetName val="emp_mzo04"/>
      <sheetName val="listado_completo"/>
      <sheetName val="emp_mzo041"/>
      <sheetName val="Dados Org"/>
    </sheetNames>
    <sheetDataSet>
      <sheetData sheetId="0"/>
      <sheetData sheetId="1"/>
      <sheetData sheetId="2"/>
      <sheetData sheetId="3" refreshError="1"/>
      <sheetData sheetId="4" refreshError="1"/>
      <sheetData sheetId="5"/>
      <sheetData sheetId="6"/>
      <sheetData sheetId="7"/>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RING"/>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 val="Contribuciones Soc.  (I-4-1)"/>
      <sheetName val="REVAIDA"/>
      <sheetName val="FX"/>
      <sheetName val="apertura de gastos"/>
      <sheetName val="Mayor 23420001 percIVA"/>
      <sheetName val="UTES_ARG"/>
      <sheetName val="2001_03_Sur_SS"/>
      <sheetName val="Period__Sur"/>
      <sheetName val="Rtado_12-00"/>
      <sheetName val="Trieco,_Ext_"/>
      <sheetName val="Ajustes_presupuesto"/>
      <sheetName val="AGBAR_11-01"/>
      <sheetName val="REC__EXP_"/>
      <sheetName val="PPTO_12-01"/>
      <sheetName val="AGBAR_12-01"/>
      <sheetName val="Control"/>
      <sheetName val="Tables"/>
      <sheetName val="Software"/>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B2">
            <v>2</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sheetName val="SR"/>
      <sheetName val="EFEC"/>
      <sheetName val="1"/>
      <sheetName val="SR1"/>
      <sheetName val="ENE"/>
      <sheetName val="FEB"/>
      <sheetName val="MAR"/>
      <sheetName val="ABR"/>
      <sheetName val="MAY"/>
      <sheetName val="JUN"/>
      <sheetName val="JUl"/>
      <sheetName val="Rosario"/>
      <sheetName val="UTES ARG"/>
      <sheetName val="Dados Org"/>
      <sheetName val="CATERING"/>
      <sheetName val="EF"/>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Module1"/>
      <sheetName val="VB Macros"/>
    </sheetNames>
    <sheetDataSet>
      <sheetData sheetId="0" refreshError="1"/>
      <sheetData sheetId="1"/>
      <sheetData sheetId="2" refreshError="1"/>
      <sheetData sheetId="3"/>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1)"/>
      <sheetName val="8A(2)"/>
      <sheetName val="8A(3)"/>
      <sheetName val="8B"/>
      <sheetName val="9"/>
      <sheetName val="10"/>
      <sheetName val="10A"/>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Totales"/>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 val="MOBILIARIO"/>
      <sheetName val="US3 Deferred Taxes"/>
      <sheetName val="6505"/>
      <sheetName val="Ax A-B"/>
      <sheetName val="INTELSAT"/>
      <sheetName val="Menu y datos"/>
      <sheetName val="Pruebas Globales"/>
      <sheetName val="Selección"/>
      <sheetName val="CTF-1 altas"/>
      <sheetName val="Diciembre"/>
      <sheetName val="Bienes de Uso "/>
      <sheetName val="XREF"/>
      <sheetName val="SAD"/>
      <sheetName val="emp mzo04"/>
      <sheetName val="CTABCE"/>
      <sheetName val="TOP SHEET"/>
      <sheetName val="ORIG Y APLIC"/>
      <sheetName val="Schroder Small Caps"/>
      <sheetName val="RESUMEN_EJECUTIVO"/>
      <sheetName val="RESUMEN_OPERATIVO"/>
      <sheetName val="ACTIVO_FIJO_PPC"/>
      <sheetName val="Ax_A-B"/>
      <sheetName val="Menu_y_datos"/>
      <sheetName val="Pruebas_Globales"/>
      <sheetName val="Bienes_de_Uso_"/>
      <sheetName val="CTF-1_altas"/>
      <sheetName val="emp_mzo04"/>
      <sheetName val="ESPC"/>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refreshError="1"/>
      <sheetData sheetId="8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Unibanco"/>
      <sheetName val="HSBC"/>
      <sheetName val="Itau"/>
      <sheetName val="JP_Morgan"/>
      <sheetName val="Opportunity"/>
      <sheetName val="CSFB"/>
      <sheetName val="GP_Tecnologia"/>
      <sheetName val="AMBEV"/>
      <sheetName val="AMBEV_DATA"/>
      <sheetName val="IBOVESPA"/>
      <sheetName val="IBX"/>
      <sheetName val="CDI"/>
      <sheetName val="Feriados"/>
      <sheetName val="Schroder Small Caps"/>
      <sheetName val="BLP"/>
      <sheetName val="PARAMETROS"/>
      <sheetName val="Aplic. Finac. - 30.09.02"/>
      <sheetName val="Summary Information"/>
      <sheetName val="Extraor"/>
      <sheetName val="analisis"/>
      <sheetName val="Planilha resultados"/>
      <sheetName val="Control"/>
      <sheetName val="Tables"/>
      <sheetName val="Datos"/>
      <sheetName val="Aux_vs_liq_"/>
      <sheetName val="Hoja1"/>
      <sheetName val="ESP"/>
      <sheetName val="ER"/>
      <sheetName val="EOAF_(1)"/>
      <sheetName val="EEP"/>
      <sheetName val="BU"/>
      <sheetName val="PPC_BCE"/>
      <sheetName val="bal1"/>
      <sheetName val="3"/>
      <sheetName val="4"/>
      <sheetName val="5"/>
      <sheetName val="6"/>
      <sheetName val="7"/>
      <sheetName val="8"/>
      <sheetName val="9"/>
      <sheetName val="10_3"/>
      <sheetName val="11"/>
      <sheetName val="MAYOR_CIAS_VINCULDAS__GS__US$_("/>
      <sheetName val="Mayor_cia_vinculadas_2007"/>
      <sheetName val="211102_(11)"/>
      <sheetName val="211102"/>
      <sheetName val="211102_(8)"/>
      <sheetName val="EOAF_2008"/>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0103"/>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0100"/>
      <sheetName val="275101"/>
      <sheetName val="key parameter final"/>
      <sheetName val="key parameter1st"/>
      <sheetName val="economic indicators"/>
      <sheetName val="prices-major materials"/>
      <sheetName val="new products"/>
      <sheetName val="forex"/>
      <sheetName val="int"/>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FINANCIERO"/>
      <sheetName val="BG"/>
      <sheetName val="Lead"/>
      <sheetName val="Movimiento"/>
      <sheetName val="Notas"/>
      <sheetName val="ganancias"/>
      <sheetName val="IGMP"/>
      <sheetName val="sys axi 10_09 para dj ganancias"/>
      <sheetName val="Ajustes"/>
      <sheetName val="Prov. Gastos"/>
      <sheetName val="Incobrables"/>
      <sheetName val="intereses"/>
      <sheetName val="b_uso"/>
      <sheetName val="bsinmuebles"/>
      <sheetName val="Amort llave, Marcas y Gs Org"/>
      <sheetName val="quebrantos"/>
      <sheetName val="presuntos"/>
      <sheetName val="Tasas Int."/>
      <sheetName val="Saldofavor"/>
      <sheetName val="Retencion"/>
      <sheetName val="Vinculadas"/>
      <sheetName val="APOYO"/>
      <sheetName val="ITF"/>
      <sheetName val="Interface"/>
      <sheetName val="Transf"/>
      <sheetName val="11320079"/>
      <sheetName val="Farol por Valor"/>
      <sheetName val="Farol Qtdade Contas"/>
      <sheetName val="BCE 049 M10 Junio05"/>
      <sheetName val="BCE 049 M40 Junio05"/>
      <sheetName val="MPSA"/>
      <sheetName val="Base"/>
      <sheetName val="21260035-049"/>
      <sheetName val="11359001-04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Lista"/>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RegNYBOT_RES"/>
      <sheetName val="Estratégia"/>
      <sheetName val="Medios"/>
      <sheetName val="Sheet1"/>
      <sheetName val="PROP"/>
      <sheetName val="tabla"/>
      <sheetName val="Summary"/>
      <sheetName val="Saldos_al_20-03-02_Prov_Locale1"/>
      <sheetName val="Exterior"/>
      <sheetName val="Maestro"/>
      <sheetName val="Volumes"/>
      <sheetName val="Dados_do_Packaging1"/>
      <sheetName val="Tabelas_Antarctica1"/>
      <sheetName val="Tabelas_Brahma1"/>
      <sheetName val="Consolidado_Escore1"/>
      <sheetName val="SetUp"/>
      <sheetName val="Visão_Item1"/>
      <sheetName val="Tabelas_Escore1"/>
      <sheetName val="Tabelas_Skol1"/>
      <sheetName val="Visão_Unidade1"/>
      <sheetName val="Saldos_al_20-03-02_Prov_Locales"/>
      <sheetName val="Dados_do_Packaging"/>
      <sheetName val="Tabelas_Antarctica"/>
      <sheetName val="Tabelas_Brahma"/>
      <sheetName val="Consolidado_Escore"/>
      <sheetName val="Visão_Item"/>
      <sheetName val="Tabelas_Escore"/>
      <sheetName val="Tabelas_Skol"/>
      <sheetName val="Visão_Unidade"/>
      <sheetName val="Cálculo_ID1"/>
      <sheetName val="Calculo_IR_1"/>
      <sheetName val="Cálculo_de_ID_Ago_20101"/>
      <sheetName val="Calculo_IR__(2)1"/>
      <sheetName val="Calculo_RNI1"/>
      <sheetName val="Cálculo_de_ID_1"/>
      <sheetName val="Estado_de_Resultados_Nov101"/>
      <sheetName val="BALANCE_(2)1"/>
      <sheetName val="Balance"/>
      <sheetName val="Valuacion_cuentas_ME1"/>
      <sheetName val="Tickmarks"/>
      <sheetName val="Calculo_IR_Bebidas1"/>
      <sheetName val="Calculo_IR_Alimentos1"/>
      <sheetName val="Estado_de_Resultados_Octubre_11"/>
      <sheetName val="BG_Multisoft1"/>
      <sheetName val="A_5_1"/>
      <sheetName val="Cálculo_ID"/>
      <sheetName val="Calculo_IR_"/>
      <sheetName val="Cálculo_de_ID_Ago_2010"/>
      <sheetName val="Calculo_IR__(2)"/>
      <sheetName val="Calculo_RNI"/>
      <sheetName val="Cálculo_de_ID_"/>
      <sheetName val="Estado_de_Resultados_Nov10"/>
      <sheetName val="BALANCE_(2)"/>
      <sheetName val="Valuacion_cuentas_ME"/>
      <sheetName val="Calculo_IR_Bebidas"/>
      <sheetName val="Calculo_IR_Alimentos"/>
      <sheetName val="Estado_de_Resultados_Octubre_10"/>
      <sheetName val="BG_Multisoft"/>
      <sheetName val="A_5_"/>
      <sheetName val="Schroder_Small_Caps"/>
      <sheetName val="Aplic__Finac__-_30_09_02"/>
      <sheetName val="Summary_Information"/>
      <sheetName val="Planilha_resultados"/>
      <sheetName val="Operativa"/>
      <sheetName val="Basic_Chart"/>
      <sheetName val="Cifras_Clave"/>
      <sheetName val="Cap_Trab_"/>
      <sheetName val="Activo_Fijo"/>
      <sheetName val="Fondos"/>
      <sheetName val="G&amp;P_Global"/>
      <sheetName val="G&amp;P_PLP_1"/>
      <sheetName val="G&amp;P_PLP_2"/>
      <sheetName val="G&amp;P_PLP_3"/>
      <sheetName val="Cálculo ID"/>
      <sheetName val="Calculo IR "/>
      <sheetName val="Cálculo de ID Ago_2010"/>
      <sheetName val="Calculo IR  (2)"/>
      <sheetName val="Calculo RNI"/>
      <sheetName val="Cálculo de ID "/>
      <sheetName val="Estado de Resultados Nov10"/>
      <sheetName val="BALANCE (2)"/>
      <sheetName val="Valuacion cuentas ME"/>
      <sheetName val="Calculo IR Bebidas"/>
      <sheetName val="Calculo IR Alimentos"/>
      <sheetName val="Estado de Resultados Octubre 10"/>
      <sheetName val="BG Multisoft"/>
      <sheetName val="A 5 "/>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99(0+12)"/>
      <sheetName val="TABLAIPC"/>
      <sheetName val="anexo_1"/>
      <sheetName val="Muebles y Enseres"/>
      <sheetName val="tgs-Aluar"/>
      <sheetName val="Impuestos"/>
      <sheetName val="Imobilizado"/>
      <sheetName val="Importação"/>
      <sheetName val="contas a receber"/>
      <sheetName val="Fornecedor 426"/>
      <sheetName val="MKT"/>
      <sheetName val="desps exer seg"/>
      <sheetName val="Modelo"/>
      <sheetName val="#REF"/>
      <sheetName val="Estado de Resultados"/>
      <sheetName val="Borrowing"/>
      <sheetName val="financial statement input"/>
      <sheetName val="IPC (2)"/>
      <sheetName val="From Tax Ret '04"/>
      <sheetName val="From_Tax_Ret_'04"/>
      <sheetName val="Menu"/>
      <sheetName val="Inicio"/>
      <sheetName val="IPC 1984"/>
      <sheetName val="Ancillary"/>
      <sheetName val="Keys"/>
      <sheetName val="Compressors"/>
      <sheetName val="Links"/>
      <sheetName val="Gen_Sets"/>
      <sheetName val="Installation"/>
      <sheetName val="Piping"/>
      <sheetName val="Horizontal_2-3_PH"/>
      <sheetName val="Horizontal_2PH"/>
      <sheetName val="Vertical_Scrubbers"/>
      <sheetName val="Transportation"/>
      <sheetName val="Control de asistencias año 2000"/>
      <sheetName val="Sueldos y Jornales"/>
      <sheetName val="Control_de_asistencias_año_2000"/>
      <sheetName val="Estado_de_Resultados"/>
      <sheetName val="Sueldos_y_Jornales"/>
      <sheetName val="Listas"/>
      <sheetName val="Bco_Dados"/>
      <sheetName val="Instruções"/>
      <sheetName val="Programação Inbound"/>
      <sheetName val="Entrada de Dados - Inbound"/>
      <sheetName val="SCHV"/>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Diario"/>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Base DIC 2007 100"/>
      <sheetName val="Macro1"/>
      <sheetName val="Projection "/>
      <sheetName val="Detalle"/>
      <sheetName val="ABN"/>
      <sheetName val="Outras CP E CR"/>
      <sheetName val="Fornecedor "/>
      <sheetName val="desps exerc seg"/>
      <sheetName val="COUPOM"/>
      <sheetName val="FRA"/>
      <sheetName val="Tela Inicial"/>
      <sheetName val="TMEF - TMR 131"/>
      <sheetName val="TMEF - TMR 151"/>
      <sheetName val="#¡REF"/>
      <sheetName val="Cálculo TMEF-TMR"/>
      <sheetName val="RESULTADOS"/>
      <sheetName val="Notas PS"/>
      <sheetName val="PPCSEP2015"/>
      <sheetName val="PPCnov2015"/>
      <sheetName val="PPCdic2015"/>
      <sheetName val="Base 2015 - 2014"/>
      <sheetName val="EFE"/>
      <sheetName val="EEPN"/>
      <sheetName val="Bienes de Uso"/>
      <sheetName val="1"/>
      <sheetName val="2"/>
      <sheetName val="10"/>
      <sheetName val="12"/>
      <sheetName val="13"/>
      <sheetName val="14"/>
      <sheetName val="15"/>
      <sheetName val="__REF"/>
      <sheetName val="Resumo"/>
      <sheetName val="IUSA"/>
      <sheetName val="Responsables"/>
      <sheetName val="PREMISAS"/>
      <sheetName val="Entrada de Dados"/>
      <sheetName val="4. NWABC"/>
      <sheetName val="Fábricas"/>
      <sheetName val="Projects list"/>
      <sheetName val="Riscos-Oport."/>
      <sheetName val="PEF_Mes"/>
      <sheetName val="DePara"/>
      <sheetName val="Management"/>
      <sheetName val="PRESUP_AJUSTADO"/>
      <sheetName val="Macros"/>
      <sheetName val="XREF"/>
      <sheetName val="PPISR2000"/>
      <sheetName val="PPIMPAC2000"/>
      <sheetName val="CLEMENTEJ"/>
      <sheetName val="RESUMEN PAGOS"/>
      <sheetName val="Datos PF por Ton"/>
      <sheetName val="FD&amp;FI_M"/>
      <sheetName val="list"/>
      <sheetName val="Date Update"/>
      <sheetName val="FEBMZO"/>
      <sheetName val="Conciliacion"/>
      <sheetName val="Estoques PT"/>
      <sheetName val="Saldos al 20-03-02 Prov_Locales"/>
      <sheetName val="Dados do Packaging"/>
      <sheetName val="Tabelas Antarctica"/>
      <sheetName val="Tabelas Brahma"/>
      <sheetName val="Consolidado Escore"/>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Resumen 2008"/>
      <sheetName val="E2.1_Brapelco"/>
      <sheetName val="Auxi"/>
      <sheetName val="Vorlagen"/>
      <sheetName val="GERREAL"/>
      <sheetName val="BCODAD"/>
      <sheetName val="5 years"/>
      <sheetName val="Expense by month"/>
      <sheetName val="assumptions"/>
      <sheetName val="DL &amp;IDL"/>
      <sheetName val="381290021_ap2"/>
      <sheetName val="Depositos judiciais"/>
      <sheetName val="Correção"/>
      <sheetName val="Options"/>
      <sheetName val="RUC"/>
      <sheetName val="RESUMEN"/>
      <sheetName val="Copia"/>
      <sheetName val="C RETENCION FISICOS 6%"/>
      <sheetName val="MARZO 2008"/>
      <sheetName val="FEBR 2008"/>
      <sheetName val="ENE 2008"/>
      <sheetName val="AP"/>
      <sheetName val="1 Listas de validación"/>
      <sheetName val="TD Exp. vs nac. 2"/>
      <sheetName val="TD por prod."/>
      <sheetName val="Marcos Battisitini"/>
      <sheetName val="10-Lista"/>
      <sheetName val="Plan1"/>
      <sheetName val="IARyPD"/>
      <sheetName val="Datos del Balance"/>
      <sheetName val="Enfoque DTT"/>
      <sheetName val="Enfoque BCP"/>
      <sheetName val="Res 313"/>
      <sheetName val="BG al 30.06.08"/>
      <sheetName val="Input &amp; Summary"/>
      <sheetName val="Instructions"/>
      <sheetName val="Input &amp; Summary (2)"/>
      <sheetName val="Module1"/>
      <sheetName val="PPC 31.12.08"/>
      <sheetName val="BG al 30.09.08 PPC Arreglado"/>
      <sheetName val="BG al 30.09.08 PPC"/>
      <sheetName val="BG al 31.12.08 PPC Arreglado"/>
      <sheetName val="BG al 31.12.08 PPC"/>
      <sheetName val="Comparativo BG"/>
      <sheetName val="Comparativo ER"/>
      <sheetName val="Fondos propio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80500"/>
      <sheetName val="11400004"/>
      <sheetName val="11420001"/>
      <sheetName val="11430003"/>
      <sheetName val="11430005"/>
      <sheetName val="1143002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MOBILIARIO"/>
      <sheetName val="EQUIPOS"/>
      <sheetName val="TABLW9812"/>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Back_up"/>
      <sheetName val="Zone view -&gt;"/>
      <sheetName val="Parámetros"/>
      <sheetName val="KPI与VIC"/>
      <sheetName val="E 法规NC"/>
      <sheetName val="VOLUME"/>
      <sheetName val="Graficas  CND Br YTD'13 "/>
      <sheetName val="Precio REFRI x CDD x Canal "/>
      <sheetName val="TRADE (actualizado)"/>
      <sheetName val="1211600001"/>
      <sheetName val="Bs.Uso Trim."/>
      <sheetName val="Asset Explanations"/>
      <sheetName val="Hoja4"/>
      <sheetName val="Reference Data"/>
      <sheetName val="Monthly"/>
      <sheetName val="Product Collection"/>
      <sheetName val="Customer Mnt"/>
      <sheetName val="Quarterly"/>
      <sheetName val="Customer Qtr"/>
      <sheetName val="Quarterly OCF"/>
      <sheetName val="Quarterly GMVA"/>
      <sheetName val="april 08"/>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CATERING"/>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DIVIDIR"/>
      <sheetName val="Cadastro"/>
      <sheetName val="Value lists"/>
      <sheetName val="Input Sheet"/>
      <sheetName val="Cash Flow"/>
      <sheetName val="Income &amp; EVA"/>
      <sheetName val="FU-Metrics Report"/>
      <sheetName val="Engine"/>
      <sheetName val="Validate"/>
      <sheetName val="Financials"/>
      <sheetName val="EI Calc"/>
      <sheetName val="AboutMe!"/>
      <sheetName val="CTWHT ZAFRA '13"/>
      <sheetName val="Sin Flete"/>
      <sheetName val="conciliación"/>
      <sheetName val="P&amp;L"/>
      <sheetName val="open sales"/>
      <sheetName val="sales mes atenrior"/>
      <sheetName val="rd flat"/>
      <sheetName val="Comple"/>
      <sheetName val="P&amp;L NewTrade"/>
      <sheetName val="stock anterior"/>
      <sheetName val="Ending position"/>
      <sheetName val="Open caks"/>
      <sheetName val="Base de datos"/>
      <sheetName val="Base de datos anterior"/>
      <sheetName val="Compra_Detallado"/>
      <sheetName val="Venta_Detallado"/>
      <sheetName val="imputaciones"/>
      <sheetName val="Vta.Domestic."/>
      <sheetName val="conci_cak"/>
      <sheetName val="base-conci-12.13"/>
      <sheetName val="Sheet2"/>
      <sheetName val="Sheet3"/>
      <sheetName val="Calculo del Exceso"/>
      <sheetName val="Aguin. Sueldos "/>
      <sheetName val="Expectativa sueldos"/>
      <sheetName val="PPC Altas y Bajas a Dic. 06"/>
      <sheetName val="Calculo del Limite"/>
      <sheetName val="IPS"/>
      <sheetName val="J-R"/>
      <sheetName val="J-R-1"/>
      <sheetName val="J-R-2"/>
      <sheetName val="J-R-3"/>
      <sheetName val="J-R-4"/>
      <sheetName val="Activos Dep. Totalmente"/>
      <sheetName val="Hoja1 (2)"/>
      <sheetName val="Fobing"/>
      <sheetName val="Gráfico1"/>
      <sheetName val="Compilado Libro Ventas V2"/>
      <sheetName val="Compilado LV VF"/>
      <sheetName val="FACTURAS -cargado al KSP"/>
      <sheetName val="Notas de credito"/>
      <sheetName val="MUESTRA"/>
      <sheetName val="LINEA"/>
      <sheetName val="G&amp;P Global"/>
      <sheetName val="BANDA A"/>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BANDA B"/>
      <sheetName val="atc e dtc"/>
      <sheetName val="RESUMO ATC-DTC"/>
      <sheetName val="resumo dcch e acc"/>
      <sheetName val="resumo color code"/>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LIBRO COMPRAS PPC"/>
      <sheetName val="VENTAS PwC"/>
      <sheetName val="Mayor Cpra"/>
      <sheetName val="Mayor Ventas"/>
      <sheetName val="Conciliaciones"/>
      <sheetName val="accrual"/>
      <sheetName val="asiento"/>
      <sheetName val="total"/>
      <sheetName val="Analisis 4182"/>
      <sheetName val="Planilla de Carga"/>
      <sheetName val="Planilla Calculo Impuesto"/>
      <sheetName val="Codes"/>
      <sheetName val="Mayo 2004"/>
      <sheetName val="Restantes 19-3-04"/>
      <sheetName val="clasif"/>
      <sheetName val="Celula2"/>
      <sheetName val="TipoBienes"/>
      <sheetName val="Cifras Clave"/>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blaCoeficientes"/>
      <sheetName val="Brazil Sovereign"/>
      <sheetName val="Yield Curve"/>
      <sheetName val="Yield Curve (2)"/>
      <sheetName val="Brazil Swap"/>
      <sheetName val="Treasuries"/>
      <sheetName val="Industrials"/>
      <sheetName val="Price"/>
      <sheetName val="Price (2)"/>
      <sheetName val="Dados Cash"/>
      <sheetName val="Check List- Gerrot"/>
      <sheetName val="Plan2"/>
      <sheetName val="AbertoBD"/>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Comparativo 99X00"/>
      <sheetName val="validaciones"/>
      <sheetName val="Tabela de Parâmetros"/>
      <sheetName val="CRITERIOS"/>
      <sheetName val="BANCO"/>
      <sheetName val="Versao 1b ($=R$2,13)"/>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bud99"/>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Reference"/>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Pg 1"/>
      <sheetName val="STARTSHEET"/>
      <sheetName val="Vol-Mix x Seg AN"/>
      <sheetName val="5.1"/>
      <sheetName val="INVESTMENTS EUR"/>
      <sheetName val="DIVESTMENTS EUR"/>
      <sheetName val="Empresas"/>
      <sheetName val="Price DB"/>
      <sheetName val="CostComponent"/>
      <sheetName val="sour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otal CDD"/>
      <sheetName val="Bce Pa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ow r="1">
          <cell r="B1">
            <v>11.78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D3" t="str">
            <v>HCV Hedge Açúcar Cristal Set03</v>
          </cell>
        </row>
      </sheetData>
      <sheetData sheetId="56"/>
      <sheetData sheetId="57"/>
      <sheetData sheetId="58"/>
      <sheetData sheetId="59">
        <row r="3">
          <cell r="D3" t="str">
            <v>HCV Hedge Açúcar Cristal Set03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1">
          <cell r="A1" t="str">
            <v>Cuenta</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sheetData sheetId="211"/>
      <sheetData sheetId="212"/>
      <sheetData sheetId="213">
        <row r="3">
          <cell r="D3" t="str">
            <v>HCV Hedge Açúcar Cristal Set03</v>
          </cell>
        </row>
      </sheetData>
      <sheetData sheetId="214" refreshError="1"/>
      <sheetData sheetId="215"/>
      <sheetData sheetId="216" refreshError="1"/>
      <sheetData sheetId="217">
        <row r="3">
          <cell r="D3" t="str">
            <v>HCV Hedge Açúcar Cristal Set03</v>
          </cell>
        </row>
      </sheetData>
      <sheetData sheetId="218">
        <row r="1">
          <cell r="A1" t="str">
            <v>Cuenta</v>
          </cell>
        </row>
      </sheetData>
      <sheetData sheetId="219"/>
      <sheetData sheetId="220"/>
      <sheetData sheetId="221" refreshError="1"/>
      <sheetData sheetId="222" refreshError="1"/>
      <sheetData sheetId="223" refreshError="1"/>
      <sheetData sheetId="224" refreshError="1"/>
      <sheetData sheetId="225"/>
      <sheetData sheetId="226"/>
      <sheetData sheetId="227"/>
      <sheetData sheetId="228">
        <row r="3">
          <cell r="B3">
            <v>5</v>
          </cell>
        </row>
      </sheetData>
      <sheetData sheetId="229"/>
      <sheetData sheetId="230"/>
      <sheetData sheetId="231"/>
      <sheetData sheetId="232"/>
      <sheetData sheetId="233"/>
      <sheetData sheetId="234"/>
      <sheetData sheetId="235"/>
      <sheetData sheetId="236">
        <row r="1">
          <cell r="A1" t="str">
            <v>Cuenta</v>
          </cell>
        </row>
      </sheetData>
      <sheetData sheetId="237">
        <row r="1">
          <cell r="A1" t="str">
            <v>Cuenta</v>
          </cell>
        </row>
      </sheetData>
      <sheetData sheetId="238"/>
      <sheetData sheetId="239">
        <row r="16">
          <cell r="B16" t="str">
            <v>MESES</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ow r="227">
          <cell r="D227" t="str">
            <v>Deloitte &amp; Touche</v>
          </cell>
        </row>
      </sheetData>
      <sheetData sheetId="256" refreshError="1"/>
      <sheetData sheetId="257"/>
      <sheetData sheetId="258">
        <row r="16">
          <cell r="B16" t="str">
            <v>MESES</v>
          </cell>
        </row>
      </sheetData>
      <sheetData sheetId="259">
        <row r="16">
          <cell r="B16" t="str">
            <v>MESES</v>
          </cell>
        </row>
      </sheetData>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D3" t="str">
            <v>HCV Hedge Açúcar Cristal Set03</v>
          </cell>
        </row>
      </sheetData>
      <sheetData sheetId="280"/>
      <sheetData sheetId="281"/>
      <sheetData sheetId="282"/>
      <sheetData sheetId="283">
        <row r="3">
          <cell r="D3" t="str">
            <v>HCV Hedge Açúcar Cristal Set03</v>
          </cell>
        </row>
      </sheetData>
      <sheetData sheetId="284"/>
      <sheetData sheetId="285"/>
      <sheetData sheetId="286"/>
      <sheetData sheetId="287"/>
      <sheetData sheetId="288">
        <row r="59">
          <cell r="A59">
            <v>0.3</v>
          </cell>
        </row>
      </sheetData>
      <sheetData sheetId="289"/>
      <sheetData sheetId="290"/>
      <sheetData sheetId="291"/>
      <sheetData sheetId="292"/>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227">
          <cell r="D227" t="str">
            <v>Deloitte &amp; Touche</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ow r="4">
          <cell r="A4" t="str">
            <v>Cod_Prod</v>
          </cell>
        </row>
      </sheetData>
      <sheetData sheetId="379">
        <row r="4">
          <cell r="A4" t="str">
            <v>Cod_Prod</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row r="16">
          <cell r="B16" t="str">
            <v>MESES</v>
          </cell>
        </row>
      </sheetData>
      <sheetData sheetId="407">
        <row r="16">
          <cell r="B16" t="str">
            <v>MESES</v>
          </cell>
        </row>
      </sheetData>
      <sheetData sheetId="408"/>
      <sheetData sheetId="409"/>
      <sheetData sheetId="410"/>
      <sheetData sheetId="411"/>
      <sheetData sheetId="412" refreshError="1"/>
      <sheetData sheetId="413"/>
      <sheetData sheetId="414"/>
      <sheetData sheetId="415"/>
      <sheetData sheetId="416" refreshError="1"/>
      <sheetData sheetId="417"/>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row r="2">
          <cell r="A2">
            <v>20493387597</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ow r="2">
          <cell r="B2">
            <v>2</v>
          </cell>
        </row>
      </sheetData>
      <sheetData sheetId="768"/>
      <sheetData sheetId="769" refreshError="1"/>
      <sheetData sheetId="770"/>
      <sheetData sheetId="771" refreshError="1"/>
      <sheetData sheetId="772"/>
      <sheetData sheetId="773"/>
      <sheetData sheetId="774"/>
      <sheetData sheetId="775"/>
      <sheetData sheetId="776"/>
      <sheetData sheetId="777" refreshError="1"/>
      <sheetData sheetId="778">
        <row r="636">
          <cell r="B636">
            <v>303.46946000000003</v>
          </cell>
        </row>
      </sheetData>
      <sheetData sheetId="779">
        <row r="1">
          <cell r="B1">
            <v>11.78</v>
          </cell>
        </row>
      </sheetData>
      <sheetData sheetId="780" refreshError="1"/>
      <sheetData sheetId="781" refreshError="1"/>
      <sheetData sheetId="782">
        <row r="1">
          <cell r="B1" t="str">
            <v xml:space="preserve">RUC </v>
          </cell>
        </row>
      </sheetData>
      <sheetData sheetId="783">
        <row r="1">
          <cell r="B1">
            <v>11.78</v>
          </cell>
        </row>
      </sheetData>
      <sheetData sheetId="784"/>
      <sheetData sheetId="785">
        <row r="1">
          <cell r="B1">
            <v>11.78</v>
          </cell>
        </row>
      </sheetData>
      <sheetData sheetId="786"/>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ow r="11">
          <cell r="E11">
            <v>-2151104013</v>
          </cell>
        </row>
      </sheetData>
      <sheetData sheetId="849"/>
      <sheetData sheetId="850" refreshError="1"/>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ky mantequilla"/>
      <sheetName val="maria"/>
      <sheetName val="UTILZA MELANO"/>
      <sheetName val="capri westal 48uu"/>
      <sheetName val="OTROS"/>
      <sheetName val="S-NUSS FRUITS &amp; NUTS"/>
      <sheetName val="BB S-NUSS PASAS"/>
      <sheetName val="S-NUSS GRAGEADOS"/>
      <sheetName val="negrita jirafa"/>
      <sheetName val="bb s-nusspolvo"/>
      <sheetName val="BB FINOS"/>
      <sheetName val="MINI PRESTIGIO"/>
      <sheetName val="chocole"/>
      <sheetName val="Klabin S.A. "/>
      <sheetName val="CPV_ABR"/>
      <sheetName val="Schroder Small Caps"/>
      <sheetName val="CPV_ABR.XLS"/>
      <sheetName val="Kuky_mantequilla"/>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_MZO.2000"/>
      <sheetName val="INVFIN_PMC.1999"/>
      <sheetName val="INV_NO_UTIL"/>
      <sheetName val="Indices"/>
    </sheetNames>
    <sheetDataSet>
      <sheetData sheetId="0" refreshError="1"/>
      <sheetData sheetId="1" refreshError="1"/>
      <sheetData sheetId="2" refreshError="1"/>
      <sheetData sheetId="3" refreshError="1">
        <row r="4">
          <cell r="B4">
            <v>33239</v>
          </cell>
          <cell r="C4" t="str">
            <v>-</v>
          </cell>
          <cell r="D4" t="str">
            <v>-</v>
          </cell>
          <cell r="E4" t="str">
            <v>-</v>
          </cell>
          <cell r="F4">
            <v>0.32811800000000002</v>
          </cell>
          <cell r="G4">
            <v>-3.5965400000000002E-2</v>
          </cell>
        </row>
        <row r="5">
          <cell r="B5">
            <v>33270</v>
          </cell>
          <cell r="C5" t="str">
            <v>-</v>
          </cell>
          <cell r="D5" t="str">
            <v>-</v>
          </cell>
          <cell r="E5" t="str">
            <v>-</v>
          </cell>
          <cell r="F5">
            <v>0.32811800000000002</v>
          </cell>
          <cell r="G5">
            <v>-3.5965400000000002E-2</v>
          </cell>
        </row>
        <row r="6">
          <cell r="B6">
            <v>33298</v>
          </cell>
          <cell r="C6" t="str">
            <v>-</v>
          </cell>
          <cell r="D6" t="str">
            <v>-</v>
          </cell>
          <cell r="E6" t="str">
            <v>-</v>
          </cell>
          <cell r="F6">
            <v>0.32811800000000002</v>
          </cell>
          <cell r="G6">
            <v>-3.5965400000000002E-2</v>
          </cell>
        </row>
        <row r="7">
          <cell r="B7">
            <v>33329</v>
          </cell>
          <cell r="C7" t="str">
            <v>-</v>
          </cell>
          <cell r="D7" t="str">
            <v>-</v>
          </cell>
          <cell r="E7" t="str">
            <v>-</v>
          </cell>
          <cell r="F7">
            <v>0.32811800000000002</v>
          </cell>
          <cell r="G7">
            <v>-3.5965400000000002E-2</v>
          </cell>
        </row>
        <row r="8">
          <cell r="B8">
            <v>33359</v>
          </cell>
          <cell r="C8" t="str">
            <v>-</v>
          </cell>
          <cell r="D8" t="str">
            <v>-</v>
          </cell>
          <cell r="E8" t="str">
            <v>-</v>
          </cell>
          <cell r="F8">
            <v>0.32811800000000002</v>
          </cell>
          <cell r="G8">
            <v>-3.5965400000000002E-2</v>
          </cell>
        </row>
        <row r="9">
          <cell r="B9">
            <v>33390</v>
          </cell>
          <cell r="C9" t="str">
            <v>-</v>
          </cell>
          <cell r="D9" t="str">
            <v>-</v>
          </cell>
          <cell r="E9" t="str">
            <v>-</v>
          </cell>
          <cell r="F9">
            <v>0.32811800000000002</v>
          </cell>
          <cell r="G9">
            <v>-3.5965400000000002E-2</v>
          </cell>
        </row>
        <row r="10">
          <cell r="B10">
            <v>33420</v>
          </cell>
          <cell r="C10" t="str">
            <v>-</v>
          </cell>
          <cell r="D10" t="str">
            <v>-</v>
          </cell>
          <cell r="E10" t="str">
            <v>-</v>
          </cell>
          <cell r="F10">
            <v>0.32811800000000002</v>
          </cell>
          <cell r="G10">
            <v>-3.5965400000000002E-2</v>
          </cell>
        </row>
        <row r="11">
          <cell r="B11">
            <v>33451</v>
          </cell>
          <cell r="C11" t="str">
            <v>-</v>
          </cell>
          <cell r="D11" t="str">
            <v>-</v>
          </cell>
          <cell r="E11" t="str">
            <v>-</v>
          </cell>
          <cell r="F11">
            <v>0.32811800000000002</v>
          </cell>
          <cell r="G11">
            <v>-3.5965400000000002E-2</v>
          </cell>
        </row>
        <row r="12">
          <cell r="B12">
            <v>33482</v>
          </cell>
          <cell r="C12" t="str">
            <v>-</v>
          </cell>
          <cell r="D12" t="str">
            <v>-</v>
          </cell>
          <cell r="E12" t="str">
            <v>-</v>
          </cell>
          <cell r="F12">
            <v>0.32811800000000002</v>
          </cell>
          <cell r="G12">
            <v>-3.5965400000000002E-2</v>
          </cell>
        </row>
        <row r="13">
          <cell r="B13">
            <v>33512</v>
          </cell>
          <cell r="C13" t="str">
            <v>-</v>
          </cell>
          <cell r="D13" t="str">
            <v>-</v>
          </cell>
          <cell r="E13" t="str">
            <v>-</v>
          </cell>
          <cell r="F13">
            <v>0.32811800000000002</v>
          </cell>
          <cell r="G13">
            <v>-3.5965400000000002E-2</v>
          </cell>
        </row>
        <row r="14">
          <cell r="B14">
            <v>33543</v>
          </cell>
          <cell r="C14">
            <v>35.299999999999997</v>
          </cell>
          <cell r="D14">
            <v>1182.5</v>
          </cell>
          <cell r="E14">
            <v>0.29905999999999999</v>
          </cell>
          <cell r="F14">
            <v>0.32811800000000002</v>
          </cell>
          <cell r="G14">
            <v>-3.5965400000000002E-2</v>
          </cell>
        </row>
        <row r="15">
          <cell r="B15">
            <v>33573</v>
          </cell>
          <cell r="C15">
            <v>37.18</v>
          </cell>
          <cell r="D15">
            <v>11275.13</v>
          </cell>
          <cell r="E15">
            <v>0.26884999999999998</v>
          </cell>
          <cell r="F15">
            <v>0.32811800000000002</v>
          </cell>
          <cell r="G15">
            <v>-3.5965400000000002E-2</v>
          </cell>
        </row>
        <row r="16">
          <cell r="B16">
            <v>33604</v>
          </cell>
          <cell r="C16">
            <v>39.17</v>
          </cell>
          <cell r="D16">
            <v>1320.5</v>
          </cell>
          <cell r="E16">
            <v>0.29082999999999998</v>
          </cell>
          <cell r="F16">
            <v>0.32811800000000002</v>
          </cell>
          <cell r="G16">
            <v>-3.5965400000000002E-2</v>
          </cell>
        </row>
        <row r="17">
          <cell r="B17">
            <v>33635</v>
          </cell>
          <cell r="C17">
            <v>41.26</v>
          </cell>
          <cell r="D17">
            <v>1340</v>
          </cell>
          <cell r="E17">
            <v>0.33992</v>
          </cell>
          <cell r="F17">
            <v>0.32811800000000002</v>
          </cell>
          <cell r="G17">
            <v>-3.5965400000000002E-2</v>
          </cell>
        </row>
        <row r="18">
          <cell r="B18">
            <v>33664</v>
          </cell>
          <cell r="C18">
            <v>43.46</v>
          </cell>
          <cell r="D18">
            <v>1334.25</v>
          </cell>
          <cell r="E18">
            <v>0.41744999999999999</v>
          </cell>
          <cell r="F18">
            <v>0.32811800000000002</v>
          </cell>
          <cell r="G18">
            <v>-3.5965400000000002E-2</v>
          </cell>
        </row>
        <row r="19">
          <cell r="B19">
            <v>33695</v>
          </cell>
          <cell r="C19">
            <v>45.78</v>
          </cell>
          <cell r="D19">
            <v>1429.5</v>
          </cell>
          <cell r="E19">
            <v>0.39362999999999998</v>
          </cell>
          <cell r="F19">
            <v>0.32811800000000002</v>
          </cell>
          <cell r="G19">
            <v>-3.5965400000000002E-2</v>
          </cell>
        </row>
        <row r="20">
          <cell r="B20">
            <v>33725</v>
          </cell>
          <cell r="C20">
            <v>48.22</v>
          </cell>
          <cell r="D20">
            <v>1467.5</v>
          </cell>
          <cell r="E20">
            <v>0.42988999999999999</v>
          </cell>
          <cell r="F20">
            <v>0.32811800000000002</v>
          </cell>
          <cell r="G20">
            <v>-3.5965400000000002E-2</v>
          </cell>
        </row>
        <row r="21">
          <cell r="B21">
            <v>33756</v>
          </cell>
          <cell r="C21">
            <v>50.79</v>
          </cell>
          <cell r="D21">
            <v>1497.5</v>
          </cell>
          <cell r="E21">
            <v>0.47593000000000002</v>
          </cell>
          <cell r="F21">
            <v>0.32811800000000002</v>
          </cell>
          <cell r="G21">
            <v>-3.5965400000000002E-2</v>
          </cell>
        </row>
        <row r="22">
          <cell r="B22">
            <v>33786</v>
          </cell>
          <cell r="C22">
            <v>53.5</v>
          </cell>
          <cell r="D22">
            <v>1543</v>
          </cell>
          <cell r="E22">
            <v>0.50883999999999996</v>
          </cell>
          <cell r="F22">
            <v>0.32811800000000002</v>
          </cell>
          <cell r="G22">
            <v>-3.5965400000000002E-2</v>
          </cell>
        </row>
        <row r="23">
          <cell r="B23">
            <v>33817</v>
          </cell>
          <cell r="C23">
            <v>56.36</v>
          </cell>
          <cell r="D23">
            <v>1741.46</v>
          </cell>
          <cell r="E23">
            <v>0.40836</v>
          </cell>
          <cell r="F23">
            <v>0.32811800000000002</v>
          </cell>
          <cell r="G23">
            <v>-3.5965400000000002E-2</v>
          </cell>
        </row>
        <row r="24">
          <cell r="B24">
            <v>33848</v>
          </cell>
          <cell r="C24">
            <v>59.36</v>
          </cell>
          <cell r="D24">
            <v>1820.54</v>
          </cell>
          <cell r="E24">
            <v>0.41888999999999998</v>
          </cell>
          <cell r="F24">
            <v>0.32811800000000002</v>
          </cell>
          <cell r="G24">
            <v>-3.5965400000000002E-2</v>
          </cell>
        </row>
        <row r="25">
          <cell r="B25">
            <v>33878</v>
          </cell>
          <cell r="C25">
            <v>62.53</v>
          </cell>
          <cell r="D25">
            <v>1925.96</v>
          </cell>
          <cell r="E25">
            <v>0.41284999999999999</v>
          </cell>
          <cell r="F25">
            <v>0.32811800000000002</v>
          </cell>
          <cell r="G25">
            <v>-3.5965400000000002E-2</v>
          </cell>
        </row>
        <row r="26">
          <cell r="B26">
            <v>33909</v>
          </cell>
          <cell r="C26">
            <v>57.9</v>
          </cell>
          <cell r="D26">
            <v>1918.29</v>
          </cell>
          <cell r="E26">
            <v>0.31347000000000003</v>
          </cell>
          <cell r="F26">
            <v>0.32811800000000002</v>
          </cell>
          <cell r="G26">
            <v>-3.5965400000000002E-2</v>
          </cell>
        </row>
        <row r="27">
          <cell r="B27">
            <v>33939</v>
          </cell>
          <cell r="C27">
            <v>59.46</v>
          </cell>
          <cell r="D27">
            <v>1843.5</v>
          </cell>
          <cell r="E27">
            <v>0.40357999999999999</v>
          </cell>
          <cell r="F27">
            <v>0.32811800000000002</v>
          </cell>
          <cell r="G27">
            <v>-3.5965400000000002E-2</v>
          </cell>
        </row>
        <row r="28">
          <cell r="B28">
            <v>33970</v>
          </cell>
          <cell r="C28">
            <v>61.06</v>
          </cell>
          <cell r="D28">
            <v>1841.69</v>
          </cell>
          <cell r="E28">
            <v>0.44275999999999999</v>
          </cell>
          <cell r="F28">
            <v>0.32811800000000002</v>
          </cell>
          <cell r="G28">
            <v>-3.5965400000000002E-2</v>
          </cell>
        </row>
        <row r="29">
          <cell r="B29">
            <v>34001</v>
          </cell>
          <cell r="C29">
            <v>62.7</v>
          </cell>
          <cell r="D29">
            <v>1844.19</v>
          </cell>
          <cell r="E29">
            <v>0.47950999999999999</v>
          </cell>
          <cell r="F29">
            <v>0.32811800000000002</v>
          </cell>
          <cell r="G29">
            <v>-3.5965400000000002E-2</v>
          </cell>
        </row>
        <row r="30">
          <cell r="B30">
            <v>34029</v>
          </cell>
          <cell r="C30">
            <v>64.39</v>
          </cell>
          <cell r="D30">
            <v>1865.69</v>
          </cell>
          <cell r="E30">
            <v>0.50187000000000004</v>
          </cell>
          <cell r="F30">
            <v>0.32811800000000002</v>
          </cell>
          <cell r="G30">
            <v>-3.5965400000000002E-2</v>
          </cell>
        </row>
        <row r="31">
          <cell r="B31">
            <v>34060</v>
          </cell>
          <cell r="C31">
            <v>66.12</v>
          </cell>
          <cell r="D31">
            <v>1890.03</v>
          </cell>
          <cell r="E31">
            <v>0.52237</v>
          </cell>
          <cell r="F31">
            <v>0.32811800000000002</v>
          </cell>
          <cell r="G31">
            <v>-3.5965400000000002E-2</v>
          </cell>
        </row>
        <row r="32">
          <cell r="B32">
            <v>34090</v>
          </cell>
          <cell r="C32">
            <v>67.900000000000006</v>
          </cell>
          <cell r="D32">
            <v>1916.8</v>
          </cell>
          <cell r="E32">
            <v>0.54151000000000005</v>
          </cell>
          <cell r="F32">
            <v>0.32811800000000002</v>
          </cell>
          <cell r="G32">
            <v>-3.5965400000000002E-2</v>
          </cell>
        </row>
        <row r="33">
          <cell r="B33">
            <v>34121</v>
          </cell>
          <cell r="C33">
            <v>69.73</v>
          </cell>
          <cell r="D33">
            <v>1905.14</v>
          </cell>
          <cell r="E33">
            <v>0.59275</v>
          </cell>
          <cell r="F33">
            <v>0.32811800000000002</v>
          </cell>
          <cell r="G33">
            <v>-3.5965400000000002E-2</v>
          </cell>
        </row>
        <row r="34">
          <cell r="B34">
            <v>34151</v>
          </cell>
          <cell r="C34">
            <v>71.61</v>
          </cell>
          <cell r="D34">
            <v>1936.19</v>
          </cell>
          <cell r="E34">
            <v>0.60945000000000005</v>
          </cell>
          <cell r="F34">
            <v>0.32811800000000002</v>
          </cell>
          <cell r="G34">
            <v>-3.5965400000000002E-2</v>
          </cell>
        </row>
        <row r="35">
          <cell r="B35">
            <v>34182</v>
          </cell>
          <cell r="C35">
            <v>73.53</v>
          </cell>
          <cell r="D35">
            <v>1946.56</v>
          </cell>
          <cell r="E35">
            <v>0.64380999999999999</v>
          </cell>
          <cell r="F35">
            <v>0.32811800000000002</v>
          </cell>
          <cell r="G35">
            <v>-3.5965400000000002E-2</v>
          </cell>
        </row>
        <row r="36">
          <cell r="B36">
            <v>34213</v>
          </cell>
          <cell r="C36">
            <v>75.510000000000005</v>
          </cell>
          <cell r="D36">
            <v>1946.15</v>
          </cell>
          <cell r="E36">
            <v>0.68842999999999999</v>
          </cell>
          <cell r="F36">
            <v>0.32811800000000002</v>
          </cell>
          <cell r="G36">
            <v>-3.5965400000000002E-2</v>
          </cell>
        </row>
        <row r="37">
          <cell r="B37">
            <v>34243</v>
          </cell>
          <cell r="C37">
            <v>77.55</v>
          </cell>
          <cell r="D37">
            <v>1964.48</v>
          </cell>
          <cell r="E37">
            <v>0.71786000000000005</v>
          </cell>
          <cell r="F37">
            <v>0.32811800000000002</v>
          </cell>
          <cell r="G37">
            <v>-3.5965400000000002E-2</v>
          </cell>
        </row>
        <row r="38">
          <cell r="B38">
            <v>34274</v>
          </cell>
          <cell r="C38">
            <v>76.599999999999994</v>
          </cell>
          <cell r="D38">
            <v>1981.44</v>
          </cell>
          <cell r="E38">
            <v>0.68230000000000002</v>
          </cell>
          <cell r="F38">
            <v>0.32811800000000002</v>
          </cell>
          <cell r="G38">
            <v>-3.5965400000000002E-2</v>
          </cell>
        </row>
        <row r="39">
          <cell r="B39">
            <v>34304</v>
          </cell>
          <cell r="C39">
            <v>78.17</v>
          </cell>
          <cell r="D39">
            <v>2040.84</v>
          </cell>
          <cell r="E39">
            <v>0.66681000000000001</v>
          </cell>
          <cell r="F39">
            <v>0.32811800000000002</v>
          </cell>
          <cell r="G39">
            <v>-3.5965400000000002E-2</v>
          </cell>
        </row>
        <row r="40">
          <cell r="B40">
            <v>34335</v>
          </cell>
          <cell r="C40">
            <v>79.77</v>
          </cell>
          <cell r="D40">
            <v>2082.83</v>
          </cell>
          <cell r="E40">
            <v>0.66654000000000002</v>
          </cell>
          <cell r="F40">
            <v>0.32811800000000002</v>
          </cell>
          <cell r="G40">
            <v>-3.5965400000000002E-2</v>
          </cell>
        </row>
        <row r="41">
          <cell r="B41">
            <v>34366</v>
          </cell>
          <cell r="C41">
            <v>81.400000000000006</v>
          </cell>
          <cell r="D41">
            <v>2084.3000000000002</v>
          </cell>
          <cell r="E41">
            <v>0.69948999999999995</v>
          </cell>
          <cell r="F41">
            <v>0.32811800000000002</v>
          </cell>
          <cell r="G41">
            <v>-3.5965400000000002E-2</v>
          </cell>
        </row>
        <row r="42">
          <cell r="B42">
            <v>34394</v>
          </cell>
          <cell r="C42">
            <v>83.06</v>
          </cell>
          <cell r="D42">
            <v>2145.8000000000002</v>
          </cell>
          <cell r="E42">
            <v>0.68445</v>
          </cell>
          <cell r="F42">
            <v>0.32811800000000002</v>
          </cell>
          <cell r="G42">
            <v>-3.5965400000000002E-2</v>
          </cell>
        </row>
        <row r="43">
          <cell r="B43">
            <v>34425</v>
          </cell>
          <cell r="C43">
            <v>84.76</v>
          </cell>
          <cell r="D43">
            <v>2164.4899999999998</v>
          </cell>
          <cell r="E43">
            <v>0.70408000000000004</v>
          </cell>
          <cell r="F43">
            <v>0.32811800000000002</v>
          </cell>
          <cell r="G43">
            <v>-3.5965400000000002E-2</v>
          </cell>
        </row>
        <row r="44">
          <cell r="B44">
            <v>34455</v>
          </cell>
          <cell r="C44">
            <v>86.49</v>
          </cell>
          <cell r="D44">
            <v>2170.4299999999998</v>
          </cell>
          <cell r="E44">
            <v>0.73409999999999997</v>
          </cell>
          <cell r="F44">
            <v>0.32811800000000002</v>
          </cell>
          <cell r="G44">
            <v>-3.5965400000000002E-2</v>
          </cell>
        </row>
        <row r="45">
          <cell r="B45">
            <v>34486</v>
          </cell>
          <cell r="C45">
            <v>88.26</v>
          </cell>
          <cell r="D45">
            <v>2179.4499999999998</v>
          </cell>
          <cell r="E45">
            <v>0.76227</v>
          </cell>
          <cell r="F45">
            <v>0.32811800000000002</v>
          </cell>
          <cell r="G45">
            <v>-3.5965400000000002E-2</v>
          </cell>
        </row>
        <row r="46">
          <cell r="B46">
            <v>34516</v>
          </cell>
          <cell r="C46">
            <v>90.07</v>
          </cell>
          <cell r="D46">
            <v>2214.23</v>
          </cell>
          <cell r="E46">
            <v>0.77015999999999996</v>
          </cell>
          <cell r="F46">
            <v>0.32811800000000002</v>
          </cell>
          <cell r="G46">
            <v>-3.5965400000000002E-2</v>
          </cell>
        </row>
        <row r="47">
          <cell r="B47">
            <v>34547</v>
          </cell>
          <cell r="C47">
            <v>91.91</v>
          </cell>
          <cell r="D47">
            <v>2263.1</v>
          </cell>
          <cell r="E47">
            <v>0.76731000000000005</v>
          </cell>
          <cell r="F47">
            <v>0.32811800000000002</v>
          </cell>
          <cell r="G47">
            <v>-3.5965400000000002E-2</v>
          </cell>
        </row>
        <row r="48">
          <cell r="B48">
            <v>34578</v>
          </cell>
          <cell r="C48">
            <v>93.79</v>
          </cell>
          <cell r="D48">
            <v>2260.39</v>
          </cell>
          <cell r="E48">
            <v>0.80562999999999996</v>
          </cell>
          <cell r="F48">
            <v>0.32811800000000002</v>
          </cell>
          <cell r="G48">
            <v>-3.5965400000000002E-2</v>
          </cell>
        </row>
        <row r="49">
          <cell r="B49">
            <v>34608</v>
          </cell>
          <cell r="C49">
            <v>95.71</v>
          </cell>
          <cell r="D49">
            <v>2291.33</v>
          </cell>
          <cell r="E49">
            <v>0.81771000000000005</v>
          </cell>
          <cell r="F49">
            <v>0.32811800000000002</v>
          </cell>
          <cell r="G49">
            <v>-3.5965400000000002E-2</v>
          </cell>
        </row>
        <row r="50">
          <cell r="B50">
            <v>34639</v>
          </cell>
          <cell r="C50">
            <v>95.4</v>
          </cell>
          <cell r="D50">
            <v>2305.4499999999998</v>
          </cell>
          <cell r="E50">
            <v>0.80073000000000005</v>
          </cell>
          <cell r="F50">
            <v>0.32811800000000002</v>
          </cell>
          <cell r="G50">
            <v>-3.5965400000000002E-2</v>
          </cell>
        </row>
        <row r="51">
          <cell r="B51">
            <v>34669</v>
          </cell>
          <cell r="C51">
            <v>97.16</v>
          </cell>
          <cell r="D51">
            <v>2277.17</v>
          </cell>
          <cell r="E51">
            <v>0.85672000000000004</v>
          </cell>
          <cell r="F51">
            <v>0.32811800000000002</v>
          </cell>
          <cell r="G51">
            <v>-3.5965400000000002E-2</v>
          </cell>
        </row>
        <row r="52">
          <cell r="B52">
            <v>34700</v>
          </cell>
          <cell r="C52">
            <v>98.95</v>
          </cell>
          <cell r="D52">
            <v>2373.34</v>
          </cell>
          <cell r="E52">
            <v>0.81430999999999998</v>
          </cell>
          <cell r="F52">
            <v>0.32811800000000002</v>
          </cell>
          <cell r="G52">
            <v>-3.5965400000000002E-2</v>
          </cell>
        </row>
        <row r="53">
          <cell r="B53">
            <v>34731</v>
          </cell>
          <cell r="C53">
            <v>100.77</v>
          </cell>
          <cell r="D53">
            <v>2410.8200000000002</v>
          </cell>
          <cell r="E53">
            <v>0.81894999999999996</v>
          </cell>
          <cell r="F53">
            <v>0.32811800000000002</v>
          </cell>
          <cell r="G53">
            <v>-3.5965400000000002E-2</v>
          </cell>
        </row>
        <row r="54">
          <cell r="B54">
            <v>34759</v>
          </cell>
          <cell r="C54">
            <v>102.63</v>
          </cell>
          <cell r="D54">
            <v>2415.77</v>
          </cell>
          <cell r="E54">
            <v>0.84872999999999998</v>
          </cell>
          <cell r="F54">
            <v>0.32811800000000002</v>
          </cell>
          <cell r="G54">
            <v>-3.5965400000000002E-2</v>
          </cell>
        </row>
        <row r="55">
          <cell r="B55">
            <v>34790</v>
          </cell>
          <cell r="C55">
            <v>104.52</v>
          </cell>
          <cell r="D55">
            <v>2453.61</v>
          </cell>
          <cell r="E55">
            <v>0.85374000000000005</v>
          </cell>
          <cell r="F55">
            <v>0.32811800000000002</v>
          </cell>
          <cell r="G55">
            <v>-3.5965400000000002E-2</v>
          </cell>
        </row>
        <row r="56">
          <cell r="B56">
            <v>34820</v>
          </cell>
          <cell r="C56">
            <v>106.45</v>
          </cell>
          <cell r="D56">
            <v>2471.75</v>
          </cell>
          <cell r="E56">
            <v>0.87411000000000005</v>
          </cell>
          <cell r="F56">
            <v>0.32811800000000002</v>
          </cell>
          <cell r="G56">
            <v>-3.5965400000000002E-2</v>
          </cell>
        </row>
        <row r="57">
          <cell r="B57">
            <v>34851</v>
          </cell>
          <cell r="C57">
            <v>108.41</v>
          </cell>
          <cell r="D57">
            <v>2582.44</v>
          </cell>
          <cell r="E57">
            <v>0.82681000000000004</v>
          </cell>
          <cell r="F57">
            <v>0.32811800000000002</v>
          </cell>
          <cell r="G57">
            <v>-3.5965400000000002E-2</v>
          </cell>
        </row>
        <row r="58">
          <cell r="B58">
            <v>34881</v>
          </cell>
          <cell r="C58">
            <v>110.41</v>
          </cell>
          <cell r="D58">
            <v>2575.64</v>
          </cell>
          <cell r="E58">
            <v>0.86543000000000003</v>
          </cell>
          <cell r="F58">
            <v>0.32811800000000002</v>
          </cell>
          <cell r="G58">
            <v>-3.5965400000000002E-2</v>
          </cell>
        </row>
        <row r="59">
          <cell r="B59">
            <v>34912</v>
          </cell>
          <cell r="C59">
            <v>112.44</v>
          </cell>
          <cell r="D59">
            <v>2613.89</v>
          </cell>
          <cell r="E59">
            <v>0.87192000000000003</v>
          </cell>
          <cell r="F59">
            <v>0.32811800000000002</v>
          </cell>
          <cell r="G59">
            <v>-3.5965400000000002E-2</v>
          </cell>
        </row>
        <row r="60">
          <cell r="B60">
            <v>34943</v>
          </cell>
          <cell r="C60">
            <v>114.52</v>
          </cell>
          <cell r="D60">
            <v>2654.98</v>
          </cell>
          <cell r="E60">
            <v>0.87705</v>
          </cell>
          <cell r="F60">
            <v>0.32811800000000002</v>
          </cell>
          <cell r="G60">
            <v>-3.5965400000000002E-2</v>
          </cell>
        </row>
        <row r="61">
          <cell r="B61">
            <v>34973</v>
          </cell>
          <cell r="C61">
            <v>116.63</v>
          </cell>
          <cell r="D61">
            <v>2729.18</v>
          </cell>
          <cell r="E61">
            <v>0.85965999999999998</v>
          </cell>
          <cell r="F61">
            <v>0.32811800000000002</v>
          </cell>
          <cell r="G61">
            <v>-3.5965400000000002E-2</v>
          </cell>
        </row>
        <row r="62">
          <cell r="B62">
            <v>35004</v>
          </cell>
          <cell r="C62">
            <v>116.6</v>
          </cell>
          <cell r="D62">
            <v>2894.02</v>
          </cell>
          <cell r="E62">
            <v>0.75178</v>
          </cell>
          <cell r="F62">
            <v>0.32811800000000002</v>
          </cell>
          <cell r="G62">
            <v>-3.5965400000000002E-2</v>
          </cell>
        </row>
        <row r="63">
          <cell r="B63">
            <v>35034</v>
          </cell>
          <cell r="C63">
            <v>119.05</v>
          </cell>
          <cell r="D63">
            <v>2924.5</v>
          </cell>
          <cell r="E63">
            <v>0.77146000000000003</v>
          </cell>
          <cell r="F63">
            <v>0.32811800000000002</v>
          </cell>
          <cell r="G63">
            <v>-3.5965400000000002E-2</v>
          </cell>
        </row>
        <row r="64">
          <cell r="B64">
            <v>35065</v>
          </cell>
          <cell r="C64">
            <v>121.66</v>
          </cell>
          <cell r="D64">
            <v>2957.82</v>
          </cell>
          <cell r="E64">
            <v>0.78991</v>
          </cell>
          <cell r="F64">
            <v>0.32811800000000002</v>
          </cell>
          <cell r="G64">
            <v>-3.5965400000000002E-2</v>
          </cell>
        </row>
        <row r="65">
          <cell r="B65">
            <v>35096</v>
          </cell>
          <cell r="C65">
            <v>124.32</v>
          </cell>
          <cell r="D65">
            <v>2976.89</v>
          </cell>
          <cell r="E65">
            <v>0.81733</v>
          </cell>
          <cell r="F65">
            <v>0.32811800000000002</v>
          </cell>
          <cell r="G65">
            <v>-3.5965400000000002E-2</v>
          </cell>
        </row>
        <row r="66">
          <cell r="B66">
            <v>35125</v>
          </cell>
          <cell r="C66">
            <v>127.04</v>
          </cell>
          <cell r="D66" t="str">
            <v>3.058.67</v>
          </cell>
          <cell r="E66">
            <v>0.80742999999999998</v>
          </cell>
          <cell r="F66">
            <v>0.32811800000000002</v>
          </cell>
          <cell r="G66">
            <v>-3.5965400000000002E-2</v>
          </cell>
        </row>
        <row r="67">
          <cell r="B67">
            <v>35156</v>
          </cell>
          <cell r="C67">
            <v>129.82</v>
          </cell>
          <cell r="D67">
            <v>3086.91</v>
          </cell>
          <cell r="E67">
            <v>0.83008999999999999</v>
          </cell>
          <cell r="F67">
            <v>0.32811800000000002</v>
          </cell>
          <cell r="G67">
            <v>-3.5965400000000002E-2</v>
          </cell>
        </row>
        <row r="68">
          <cell r="B68">
            <v>35186</v>
          </cell>
          <cell r="C68">
            <v>132.66</v>
          </cell>
          <cell r="D68">
            <v>3124.99</v>
          </cell>
          <cell r="E68">
            <v>0.84733999999999998</v>
          </cell>
          <cell r="F68">
            <v>0.32811800000000002</v>
          </cell>
          <cell r="G68">
            <v>-3.5965400000000002E-2</v>
          </cell>
        </row>
        <row r="69">
          <cell r="B69">
            <v>35217</v>
          </cell>
          <cell r="C69">
            <v>135.57</v>
          </cell>
          <cell r="D69">
            <v>3174.95</v>
          </cell>
          <cell r="E69">
            <v>0.85814999999999997</v>
          </cell>
          <cell r="F69">
            <v>0.32811800000000002</v>
          </cell>
          <cell r="G69">
            <v>-3.5965400000000002E-2</v>
          </cell>
        </row>
        <row r="70">
          <cell r="B70">
            <v>35247</v>
          </cell>
          <cell r="C70">
            <v>138.53</v>
          </cell>
          <cell r="D70">
            <v>3216.49</v>
          </cell>
          <cell r="E70">
            <v>0.87419999999999998</v>
          </cell>
          <cell r="F70">
            <v>0.32811800000000002</v>
          </cell>
          <cell r="G70">
            <v>-3.5965400000000002E-2</v>
          </cell>
        </row>
        <row r="71">
          <cell r="B71">
            <v>35278</v>
          </cell>
          <cell r="C71">
            <v>141.57</v>
          </cell>
          <cell r="D71">
            <v>3276.29</v>
          </cell>
          <cell r="E71">
            <v>0.88036999999999999</v>
          </cell>
          <cell r="F71">
            <v>0.32811800000000002</v>
          </cell>
          <cell r="G71">
            <v>-3.5965400000000002E-2</v>
          </cell>
        </row>
        <row r="72">
          <cell r="B72">
            <v>35309</v>
          </cell>
          <cell r="C72">
            <v>144.66</v>
          </cell>
          <cell r="D72">
            <v>3305.15</v>
          </cell>
          <cell r="E72">
            <v>0.90471000000000001</v>
          </cell>
          <cell r="F72">
            <v>0.32811800000000002</v>
          </cell>
          <cell r="G72">
            <v>-3.5965400000000002E-2</v>
          </cell>
        </row>
        <row r="73">
          <cell r="B73">
            <v>35339</v>
          </cell>
          <cell r="C73">
            <v>147.83000000000001</v>
          </cell>
          <cell r="D73">
            <v>3328.02</v>
          </cell>
          <cell r="E73">
            <v>0.93300000000000005</v>
          </cell>
          <cell r="F73">
            <v>0.32811800000000002</v>
          </cell>
          <cell r="G73">
            <v>-3.5965400000000002E-2</v>
          </cell>
        </row>
        <row r="74">
          <cell r="B74">
            <v>35370</v>
          </cell>
          <cell r="C74">
            <v>147.1</v>
          </cell>
          <cell r="D74">
            <v>3517.42</v>
          </cell>
          <cell r="E74">
            <v>0.81988000000000005</v>
          </cell>
          <cell r="F74">
            <v>0.32811800000000002</v>
          </cell>
          <cell r="G74">
            <v>-3.5965400000000002E-2</v>
          </cell>
        </row>
        <row r="75">
          <cell r="B75">
            <v>35400</v>
          </cell>
          <cell r="C75">
            <v>150.77000000000001</v>
          </cell>
          <cell r="D75">
            <v>3631.74</v>
          </cell>
          <cell r="E75">
            <v>0.80657000000000001</v>
          </cell>
          <cell r="F75">
            <v>0.32811800000000002</v>
          </cell>
          <cell r="G75">
            <v>-3.5965400000000002E-2</v>
          </cell>
        </row>
        <row r="76">
          <cell r="B76">
            <v>35431</v>
          </cell>
          <cell r="C76">
            <v>154.52000000000001</v>
          </cell>
          <cell r="D76">
            <v>3702.06</v>
          </cell>
          <cell r="E76">
            <v>0.81633999999999995</v>
          </cell>
          <cell r="F76">
            <v>0.32811800000000002</v>
          </cell>
          <cell r="G76">
            <v>-3.5965400000000002E-2</v>
          </cell>
        </row>
        <row r="77">
          <cell r="B77">
            <v>35432</v>
          </cell>
          <cell r="C77">
            <v>154.52000000000001</v>
          </cell>
          <cell r="D77">
            <v>3702.06</v>
          </cell>
          <cell r="E77">
            <v>0.81633999999999995</v>
          </cell>
          <cell r="F77">
            <v>0.32811800000000002</v>
          </cell>
          <cell r="G77">
            <v>-3.5965400000000002E-2</v>
          </cell>
        </row>
        <row r="78">
          <cell r="B78">
            <v>35433</v>
          </cell>
          <cell r="C78">
            <v>154.52000000000001</v>
          </cell>
          <cell r="D78">
            <v>3702.06</v>
          </cell>
          <cell r="E78">
            <v>0.81633999999999995</v>
          </cell>
          <cell r="F78">
            <v>0.32811800000000002</v>
          </cell>
          <cell r="G78">
            <v>-3.5965400000000002E-2</v>
          </cell>
        </row>
        <row r="79">
          <cell r="B79">
            <v>35434</v>
          </cell>
          <cell r="C79">
            <v>154.52000000000001</v>
          </cell>
          <cell r="D79">
            <v>3702.06</v>
          </cell>
          <cell r="E79">
            <v>0.81633999999999995</v>
          </cell>
          <cell r="F79">
            <v>0.32811800000000002</v>
          </cell>
          <cell r="G79">
            <v>-3.5965400000000002E-2</v>
          </cell>
        </row>
        <row r="80">
          <cell r="B80">
            <v>35435</v>
          </cell>
          <cell r="C80">
            <v>154.52000000000001</v>
          </cell>
          <cell r="D80">
            <v>3702.06</v>
          </cell>
          <cell r="E80">
            <v>0.81633999999999995</v>
          </cell>
          <cell r="F80">
            <v>0.32811800000000002</v>
          </cell>
          <cell r="G80">
            <v>-3.5965400000000002E-2</v>
          </cell>
        </row>
        <row r="81">
          <cell r="B81">
            <v>35436</v>
          </cell>
          <cell r="C81">
            <v>154.52000000000001</v>
          </cell>
          <cell r="D81">
            <v>3702.06</v>
          </cell>
          <cell r="E81">
            <v>0.81633999999999995</v>
          </cell>
          <cell r="F81">
            <v>0.32811800000000002</v>
          </cell>
          <cell r="G81">
            <v>-3.5965400000000002E-2</v>
          </cell>
        </row>
        <row r="82">
          <cell r="B82">
            <v>35437</v>
          </cell>
          <cell r="C82">
            <v>154.52000000000001</v>
          </cell>
          <cell r="D82">
            <v>3702.06</v>
          </cell>
          <cell r="E82">
            <v>0.81633999999999995</v>
          </cell>
          <cell r="F82">
            <v>0.32811800000000002</v>
          </cell>
          <cell r="G82">
            <v>-3.5965400000000002E-2</v>
          </cell>
        </row>
        <row r="83">
          <cell r="B83">
            <v>35438</v>
          </cell>
          <cell r="C83">
            <v>154.52000000000001</v>
          </cell>
          <cell r="D83">
            <v>3702.06</v>
          </cell>
          <cell r="E83">
            <v>0.81633999999999995</v>
          </cell>
          <cell r="F83">
            <v>0.32811800000000002</v>
          </cell>
          <cell r="G83">
            <v>-3.5965400000000002E-2</v>
          </cell>
        </row>
        <row r="84">
          <cell r="B84">
            <v>35439</v>
          </cell>
          <cell r="C84">
            <v>154.52000000000001</v>
          </cell>
          <cell r="D84">
            <v>3702.06</v>
          </cell>
          <cell r="E84">
            <v>0.81633999999999995</v>
          </cell>
          <cell r="F84">
            <v>0.32811800000000002</v>
          </cell>
          <cell r="G84">
            <v>-3.5965400000000002E-2</v>
          </cell>
        </row>
        <row r="85">
          <cell r="B85">
            <v>35440</v>
          </cell>
          <cell r="C85">
            <v>154.52000000000001</v>
          </cell>
          <cell r="D85">
            <v>3702.06</v>
          </cell>
          <cell r="E85">
            <v>0.81633999999999995</v>
          </cell>
          <cell r="F85">
            <v>0.32811800000000002</v>
          </cell>
          <cell r="G85">
            <v>-3.5965400000000002E-2</v>
          </cell>
        </row>
        <row r="86">
          <cell r="B86">
            <v>35441</v>
          </cell>
          <cell r="C86">
            <v>154.52000000000001</v>
          </cell>
          <cell r="D86">
            <v>3702.06</v>
          </cell>
          <cell r="E86">
            <v>0.81633999999999995</v>
          </cell>
          <cell r="F86">
            <v>0.32811800000000002</v>
          </cell>
          <cell r="G86">
            <v>-3.5965400000000002E-2</v>
          </cell>
        </row>
        <row r="87">
          <cell r="B87">
            <v>35442</v>
          </cell>
          <cell r="C87">
            <v>154.52000000000001</v>
          </cell>
          <cell r="D87">
            <v>3702.06</v>
          </cell>
          <cell r="E87">
            <v>0.81633999999999995</v>
          </cell>
          <cell r="F87">
            <v>0.32811800000000002</v>
          </cell>
          <cell r="G87">
            <v>-3.5965400000000002E-2</v>
          </cell>
        </row>
        <row r="88">
          <cell r="B88">
            <v>35443</v>
          </cell>
          <cell r="C88">
            <v>154.52000000000001</v>
          </cell>
          <cell r="D88">
            <v>3702.06</v>
          </cell>
          <cell r="E88">
            <v>0.81633999999999995</v>
          </cell>
          <cell r="F88">
            <v>0.32811800000000002</v>
          </cell>
          <cell r="G88">
            <v>-3.5965400000000002E-2</v>
          </cell>
        </row>
        <row r="89">
          <cell r="B89">
            <v>35444</v>
          </cell>
          <cell r="C89">
            <v>154.52000000000001</v>
          </cell>
          <cell r="D89">
            <v>3702.06</v>
          </cell>
          <cell r="E89">
            <v>0.81633999999999995</v>
          </cell>
          <cell r="F89">
            <v>0.32811800000000002</v>
          </cell>
          <cell r="G89">
            <v>-3.5965400000000002E-2</v>
          </cell>
        </row>
        <row r="90">
          <cell r="B90">
            <v>35445</v>
          </cell>
          <cell r="C90">
            <v>154.52000000000001</v>
          </cell>
          <cell r="D90">
            <v>3702.06</v>
          </cell>
          <cell r="E90">
            <v>0.81633999999999995</v>
          </cell>
          <cell r="F90">
            <v>0.32811800000000002</v>
          </cell>
          <cell r="G90">
            <v>-3.5965400000000002E-2</v>
          </cell>
        </row>
        <row r="91">
          <cell r="B91">
            <v>35446</v>
          </cell>
          <cell r="C91">
            <v>154.52000000000001</v>
          </cell>
          <cell r="D91">
            <v>3702.06</v>
          </cell>
          <cell r="E91">
            <v>0.81633999999999995</v>
          </cell>
          <cell r="F91">
            <v>0.32811800000000002</v>
          </cell>
          <cell r="G91">
            <v>-3.5965400000000002E-2</v>
          </cell>
        </row>
        <row r="92">
          <cell r="B92">
            <v>35447</v>
          </cell>
          <cell r="C92">
            <v>154.52000000000001</v>
          </cell>
          <cell r="D92">
            <v>3702.06</v>
          </cell>
          <cell r="E92">
            <v>0.81633999999999995</v>
          </cell>
          <cell r="F92">
            <v>0.32811800000000002</v>
          </cell>
          <cell r="G92">
            <v>-3.5965400000000002E-2</v>
          </cell>
        </row>
        <row r="93">
          <cell r="B93">
            <v>35448</v>
          </cell>
          <cell r="C93">
            <v>154.52000000000001</v>
          </cell>
          <cell r="D93">
            <v>3702.06</v>
          </cell>
          <cell r="E93">
            <v>0.81633999999999995</v>
          </cell>
          <cell r="F93">
            <v>0.32811800000000002</v>
          </cell>
          <cell r="G93">
            <v>-3.5965400000000002E-2</v>
          </cell>
        </row>
        <row r="94">
          <cell r="B94">
            <v>35449</v>
          </cell>
          <cell r="C94">
            <v>154.52000000000001</v>
          </cell>
          <cell r="D94">
            <v>3702.06</v>
          </cell>
          <cell r="E94">
            <v>0.81633999999999995</v>
          </cell>
          <cell r="F94">
            <v>0.32811800000000002</v>
          </cell>
          <cell r="G94">
            <v>-3.5965400000000002E-2</v>
          </cell>
        </row>
        <row r="95">
          <cell r="B95">
            <v>35450</v>
          </cell>
          <cell r="C95">
            <v>154.52000000000001</v>
          </cell>
          <cell r="D95">
            <v>3702.06</v>
          </cell>
          <cell r="E95">
            <v>0.81633999999999995</v>
          </cell>
          <cell r="F95">
            <v>0.32811800000000002</v>
          </cell>
          <cell r="G95">
            <v>-3.5965400000000002E-2</v>
          </cell>
        </row>
        <row r="96">
          <cell r="B96">
            <v>35451</v>
          </cell>
          <cell r="C96">
            <v>154.52000000000001</v>
          </cell>
          <cell r="D96">
            <v>3702.06</v>
          </cell>
          <cell r="E96">
            <v>0.81633999999999995</v>
          </cell>
          <cell r="F96">
            <v>0.32811800000000002</v>
          </cell>
          <cell r="G96">
            <v>-3.5965400000000002E-2</v>
          </cell>
        </row>
        <row r="97">
          <cell r="B97">
            <v>35452</v>
          </cell>
          <cell r="C97">
            <v>154.52000000000001</v>
          </cell>
          <cell r="D97">
            <v>3702.06</v>
          </cell>
          <cell r="E97">
            <v>0.81633999999999995</v>
          </cell>
          <cell r="F97">
            <v>0.32811800000000002</v>
          </cell>
          <cell r="G97">
            <v>-3.5965400000000002E-2</v>
          </cell>
        </row>
        <row r="98">
          <cell r="B98">
            <v>35453</v>
          </cell>
          <cell r="C98">
            <v>154.52000000000001</v>
          </cell>
          <cell r="D98">
            <v>3702.06</v>
          </cell>
          <cell r="E98">
            <v>0.81633999999999995</v>
          </cell>
          <cell r="F98">
            <v>0.32811800000000002</v>
          </cell>
          <cell r="G98">
            <v>-3.5965400000000002E-2</v>
          </cell>
        </row>
        <row r="99">
          <cell r="B99">
            <v>35454</v>
          </cell>
          <cell r="C99">
            <v>154.52000000000001</v>
          </cell>
          <cell r="D99">
            <v>3702.06</v>
          </cell>
          <cell r="E99">
            <v>0.81633999999999995</v>
          </cell>
          <cell r="F99">
            <v>0.32811800000000002</v>
          </cell>
          <cell r="G99">
            <v>-3.5965400000000002E-2</v>
          </cell>
        </row>
        <row r="100">
          <cell r="B100">
            <v>35455</v>
          </cell>
          <cell r="C100">
            <v>154.52000000000001</v>
          </cell>
          <cell r="D100">
            <v>3702.06</v>
          </cell>
          <cell r="E100">
            <v>0.81633999999999995</v>
          </cell>
          <cell r="F100">
            <v>0.32811800000000002</v>
          </cell>
          <cell r="G100">
            <v>-3.5965400000000002E-2</v>
          </cell>
        </row>
        <row r="101">
          <cell r="B101">
            <v>35456</v>
          </cell>
          <cell r="C101">
            <v>154.52000000000001</v>
          </cell>
          <cell r="D101">
            <v>3702.06</v>
          </cell>
          <cell r="E101">
            <v>0.81633999999999995</v>
          </cell>
          <cell r="F101">
            <v>0.32811800000000002</v>
          </cell>
          <cell r="G101">
            <v>-3.5965400000000002E-2</v>
          </cell>
        </row>
        <row r="102">
          <cell r="B102">
            <v>35457</v>
          </cell>
          <cell r="C102">
            <v>154.52000000000001</v>
          </cell>
          <cell r="D102">
            <v>3702.06</v>
          </cell>
          <cell r="E102">
            <v>0.81633999999999995</v>
          </cell>
          <cell r="F102">
            <v>0.32811800000000002</v>
          </cell>
          <cell r="G102">
            <v>-3.5965400000000002E-2</v>
          </cell>
        </row>
        <row r="103">
          <cell r="B103">
            <v>35458</v>
          </cell>
          <cell r="C103">
            <v>154.52000000000001</v>
          </cell>
          <cell r="D103">
            <v>3702.06</v>
          </cell>
          <cell r="E103">
            <v>0.81633999999999995</v>
          </cell>
          <cell r="F103">
            <v>0.32811800000000002</v>
          </cell>
          <cell r="G103">
            <v>-3.5965400000000002E-2</v>
          </cell>
        </row>
        <row r="104">
          <cell r="B104">
            <v>35459</v>
          </cell>
          <cell r="C104">
            <v>154.52000000000001</v>
          </cell>
          <cell r="D104">
            <v>3702.06</v>
          </cell>
          <cell r="E104">
            <v>0.81633999999999995</v>
          </cell>
          <cell r="F104">
            <v>0.32811800000000002</v>
          </cell>
          <cell r="G104">
            <v>-3.5965400000000002E-2</v>
          </cell>
        </row>
        <row r="105">
          <cell r="B105">
            <v>35460</v>
          </cell>
          <cell r="C105">
            <v>154.52000000000001</v>
          </cell>
          <cell r="D105">
            <v>3702.06</v>
          </cell>
          <cell r="E105">
            <v>0.81633999999999995</v>
          </cell>
          <cell r="F105">
            <v>0.32811800000000002</v>
          </cell>
          <cell r="G105">
            <v>-3.5965400000000002E-2</v>
          </cell>
        </row>
        <row r="106">
          <cell r="B106">
            <v>35461</v>
          </cell>
          <cell r="C106">
            <v>154.52000000000001</v>
          </cell>
          <cell r="D106">
            <v>3702.06</v>
          </cell>
          <cell r="E106">
            <v>0.81633999999999995</v>
          </cell>
          <cell r="F106">
            <v>0.32811800000000002</v>
          </cell>
          <cell r="G106">
            <v>-3.5965400000000002E-2</v>
          </cell>
        </row>
        <row r="107">
          <cell r="B107">
            <v>35462</v>
          </cell>
          <cell r="C107">
            <v>158.38</v>
          </cell>
          <cell r="D107">
            <v>3756.79</v>
          </cell>
          <cell r="E107">
            <v>0.83459000000000005</v>
          </cell>
          <cell r="F107">
            <v>0.32811800000000002</v>
          </cell>
          <cell r="G107">
            <v>-3.5965400000000002E-2</v>
          </cell>
        </row>
        <row r="108">
          <cell r="B108">
            <v>35463</v>
          </cell>
          <cell r="C108">
            <v>158.38</v>
          </cell>
          <cell r="D108">
            <v>3756.79</v>
          </cell>
          <cell r="E108">
            <v>0.83459000000000005</v>
          </cell>
          <cell r="F108">
            <v>0.32811800000000002</v>
          </cell>
          <cell r="G108">
            <v>-3.5965400000000002E-2</v>
          </cell>
        </row>
        <row r="109">
          <cell r="B109">
            <v>35464</v>
          </cell>
          <cell r="C109">
            <v>158.38</v>
          </cell>
          <cell r="D109">
            <v>3756.79</v>
          </cell>
          <cell r="E109">
            <v>0.83459000000000005</v>
          </cell>
          <cell r="F109">
            <v>0.32811800000000002</v>
          </cell>
          <cell r="G109">
            <v>-3.5965400000000002E-2</v>
          </cell>
        </row>
        <row r="110">
          <cell r="B110">
            <v>35465</v>
          </cell>
          <cell r="C110">
            <v>158.38</v>
          </cell>
          <cell r="D110">
            <v>3756.79</v>
          </cell>
          <cell r="E110">
            <v>0.83459000000000005</v>
          </cell>
          <cell r="F110">
            <v>0.32811800000000002</v>
          </cell>
          <cell r="G110">
            <v>-3.5965400000000002E-2</v>
          </cell>
        </row>
        <row r="111">
          <cell r="B111">
            <v>35466</v>
          </cell>
          <cell r="C111">
            <v>158.38</v>
          </cell>
          <cell r="D111">
            <v>3756.79</v>
          </cell>
          <cell r="E111">
            <v>0.83459000000000005</v>
          </cell>
          <cell r="F111">
            <v>0.32811800000000002</v>
          </cell>
          <cell r="G111">
            <v>-3.5965400000000002E-2</v>
          </cell>
        </row>
        <row r="112">
          <cell r="B112">
            <v>35467</v>
          </cell>
          <cell r="C112">
            <v>158.38</v>
          </cell>
          <cell r="D112">
            <v>3756.79</v>
          </cell>
          <cell r="E112">
            <v>0.83459000000000005</v>
          </cell>
          <cell r="F112">
            <v>0.32811800000000002</v>
          </cell>
          <cell r="G112">
            <v>-3.5965400000000002E-2</v>
          </cell>
        </row>
        <row r="113">
          <cell r="B113">
            <v>35468</v>
          </cell>
          <cell r="C113">
            <v>158.38</v>
          </cell>
          <cell r="D113">
            <v>3756.79</v>
          </cell>
          <cell r="E113">
            <v>0.83459000000000005</v>
          </cell>
          <cell r="F113">
            <v>0.32811800000000002</v>
          </cell>
          <cell r="G113">
            <v>-3.5965400000000002E-2</v>
          </cell>
        </row>
        <row r="114">
          <cell r="B114">
            <v>35469</v>
          </cell>
          <cell r="C114">
            <v>158.38</v>
          </cell>
          <cell r="D114">
            <v>3756.79</v>
          </cell>
          <cell r="E114">
            <v>0.83459000000000005</v>
          </cell>
          <cell r="F114">
            <v>0.32811800000000002</v>
          </cell>
          <cell r="G114">
            <v>-3.5965400000000002E-2</v>
          </cell>
        </row>
        <row r="115">
          <cell r="B115">
            <v>35470</v>
          </cell>
          <cell r="C115">
            <v>158.38</v>
          </cell>
          <cell r="D115">
            <v>3756.79</v>
          </cell>
          <cell r="E115">
            <v>0.83459000000000005</v>
          </cell>
          <cell r="F115">
            <v>0.32811800000000002</v>
          </cell>
          <cell r="G115">
            <v>-3.5965400000000002E-2</v>
          </cell>
        </row>
        <row r="116">
          <cell r="B116">
            <v>35471</v>
          </cell>
          <cell r="C116">
            <v>158.38</v>
          </cell>
          <cell r="D116">
            <v>3756.79</v>
          </cell>
          <cell r="E116">
            <v>0.83459000000000005</v>
          </cell>
          <cell r="F116">
            <v>0.32811800000000002</v>
          </cell>
          <cell r="G116">
            <v>-3.5965400000000002E-2</v>
          </cell>
        </row>
        <row r="117">
          <cell r="B117">
            <v>35472</v>
          </cell>
          <cell r="C117">
            <v>158.38</v>
          </cell>
          <cell r="D117">
            <v>3756.79</v>
          </cell>
          <cell r="E117">
            <v>0.83459000000000005</v>
          </cell>
          <cell r="F117">
            <v>0.32811800000000002</v>
          </cell>
          <cell r="G117">
            <v>-3.5965400000000002E-2</v>
          </cell>
        </row>
        <row r="118">
          <cell r="B118">
            <v>35473</v>
          </cell>
          <cell r="C118">
            <v>158.38</v>
          </cell>
          <cell r="D118">
            <v>3756.79</v>
          </cell>
          <cell r="E118">
            <v>0.83459000000000005</v>
          </cell>
          <cell r="F118">
            <v>0.32811800000000002</v>
          </cell>
          <cell r="G118">
            <v>-3.5965400000000002E-2</v>
          </cell>
        </row>
        <row r="119">
          <cell r="B119">
            <v>35474</v>
          </cell>
          <cell r="C119">
            <v>158.38</v>
          </cell>
          <cell r="D119">
            <v>3756.79</v>
          </cell>
          <cell r="E119">
            <v>0.83459000000000005</v>
          </cell>
          <cell r="F119">
            <v>0.32811800000000002</v>
          </cell>
          <cell r="G119">
            <v>-3.5965400000000002E-2</v>
          </cell>
        </row>
        <row r="120">
          <cell r="B120">
            <v>35475</v>
          </cell>
          <cell r="C120">
            <v>158.38</v>
          </cell>
          <cell r="D120">
            <v>3756.79</v>
          </cell>
          <cell r="E120">
            <v>0.83459000000000005</v>
          </cell>
          <cell r="F120">
            <v>0.32811800000000002</v>
          </cell>
          <cell r="G120">
            <v>-3.5965400000000002E-2</v>
          </cell>
        </row>
        <row r="121">
          <cell r="B121">
            <v>35476</v>
          </cell>
          <cell r="C121">
            <v>158.38</v>
          </cell>
          <cell r="D121">
            <v>3756.79</v>
          </cell>
          <cell r="E121">
            <v>0.83459000000000005</v>
          </cell>
          <cell r="F121">
            <v>0.32811800000000002</v>
          </cell>
          <cell r="G121">
            <v>-3.5965400000000002E-2</v>
          </cell>
        </row>
        <row r="122">
          <cell r="B122">
            <v>35477</v>
          </cell>
          <cell r="C122">
            <v>158.38</v>
          </cell>
          <cell r="D122">
            <v>3756.79</v>
          </cell>
          <cell r="E122">
            <v>0.83459000000000005</v>
          </cell>
          <cell r="F122">
            <v>0.32811800000000002</v>
          </cell>
          <cell r="G122">
            <v>-3.5965400000000002E-2</v>
          </cell>
        </row>
        <row r="123">
          <cell r="B123">
            <v>35478</v>
          </cell>
          <cell r="C123">
            <v>158.38</v>
          </cell>
          <cell r="D123">
            <v>3756.79</v>
          </cell>
          <cell r="E123">
            <v>0.83459000000000005</v>
          </cell>
          <cell r="F123">
            <v>0.32811800000000002</v>
          </cell>
          <cell r="G123">
            <v>-3.5965400000000002E-2</v>
          </cell>
        </row>
        <row r="124">
          <cell r="B124">
            <v>35479</v>
          </cell>
          <cell r="C124">
            <v>158.38</v>
          </cell>
          <cell r="D124">
            <v>3756.79</v>
          </cell>
          <cell r="E124">
            <v>0.83459000000000005</v>
          </cell>
          <cell r="F124">
            <v>0.32811800000000002</v>
          </cell>
          <cell r="G124">
            <v>-3.5965400000000002E-2</v>
          </cell>
        </row>
        <row r="125">
          <cell r="B125">
            <v>35480</v>
          </cell>
          <cell r="C125">
            <v>158.38</v>
          </cell>
          <cell r="D125">
            <v>3756.79</v>
          </cell>
          <cell r="E125">
            <v>0.83459000000000005</v>
          </cell>
          <cell r="F125">
            <v>0.32811800000000002</v>
          </cell>
          <cell r="G125">
            <v>-3.5965400000000002E-2</v>
          </cell>
        </row>
        <row r="126">
          <cell r="B126">
            <v>35481</v>
          </cell>
          <cell r="C126">
            <v>158.38</v>
          </cell>
          <cell r="D126">
            <v>3756.79</v>
          </cell>
          <cell r="E126">
            <v>0.83459000000000005</v>
          </cell>
          <cell r="F126">
            <v>0.32811800000000002</v>
          </cell>
          <cell r="G126">
            <v>-3.5965400000000002E-2</v>
          </cell>
        </row>
        <row r="127">
          <cell r="B127">
            <v>35482</v>
          </cell>
          <cell r="C127">
            <v>158.38</v>
          </cell>
          <cell r="D127">
            <v>3756.79</v>
          </cell>
          <cell r="E127">
            <v>0.83459000000000005</v>
          </cell>
          <cell r="F127">
            <v>0.32811800000000002</v>
          </cell>
          <cell r="G127">
            <v>-3.5965400000000002E-2</v>
          </cell>
        </row>
        <row r="128">
          <cell r="B128">
            <v>35483</v>
          </cell>
          <cell r="C128">
            <v>158.38</v>
          </cell>
          <cell r="D128">
            <v>3756.79</v>
          </cell>
          <cell r="E128">
            <v>0.83459000000000005</v>
          </cell>
          <cell r="F128">
            <v>0.32811800000000002</v>
          </cell>
          <cell r="G128">
            <v>-3.5965400000000002E-2</v>
          </cell>
        </row>
        <row r="129">
          <cell r="B129">
            <v>35484</v>
          </cell>
          <cell r="C129">
            <v>158.38</v>
          </cell>
          <cell r="D129">
            <v>3756.79</v>
          </cell>
          <cell r="E129">
            <v>0.83459000000000005</v>
          </cell>
          <cell r="F129">
            <v>0.32811800000000002</v>
          </cell>
          <cell r="G129">
            <v>-3.5965400000000002E-2</v>
          </cell>
        </row>
        <row r="130">
          <cell r="B130">
            <v>35485</v>
          </cell>
          <cell r="C130">
            <v>158.38</v>
          </cell>
          <cell r="D130">
            <v>3756.79</v>
          </cell>
          <cell r="E130">
            <v>0.83459000000000005</v>
          </cell>
          <cell r="F130">
            <v>0.32811800000000002</v>
          </cell>
          <cell r="G130">
            <v>-3.5965400000000002E-2</v>
          </cell>
        </row>
        <row r="131">
          <cell r="B131">
            <v>35486</v>
          </cell>
          <cell r="C131">
            <v>158.38</v>
          </cell>
          <cell r="D131">
            <v>3756.79</v>
          </cell>
          <cell r="E131">
            <v>0.83459000000000005</v>
          </cell>
          <cell r="F131">
            <v>0.32811800000000002</v>
          </cell>
          <cell r="G131">
            <v>-3.5965400000000002E-2</v>
          </cell>
        </row>
        <row r="132">
          <cell r="B132">
            <v>35487</v>
          </cell>
          <cell r="C132">
            <v>158.38</v>
          </cell>
          <cell r="D132">
            <v>3756.79</v>
          </cell>
          <cell r="E132">
            <v>0.83459000000000005</v>
          </cell>
          <cell r="F132">
            <v>0.32811800000000002</v>
          </cell>
          <cell r="G132">
            <v>-3.5965400000000002E-2</v>
          </cell>
        </row>
        <row r="133">
          <cell r="B133">
            <v>35488</v>
          </cell>
          <cell r="C133">
            <v>158.38</v>
          </cell>
          <cell r="D133">
            <v>3756.79</v>
          </cell>
          <cell r="E133">
            <v>0.83459000000000005</v>
          </cell>
          <cell r="F133">
            <v>0.32811800000000002</v>
          </cell>
          <cell r="G133">
            <v>-3.5965400000000002E-2</v>
          </cell>
        </row>
        <row r="134">
          <cell r="B134">
            <v>35489</v>
          </cell>
          <cell r="C134">
            <v>158.38</v>
          </cell>
          <cell r="D134">
            <v>3756.79</v>
          </cell>
          <cell r="E134">
            <v>0.83459000000000005</v>
          </cell>
          <cell r="F134">
            <v>0.32811800000000002</v>
          </cell>
          <cell r="G134">
            <v>-3.5965400000000002E-2</v>
          </cell>
        </row>
        <row r="135">
          <cell r="B135">
            <v>35490</v>
          </cell>
          <cell r="C135">
            <v>162.32</v>
          </cell>
          <cell r="D135">
            <v>3801.18</v>
          </cell>
          <cell r="E135">
            <v>0.85826999999999998</v>
          </cell>
          <cell r="F135">
            <v>0.32811800000000002</v>
          </cell>
          <cell r="G135">
            <v>-3.5965400000000002E-2</v>
          </cell>
        </row>
        <row r="136">
          <cell r="B136">
            <v>35491</v>
          </cell>
          <cell r="C136">
            <v>162.32</v>
          </cell>
          <cell r="D136">
            <v>3801.18</v>
          </cell>
          <cell r="E136">
            <v>0.85826999999999998</v>
          </cell>
          <cell r="F136">
            <v>0.32811800000000002</v>
          </cell>
          <cell r="G136">
            <v>-3.5965400000000002E-2</v>
          </cell>
        </row>
        <row r="137">
          <cell r="B137">
            <v>35492</v>
          </cell>
          <cell r="C137">
            <v>162.32</v>
          </cell>
          <cell r="D137">
            <v>3801.18</v>
          </cell>
          <cell r="E137">
            <v>0.85826999999999998</v>
          </cell>
          <cell r="F137">
            <v>0.32811800000000002</v>
          </cell>
          <cell r="G137">
            <v>-3.5965400000000002E-2</v>
          </cell>
        </row>
        <row r="138">
          <cell r="B138">
            <v>35493</v>
          </cell>
          <cell r="C138">
            <v>162.32</v>
          </cell>
          <cell r="D138">
            <v>3801.18</v>
          </cell>
          <cell r="E138">
            <v>0.85826999999999998</v>
          </cell>
          <cell r="F138">
            <v>0.32811800000000002</v>
          </cell>
          <cell r="G138">
            <v>-3.5965400000000002E-2</v>
          </cell>
        </row>
        <row r="139">
          <cell r="B139">
            <v>35494</v>
          </cell>
          <cell r="C139">
            <v>162.32</v>
          </cell>
          <cell r="D139">
            <v>3801.18</v>
          </cell>
          <cell r="E139">
            <v>0.85826999999999998</v>
          </cell>
          <cell r="F139">
            <v>0.32811800000000002</v>
          </cell>
          <cell r="G139">
            <v>-3.5965400000000002E-2</v>
          </cell>
        </row>
        <row r="140">
          <cell r="B140">
            <v>35495</v>
          </cell>
          <cell r="C140">
            <v>162.32</v>
          </cell>
          <cell r="D140">
            <v>3801.18</v>
          </cell>
          <cell r="E140">
            <v>0.85826999999999998</v>
          </cell>
          <cell r="F140">
            <v>0.32811800000000002</v>
          </cell>
          <cell r="G140">
            <v>-3.5965400000000002E-2</v>
          </cell>
        </row>
        <row r="141">
          <cell r="B141">
            <v>35496</v>
          </cell>
          <cell r="C141">
            <v>162.32</v>
          </cell>
          <cell r="D141">
            <v>3801.18</v>
          </cell>
          <cell r="E141">
            <v>0.85826999999999998</v>
          </cell>
          <cell r="F141">
            <v>0.32811800000000002</v>
          </cell>
          <cell r="G141">
            <v>-3.5965400000000002E-2</v>
          </cell>
        </row>
        <row r="142">
          <cell r="B142">
            <v>35497</v>
          </cell>
          <cell r="C142">
            <v>162.32</v>
          </cell>
          <cell r="D142">
            <v>3801.18</v>
          </cell>
          <cell r="E142">
            <v>0.85826999999999998</v>
          </cell>
          <cell r="F142">
            <v>0.32811800000000002</v>
          </cell>
          <cell r="G142">
            <v>-3.5965400000000002E-2</v>
          </cell>
        </row>
        <row r="143">
          <cell r="B143">
            <v>35498</v>
          </cell>
          <cell r="C143">
            <v>162.32</v>
          </cell>
          <cell r="D143">
            <v>3801.18</v>
          </cell>
          <cell r="E143">
            <v>0.85826999999999998</v>
          </cell>
          <cell r="F143">
            <v>0.32811800000000002</v>
          </cell>
          <cell r="G143">
            <v>-3.5965400000000002E-2</v>
          </cell>
        </row>
        <row r="144">
          <cell r="B144">
            <v>35499</v>
          </cell>
          <cell r="C144">
            <v>162.32</v>
          </cell>
          <cell r="D144">
            <v>3801.18</v>
          </cell>
          <cell r="E144">
            <v>0.85826999999999998</v>
          </cell>
          <cell r="F144">
            <v>0.32811800000000002</v>
          </cell>
          <cell r="G144">
            <v>-3.5965400000000002E-2</v>
          </cell>
        </row>
        <row r="145">
          <cell r="B145">
            <v>35500</v>
          </cell>
          <cell r="C145">
            <v>162.32</v>
          </cell>
          <cell r="D145">
            <v>3801.18</v>
          </cell>
          <cell r="E145">
            <v>0.85826999999999998</v>
          </cell>
          <cell r="F145">
            <v>0.32811800000000002</v>
          </cell>
          <cell r="G145">
            <v>-3.5965400000000002E-2</v>
          </cell>
        </row>
        <row r="146">
          <cell r="B146">
            <v>35501</v>
          </cell>
          <cell r="C146">
            <v>162.32</v>
          </cell>
          <cell r="D146">
            <v>3801.18</v>
          </cell>
          <cell r="E146">
            <v>0.85826999999999998</v>
          </cell>
          <cell r="F146">
            <v>0.32811800000000002</v>
          </cell>
          <cell r="G146">
            <v>-3.5965400000000002E-2</v>
          </cell>
        </row>
        <row r="147">
          <cell r="B147">
            <v>35502</v>
          </cell>
          <cell r="C147">
            <v>162.32</v>
          </cell>
          <cell r="D147">
            <v>3801.18</v>
          </cell>
          <cell r="E147">
            <v>0.85826999999999998</v>
          </cell>
          <cell r="F147">
            <v>0.32811800000000002</v>
          </cell>
          <cell r="G147">
            <v>-3.5965400000000002E-2</v>
          </cell>
        </row>
        <row r="148">
          <cell r="B148">
            <v>35503</v>
          </cell>
          <cell r="C148">
            <v>162.32</v>
          </cell>
          <cell r="D148">
            <v>3801.18</v>
          </cell>
          <cell r="E148">
            <v>0.85826999999999998</v>
          </cell>
          <cell r="F148">
            <v>0.32811800000000002</v>
          </cell>
          <cell r="G148">
            <v>-3.5965400000000002E-2</v>
          </cell>
        </row>
        <row r="149">
          <cell r="B149">
            <v>35504</v>
          </cell>
          <cell r="C149">
            <v>162.32</v>
          </cell>
          <cell r="D149">
            <v>3801.18</v>
          </cell>
          <cell r="E149">
            <v>0.85826999999999998</v>
          </cell>
          <cell r="F149">
            <v>0.32811800000000002</v>
          </cell>
          <cell r="G149">
            <v>-3.5965400000000002E-2</v>
          </cell>
        </row>
        <row r="150">
          <cell r="B150">
            <v>35505</v>
          </cell>
          <cell r="C150">
            <v>162.32</v>
          </cell>
          <cell r="D150">
            <v>3801.18</v>
          </cell>
          <cell r="E150">
            <v>0.85826999999999998</v>
          </cell>
          <cell r="F150">
            <v>0.32811800000000002</v>
          </cell>
          <cell r="G150">
            <v>-3.5965400000000002E-2</v>
          </cell>
        </row>
        <row r="151">
          <cell r="B151">
            <v>35506</v>
          </cell>
          <cell r="C151">
            <v>162.32</v>
          </cell>
          <cell r="D151">
            <v>3801.18</v>
          </cell>
          <cell r="E151">
            <v>0.85826999999999998</v>
          </cell>
          <cell r="F151">
            <v>0.32811800000000002</v>
          </cell>
          <cell r="G151">
            <v>-3.5965400000000002E-2</v>
          </cell>
        </row>
        <row r="152">
          <cell r="B152">
            <v>35507</v>
          </cell>
          <cell r="C152">
            <v>162.32</v>
          </cell>
          <cell r="D152">
            <v>3801.18</v>
          </cell>
          <cell r="E152">
            <v>0.85826999999999998</v>
          </cell>
          <cell r="F152">
            <v>0.32811800000000002</v>
          </cell>
          <cell r="G152">
            <v>-3.5965400000000002E-2</v>
          </cell>
        </row>
        <row r="153">
          <cell r="B153">
            <v>35508</v>
          </cell>
          <cell r="C153">
            <v>162.32</v>
          </cell>
          <cell r="D153">
            <v>3801.18</v>
          </cell>
          <cell r="E153">
            <v>0.85826999999999998</v>
          </cell>
          <cell r="F153">
            <v>0.32811800000000002</v>
          </cell>
          <cell r="G153">
            <v>-3.5965400000000002E-2</v>
          </cell>
        </row>
        <row r="154">
          <cell r="B154">
            <v>35509</v>
          </cell>
          <cell r="C154">
            <v>162.32</v>
          </cell>
          <cell r="D154">
            <v>3801.18</v>
          </cell>
          <cell r="E154">
            <v>0.85826999999999998</v>
          </cell>
          <cell r="F154">
            <v>0.32811800000000002</v>
          </cell>
          <cell r="G154">
            <v>-3.5965400000000002E-2</v>
          </cell>
        </row>
        <row r="155">
          <cell r="B155">
            <v>35510</v>
          </cell>
          <cell r="C155">
            <v>162.32</v>
          </cell>
          <cell r="D155">
            <v>3801.18</v>
          </cell>
          <cell r="E155">
            <v>0.85826999999999998</v>
          </cell>
          <cell r="F155">
            <v>0.32811800000000002</v>
          </cell>
          <cell r="G155">
            <v>-3.5965400000000002E-2</v>
          </cell>
        </row>
        <row r="156">
          <cell r="B156">
            <v>35511</v>
          </cell>
          <cell r="C156">
            <v>162.32</v>
          </cell>
          <cell r="D156">
            <v>3801.18</v>
          </cell>
          <cell r="E156">
            <v>0.85826999999999998</v>
          </cell>
          <cell r="F156">
            <v>0.32811800000000002</v>
          </cell>
          <cell r="G156">
            <v>-3.5965400000000002E-2</v>
          </cell>
        </row>
        <row r="157">
          <cell r="B157">
            <v>35512</v>
          </cell>
          <cell r="C157">
            <v>162.32</v>
          </cell>
          <cell r="D157">
            <v>3801.18</v>
          </cell>
          <cell r="E157">
            <v>0.85826999999999998</v>
          </cell>
          <cell r="F157">
            <v>0.32811800000000002</v>
          </cell>
          <cell r="G157">
            <v>-3.5965400000000002E-2</v>
          </cell>
        </row>
        <row r="158">
          <cell r="B158">
            <v>35513</v>
          </cell>
          <cell r="C158">
            <v>162.32</v>
          </cell>
          <cell r="D158">
            <v>3801.18</v>
          </cell>
          <cell r="E158">
            <v>0.85826999999999998</v>
          </cell>
          <cell r="F158">
            <v>0.32811800000000002</v>
          </cell>
          <cell r="G158">
            <v>-3.5965400000000002E-2</v>
          </cell>
        </row>
        <row r="159">
          <cell r="B159">
            <v>35514</v>
          </cell>
          <cell r="C159">
            <v>162.32</v>
          </cell>
          <cell r="D159">
            <v>3801.18</v>
          </cell>
          <cell r="E159">
            <v>0.85826999999999998</v>
          </cell>
          <cell r="F159">
            <v>0.32811800000000002</v>
          </cell>
          <cell r="G159">
            <v>-3.5965400000000002E-2</v>
          </cell>
        </row>
        <row r="160">
          <cell r="B160">
            <v>35515</v>
          </cell>
          <cell r="C160">
            <v>162.32</v>
          </cell>
          <cell r="D160">
            <v>3801.18</v>
          </cell>
          <cell r="E160">
            <v>0.85826999999999998</v>
          </cell>
          <cell r="F160">
            <v>0.32811800000000002</v>
          </cell>
          <cell r="G160">
            <v>-3.5965400000000002E-2</v>
          </cell>
        </row>
        <row r="161">
          <cell r="B161">
            <v>35516</v>
          </cell>
          <cell r="C161">
            <v>162.32</v>
          </cell>
          <cell r="D161">
            <v>3801.18</v>
          </cell>
          <cell r="E161">
            <v>0.85826999999999998</v>
          </cell>
          <cell r="F161">
            <v>0.32811800000000002</v>
          </cell>
          <cell r="G161">
            <v>-3.5965400000000002E-2</v>
          </cell>
        </row>
        <row r="162">
          <cell r="B162">
            <v>35517</v>
          </cell>
          <cell r="C162">
            <v>162.32</v>
          </cell>
          <cell r="D162">
            <v>3801.18</v>
          </cell>
          <cell r="E162">
            <v>0.85826999999999998</v>
          </cell>
          <cell r="F162">
            <v>0.32811800000000002</v>
          </cell>
          <cell r="G162">
            <v>-3.5965400000000002E-2</v>
          </cell>
        </row>
        <row r="163">
          <cell r="B163">
            <v>35518</v>
          </cell>
          <cell r="C163">
            <v>162.32</v>
          </cell>
          <cell r="D163">
            <v>3801.18</v>
          </cell>
          <cell r="E163">
            <v>0.85826999999999998</v>
          </cell>
          <cell r="F163">
            <v>0.32811800000000002</v>
          </cell>
          <cell r="G163">
            <v>-3.5965400000000002E-2</v>
          </cell>
        </row>
        <row r="164">
          <cell r="B164">
            <v>35519</v>
          </cell>
          <cell r="C164">
            <v>162.32</v>
          </cell>
          <cell r="D164">
            <v>3801.18</v>
          </cell>
          <cell r="E164">
            <v>0.85826999999999998</v>
          </cell>
          <cell r="F164">
            <v>0.32811800000000002</v>
          </cell>
          <cell r="G164">
            <v>-3.5965400000000002E-2</v>
          </cell>
        </row>
        <row r="165">
          <cell r="B165">
            <v>35520</v>
          </cell>
          <cell r="C165">
            <v>162.32</v>
          </cell>
          <cell r="D165">
            <v>3801.18</v>
          </cell>
          <cell r="E165">
            <v>0.85826999999999998</v>
          </cell>
          <cell r="F165">
            <v>0.32811800000000002</v>
          </cell>
          <cell r="G165">
            <v>-3.5965400000000002E-2</v>
          </cell>
        </row>
        <row r="166">
          <cell r="B166">
            <v>35521</v>
          </cell>
          <cell r="C166">
            <v>166.37</v>
          </cell>
          <cell r="D166">
            <v>3869.19</v>
          </cell>
          <cell r="E166">
            <v>0.87114999999999998</v>
          </cell>
          <cell r="F166">
            <v>0.32811800000000002</v>
          </cell>
          <cell r="G166">
            <v>-3.5965400000000002E-2</v>
          </cell>
        </row>
        <row r="167">
          <cell r="B167">
            <v>35522</v>
          </cell>
          <cell r="C167">
            <v>166.37</v>
          </cell>
          <cell r="D167">
            <v>3869.19</v>
          </cell>
          <cell r="E167">
            <v>0.87114999999999998</v>
          </cell>
          <cell r="F167">
            <v>0.32811800000000002</v>
          </cell>
          <cell r="G167">
            <v>-3.5965400000000002E-2</v>
          </cell>
        </row>
        <row r="168">
          <cell r="B168">
            <v>35523</v>
          </cell>
          <cell r="C168">
            <v>166.37</v>
          </cell>
          <cell r="D168">
            <v>3869.19</v>
          </cell>
          <cell r="E168">
            <v>0.87114999999999998</v>
          </cell>
          <cell r="F168">
            <v>0.32811800000000002</v>
          </cell>
          <cell r="G168">
            <v>-3.5965400000000002E-2</v>
          </cell>
        </row>
        <row r="169">
          <cell r="B169">
            <v>35524</v>
          </cell>
          <cell r="C169">
            <v>166.37</v>
          </cell>
          <cell r="D169">
            <v>3869.19</v>
          </cell>
          <cell r="E169">
            <v>0.87114999999999998</v>
          </cell>
          <cell r="F169">
            <v>0.32811800000000002</v>
          </cell>
          <cell r="G169">
            <v>-3.5965400000000002E-2</v>
          </cell>
        </row>
        <row r="170">
          <cell r="B170">
            <v>35525</v>
          </cell>
          <cell r="C170">
            <v>166.37</v>
          </cell>
          <cell r="D170">
            <v>3869.19</v>
          </cell>
          <cell r="E170">
            <v>0.87114999999999998</v>
          </cell>
          <cell r="F170">
            <v>0.32811800000000002</v>
          </cell>
          <cell r="G170">
            <v>-3.5965400000000002E-2</v>
          </cell>
        </row>
        <row r="171">
          <cell r="B171">
            <v>35526</v>
          </cell>
          <cell r="C171">
            <v>166.37</v>
          </cell>
          <cell r="D171">
            <v>3869.19</v>
          </cell>
          <cell r="E171">
            <v>0.87114999999999998</v>
          </cell>
          <cell r="F171">
            <v>0.32811800000000002</v>
          </cell>
          <cell r="G171">
            <v>-3.5965400000000002E-2</v>
          </cell>
        </row>
        <row r="172">
          <cell r="B172">
            <v>35527</v>
          </cell>
          <cell r="C172">
            <v>166.37</v>
          </cell>
          <cell r="D172">
            <v>3869.19</v>
          </cell>
          <cell r="E172">
            <v>0.87114999999999998</v>
          </cell>
          <cell r="F172">
            <v>0.32811800000000002</v>
          </cell>
          <cell r="G172">
            <v>-3.5965400000000002E-2</v>
          </cell>
        </row>
        <row r="173">
          <cell r="B173">
            <v>35528</v>
          </cell>
          <cell r="C173">
            <v>166.37</v>
          </cell>
          <cell r="D173">
            <v>3869.19</v>
          </cell>
          <cell r="E173">
            <v>0.87114999999999998</v>
          </cell>
          <cell r="F173">
            <v>0.32811800000000002</v>
          </cell>
          <cell r="G173">
            <v>-3.5965400000000002E-2</v>
          </cell>
        </row>
        <row r="174">
          <cell r="B174">
            <v>35529</v>
          </cell>
          <cell r="C174">
            <v>166.37</v>
          </cell>
          <cell r="D174">
            <v>3869.19</v>
          </cell>
          <cell r="E174">
            <v>0.87114999999999998</v>
          </cell>
          <cell r="F174">
            <v>0.32811800000000002</v>
          </cell>
          <cell r="G174">
            <v>-3.5965400000000002E-2</v>
          </cell>
        </row>
        <row r="175">
          <cell r="B175">
            <v>35530</v>
          </cell>
          <cell r="C175">
            <v>166.37</v>
          </cell>
          <cell r="D175">
            <v>3869.19</v>
          </cell>
          <cell r="E175">
            <v>0.87114999999999998</v>
          </cell>
          <cell r="F175">
            <v>0.32811800000000002</v>
          </cell>
          <cell r="G175">
            <v>-3.5965400000000002E-2</v>
          </cell>
        </row>
        <row r="176">
          <cell r="B176">
            <v>35531</v>
          </cell>
          <cell r="C176">
            <v>166.37</v>
          </cell>
          <cell r="D176">
            <v>3869.19</v>
          </cell>
          <cell r="E176">
            <v>0.87114999999999998</v>
          </cell>
          <cell r="F176">
            <v>0.32811800000000002</v>
          </cell>
          <cell r="G176">
            <v>-3.5965400000000002E-2</v>
          </cell>
        </row>
        <row r="177">
          <cell r="B177">
            <v>35532</v>
          </cell>
          <cell r="C177">
            <v>166.37</v>
          </cell>
          <cell r="D177">
            <v>3869.19</v>
          </cell>
          <cell r="E177">
            <v>0.87114999999999998</v>
          </cell>
          <cell r="F177">
            <v>0.32811800000000002</v>
          </cell>
          <cell r="G177">
            <v>-3.5965400000000002E-2</v>
          </cell>
        </row>
        <row r="178">
          <cell r="B178">
            <v>35533</v>
          </cell>
          <cell r="C178">
            <v>166.37</v>
          </cell>
          <cell r="D178">
            <v>3869.19</v>
          </cell>
          <cell r="E178">
            <v>0.87114999999999998</v>
          </cell>
          <cell r="F178">
            <v>0.32811800000000002</v>
          </cell>
          <cell r="G178">
            <v>-3.5965400000000002E-2</v>
          </cell>
        </row>
        <row r="179">
          <cell r="B179">
            <v>35534</v>
          </cell>
          <cell r="C179">
            <v>166.37</v>
          </cell>
          <cell r="D179">
            <v>3869.19</v>
          </cell>
          <cell r="E179">
            <v>0.87114999999999998</v>
          </cell>
          <cell r="F179">
            <v>0.32811800000000002</v>
          </cell>
          <cell r="G179">
            <v>-3.5965400000000002E-2</v>
          </cell>
        </row>
        <row r="180">
          <cell r="B180">
            <v>35535</v>
          </cell>
          <cell r="C180">
            <v>166.37</v>
          </cell>
          <cell r="D180">
            <v>3869.19</v>
          </cell>
          <cell r="E180">
            <v>0.87114999999999998</v>
          </cell>
          <cell r="F180">
            <v>0.32811800000000002</v>
          </cell>
          <cell r="G180">
            <v>-3.5965400000000002E-2</v>
          </cell>
        </row>
        <row r="181">
          <cell r="B181">
            <v>35536</v>
          </cell>
          <cell r="C181">
            <v>166.37</v>
          </cell>
          <cell r="D181">
            <v>3869.19</v>
          </cell>
          <cell r="E181">
            <v>0.87114999999999998</v>
          </cell>
          <cell r="F181">
            <v>0.32811800000000002</v>
          </cell>
          <cell r="G181">
            <v>-3.5965400000000002E-2</v>
          </cell>
        </row>
        <row r="182">
          <cell r="B182">
            <v>35537</v>
          </cell>
          <cell r="C182">
            <v>166.37</v>
          </cell>
          <cell r="D182">
            <v>3869.19</v>
          </cell>
          <cell r="E182">
            <v>0.87114999999999998</v>
          </cell>
          <cell r="F182">
            <v>0.32811800000000002</v>
          </cell>
          <cell r="G182">
            <v>-3.5965400000000002E-2</v>
          </cell>
        </row>
        <row r="183">
          <cell r="B183">
            <v>35538</v>
          </cell>
          <cell r="C183">
            <v>166.37</v>
          </cell>
          <cell r="D183">
            <v>3869.19</v>
          </cell>
          <cell r="E183">
            <v>0.87114999999999998</v>
          </cell>
          <cell r="F183">
            <v>0.32811800000000002</v>
          </cell>
          <cell r="G183">
            <v>-3.5965400000000002E-2</v>
          </cell>
        </row>
        <row r="184">
          <cell r="B184">
            <v>35539</v>
          </cell>
          <cell r="C184">
            <v>166.37</v>
          </cell>
          <cell r="D184">
            <v>3869.19</v>
          </cell>
          <cell r="E184">
            <v>0.87114999999999998</v>
          </cell>
          <cell r="F184">
            <v>0.32811800000000002</v>
          </cell>
          <cell r="G184">
            <v>-3.5965400000000002E-2</v>
          </cell>
        </row>
        <row r="185">
          <cell r="B185">
            <v>35540</v>
          </cell>
          <cell r="C185">
            <v>166.37</v>
          </cell>
          <cell r="D185">
            <v>3869.19</v>
          </cell>
          <cell r="E185">
            <v>0.87114999999999998</v>
          </cell>
          <cell r="F185">
            <v>0.32811800000000002</v>
          </cell>
          <cell r="G185">
            <v>-3.5965400000000002E-2</v>
          </cell>
        </row>
        <row r="186">
          <cell r="B186">
            <v>35541</v>
          </cell>
          <cell r="C186">
            <v>166.37</v>
          </cell>
          <cell r="D186">
            <v>3869.19</v>
          </cell>
          <cell r="E186">
            <v>0.87114999999999998</v>
          </cell>
          <cell r="F186">
            <v>0.32811800000000002</v>
          </cell>
          <cell r="G186">
            <v>-3.5965400000000002E-2</v>
          </cell>
        </row>
        <row r="187">
          <cell r="B187">
            <v>35542</v>
          </cell>
          <cell r="C187">
            <v>166.37</v>
          </cell>
          <cell r="D187">
            <v>3869.19</v>
          </cell>
          <cell r="E187">
            <v>0.87114999999999998</v>
          </cell>
          <cell r="F187">
            <v>0.32811800000000002</v>
          </cell>
          <cell r="G187">
            <v>-3.5965400000000002E-2</v>
          </cell>
        </row>
        <row r="188">
          <cell r="B188">
            <v>35543</v>
          </cell>
          <cell r="C188">
            <v>166.37</v>
          </cell>
          <cell r="D188">
            <v>3869.19</v>
          </cell>
          <cell r="E188">
            <v>0.87114999999999998</v>
          </cell>
          <cell r="F188">
            <v>0.32811800000000002</v>
          </cell>
          <cell r="G188">
            <v>-3.5965400000000002E-2</v>
          </cell>
        </row>
        <row r="189">
          <cell r="B189">
            <v>35544</v>
          </cell>
          <cell r="C189">
            <v>166.37</v>
          </cell>
          <cell r="D189">
            <v>3869.19</v>
          </cell>
          <cell r="E189">
            <v>0.87114999999999998</v>
          </cell>
          <cell r="F189">
            <v>0.32811800000000002</v>
          </cell>
          <cell r="G189">
            <v>-3.5965400000000002E-2</v>
          </cell>
        </row>
        <row r="190">
          <cell r="B190">
            <v>35545</v>
          </cell>
          <cell r="C190">
            <v>166.37</v>
          </cell>
          <cell r="D190">
            <v>3869.19</v>
          </cell>
          <cell r="E190">
            <v>0.87114999999999998</v>
          </cell>
          <cell r="F190">
            <v>0.32811800000000002</v>
          </cell>
          <cell r="G190">
            <v>-3.5965400000000002E-2</v>
          </cell>
        </row>
        <row r="191">
          <cell r="B191">
            <v>35546</v>
          </cell>
          <cell r="C191">
            <v>166.37</v>
          </cell>
          <cell r="D191">
            <v>3869.19</v>
          </cell>
          <cell r="E191">
            <v>0.87114999999999998</v>
          </cell>
          <cell r="F191">
            <v>0.32811800000000002</v>
          </cell>
          <cell r="G191">
            <v>-3.5965400000000002E-2</v>
          </cell>
        </row>
        <row r="192">
          <cell r="B192">
            <v>35547</v>
          </cell>
          <cell r="C192">
            <v>166.37</v>
          </cell>
          <cell r="D192">
            <v>3869.19</v>
          </cell>
          <cell r="E192">
            <v>0.87114999999999998</v>
          </cell>
          <cell r="F192">
            <v>0.32811800000000002</v>
          </cell>
          <cell r="G192">
            <v>-3.5965400000000002E-2</v>
          </cell>
        </row>
        <row r="193">
          <cell r="B193">
            <v>35548</v>
          </cell>
          <cell r="C193">
            <v>166.37</v>
          </cell>
          <cell r="D193">
            <v>3869.19</v>
          </cell>
          <cell r="E193">
            <v>0.87114999999999998</v>
          </cell>
          <cell r="F193">
            <v>0.32811800000000002</v>
          </cell>
          <cell r="G193">
            <v>-3.5965400000000002E-2</v>
          </cell>
        </row>
        <row r="194">
          <cell r="B194">
            <v>35549</v>
          </cell>
          <cell r="C194">
            <v>166.37</v>
          </cell>
          <cell r="D194">
            <v>3869.19</v>
          </cell>
          <cell r="E194">
            <v>0.87114999999999998</v>
          </cell>
          <cell r="F194">
            <v>0.32811800000000002</v>
          </cell>
          <cell r="G194">
            <v>-3.5965400000000002E-2</v>
          </cell>
        </row>
        <row r="195">
          <cell r="B195">
            <v>35550</v>
          </cell>
          <cell r="C195">
            <v>166.37</v>
          </cell>
          <cell r="D195">
            <v>3869.19</v>
          </cell>
          <cell r="E195">
            <v>0.87114999999999998</v>
          </cell>
          <cell r="F195">
            <v>0.32811800000000002</v>
          </cell>
          <cell r="G195">
            <v>-3.5965400000000002E-2</v>
          </cell>
        </row>
        <row r="196">
          <cell r="B196">
            <v>35551</v>
          </cell>
          <cell r="C196">
            <v>170.52</v>
          </cell>
          <cell r="D196">
            <v>3910.49</v>
          </cell>
          <cell r="E196">
            <v>0.89756999999999998</v>
          </cell>
          <cell r="F196">
            <v>0.32811800000000002</v>
          </cell>
          <cell r="G196">
            <v>-3.5965400000000002E-2</v>
          </cell>
        </row>
        <row r="197">
          <cell r="B197">
            <v>35552</v>
          </cell>
          <cell r="C197">
            <v>170.52</v>
          </cell>
          <cell r="D197">
            <v>3910.49</v>
          </cell>
          <cell r="E197">
            <v>0.89756999999999998</v>
          </cell>
          <cell r="F197">
            <v>0.32811800000000002</v>
          </cell>
          <cell r="G197">
            <v>-3.5965400000000002E-2</v>
          </cell>
        </row>
        <row r="198">
          <cell r="B198">
            <v>35553</v>
          </cell>
          <cell r="C198">
            <v>170.52</v>
          </cell>
          <cell r="D198">
            <v>3910.49</v>
          </cell>
          <cell r="E198">
            <v>0.89756999999999998</v>
          </cell>
          <cell r="F198">
            <v>0.32811800000000002</v>
          </cell>
          <cell r="G198">
            <v>-3.5965400000000002E-2</v>
          </cell>
        </row>
        <row r="199">
          <cell r="B199">
            <v>35554</v>
          </cell>
          <cell r="C199">
            <v>170.52</v>
          </cell>
          <cell r="D199">
            <v>3910.49</v>
          </cell>
          <cell r="E199">
            <v>0.89756999999999998</v>
          </cell>
          <cell r="F199">
            <v>0.32811800000000002</v>
          </cell>
          <cell r="G199">
            <v>-3.5965400000000002E-2</v>
          </cell>
        </row>
        <row r="200">
          <cell r="B200">
            <v>35555</v>
          </cell>
          <cell r="C200">
            <v>170.52</v>
          </cell>
          <cell r="D200">
            <v>3910.49</v>
          </cell>
          <cell r="E200">
            <v>0.89756999999999998</v>
          </cell>
          <cell r="F200">
            <v>0.32811800000000002</v>
          </cell>
          <cell r="G200">
            <v>-3.5965400000000002E-2</v>
          </cell>
        </row>
        <row r="201">
          <cell r="B201">
            <v>35556</v>
          </cell>
          <cell r="C201">
            <v>170.52</v>
          </cell>
          <cell r="D201">
            <v>3910.49</v>
          </cell>
          <cell r="E201">
            <v>0.89756999999999998</v>
          </cell>
          <cell r="F201">
            <v>0.32811800000000002</v>
          </cell>
          <cell r="G201">
            <v>-3.5965400000000002E-2</v>
          </cell>
        </row>
        <row r="202">
          <cell r="B202">
            <v>35557</v>
          </cell>
          <cell r="C202">
            <v>170.52</v>
          </cell>
          <cell r="D202">
            <v>3910.49</v>
          </cell>
          <cell r="E202">
            <v>0.89756999999999998</v>
          </cell>
          <cell r="F202">
            <v>0.32811800000000002</v>
          </cell>
          <cell r="G202">
            <v>-3.5965400000000002E-2</v>
          </cell>
        </row>
        <row r="203">
          <cell r="B203">
            <v>35558</v>
          </cell>
          <cell r="C203">
            <v>170.52</v>
          </cell>
          <cell r="D203">
            <v>3910.49</v>
          </cell>
          <cell r="E203">
            <v>0.89756999999999998</v>
          </cell>
          <cell r="F203">
            <v>0.32811800000000002</v>
          </cell>
          <cell r="G203">
            <v>-3.5965400000000002E-2</v>
          </cell>
        </row>
        <row r="204">
          <cell r="B204">
            <v>35559</v>
          </cell>
          <cell r="C204">
            <v>170.52</v>
          </cell>
          <cell r="D204">
            <v>3910.49</v>
          </cell>
          <cell r="E204">
            <v>0.89756999999999998</v>
          </cell>
          <cell r="F204">
            <v>0.32811800000000002</v>
          </cell>
          <cell r="G204">
            <v>-3.5965400000000002E-2</v>
          </cell>
        </row>
        <row r="205">
          <cell r="B205">
            <v>35560</v>
          </cell>
          <cell r="C205">
            <v>170.52</v>
          </cell>
          <cell r="D205">
            <v>3910.49</v>
          </cell>
          <cell r="E205">
            <v>0.89756999999999998</v>
          </cell>
          <cell r="F205">
            <v>0.32811800000000002</v>
          </cell>
          <cell r="G205">
            <v>-3.5965400000000002E-2</v>
          </cell>
        </row>
        <row r="206">
          <cell r="B206">
            <v>35561</v>
          </cell>
          <cell r="C206">
            <v>170.52</v>
          </cell>
          <cell r="D206">
            <v>3910.49</v>
          </cell>
          <cell r="E206">
            <v>0.89756999999999998</v>
          </cell>
          <cell r="F206">
            <v>0.32811800000000002</v>
          </cell>
          <cell r="G206">
            <v>-3.5965400000000002E-2</v>
          </cell>
        </row>
        <row r="207">
          <cell r="B207">
            <v>35562</v>
          </cell>
          <cell r="C207">
            <v>170.52</v>
          </cell>
          <cell r="D207">
            <v>3910.49</v>
          </cell>
          <cell r="E207">
            <v>0.89756999999999998</v>
          </cell>
          <cell r="F207">
            <v>0.32811800000000002</v>
          </cell>
          <cell r="G207">
            <v>-3.5965400000000002E-2</v>
          </cell>
        </row>
        <row r="208">
          <cell r="B208">
            <v>35563</v>
          </cell>
          <cell r="C208">
            <v>170.52</v>
          </cell>
          <cell r="D208">
            <v>3910.49</v>
          </cell>
          <cell r="E208">
            <v>0.89756999999999998</v>
          </cell>
          <cell r="F208">
            <v>0.32811800000000002</v>
          </cell>
          <cell r="G208">
            <v>-3.5965400000000002E-2</v>
          </cell>
        </row>
        <row r="209">
          <cell r="B209">
            <v>35564</v>
          </cell>
          <cell r="C209">
            <v>170.52</v>
          </cell>
          <cell r="D209">
            <v>3910.49</v>
          </cell>
          <cell r="E209">
            <v>0.89756999999999998</v>
          </cell>
          <cell r="F209">
            <v>0.32811800000000002</v>
          </cell>
          <cell r="G209">
            <v>-3.5965400000000002E-2</v>
          </cell>
        </row>
        <row r="210">
          <cell r="B210">
            <v>35565</v>
          </cell>
          <cell r="C210">
            <v>170.52</v>
          </cell>
          <cell r="D210">
            <v>3910.49</v>
          </cell>
          <cell r="E210">
            <v>0.89756999999999998</v>
          </cell>
          <cell r="F210">
            <v>0.32811800000000002</v>
          </cell>
          <cell r="G210">
            <v>-3.5965400000000002E-2</v>
          </cell>
        </row>
        <row r="211">
          <cell r="B211">
            <v>35566</v>
          </cell>
          <cell r="C211">
            <v>170.52</v>
          </cell>
          <cell r="D211">
            <v>3910.49</v>
          </cell>
          <cell r="E211">
            <v>0.89756999999999998</v>
          </cell>
          <cell r="F211">
            <v>0.32811800000000002</v>
          </cell>
          <cell r="G211">
            <v>-3.5965400000000002E-2</v>
          </cell>
        </row>
        <row r="212">
          <cell r="B212">
            <v>35567</v>
          </cell>
          <cell r="C212">
            <v>170.52</v>
          </cell>
          <cell r="D212">
            <v>3910.49</v>
          </cell>
          <cell r="E212">
            <v>0.89756999999999998</v>
          </cell>
          <cell r="F212">
            <v>0.32811800000000002</v>
          </cell>
          <cell r="G212">
            <v>-3.5965400000000002E-2</v>
          </cell>
        </row>
        <row r="213">
          <cell r="B213">
            <v>35568</v>
          </cell>
          <cell r="C213">
            <v>170.52</v>
          </cell>
          <cell r="D213">
            <v>3910.49</v>
          </cell>
          <cell r="E213">
            <v>0.89756999999999998</v>
          </cell>
          <cell r="F213">
            <v>0.32811800000000002</v>
          </cell>
          <cell r="G213">
            <v>-3.5965400000000002E-2</v>
          </cell>
        </row>
        <row r="214">
          <cell r="B214">
            <v>35569</v>
          </cell>
          <cell r="C214">
            <v>170.52</v>
          </cell>
          <cell r="D214">
            <v>3910.49</v>
          </cell>
          <cell r="E214">
            <v>0.89756999999999998</v>
          </cell>
          <cell r="F214">
            <v>0.32811800000000002</v>
          </cell>
          <cell r="G214">
            <v>-3.5965400000000002E-2</v>
          </cell>
        </row>
        <row r="215">
          <cell r="B215">
            <v>35570</v>
          </cell>
          <cell r="C215">
            <v>170.52</v>
          </cell>
          <cell r="D215">
            <v>3910.49</v>
          </cell>
          <cell r="E215">
            <v>0.89756999999999998</v>
          </cell>
          <cell r="F215">
            <v>0.32811800000000002</v>
          </cell>
          <cell r="G215">
            <v>-3.5965400000000002E-2</v>
          </cell>
        </row>
        <row r="216">
          <cell r="B216">
            <v>35571</v>
          </cell>
          <cell r="C216">
            <v>170.52</v>
          </cell>
          <cell r="D216">
            <v>3910.49</v>
          </cell>
          <cell r="E216">
            <v>0.89756999999999998</v>
          </cell>
          <cell r="F216">
            <v>0.32811800000000002</v>
          </cell>
          <cell r="G216">
            <v>-3.5965400000000002E-2</v>
          </cell>
        </row>
        <row r="217">
          <cell r="B217">
            <v>35572</v>
          </cell>
          <cell r="C217">
            <v>170.52</v>
          </cell>
          <cell r="D217">
            <v>3910.49</v>
          </cell>
          <cell r="E217">
            <v>0.89756999999999998</v>
          </cell>
          <cell r="F217">
            <v>0.32811800000000002</v>
          </cell>
          <cell r="G217">
            <v>-3.5965400000000002E-2</v>
          </cell>
        </row>
        <row r="218">
          <cell r="B218">
            <v>35573</v>
          </cell>
          <cell r="C218">
            <v>170.52</v>
          </cell>
          <cell r="D218">
            <v>3910.49</v>
          </cell>
          <cell r="E218">
            <v>0.89756999999999998</v>
          </cell>
          <cell r="F218">
            <v>0.32811800000000002</v>
          </cell>
          <cell r="G218">
            <v>-3.5965400000000002E-2</v>
          </cell>
        </row>
        <row r="219">
          <cell r="B219">
            <v>35574</v>
          </cell>
          <cell r="C219">
            <v>170.52</v>
          </cell>
          <cell r="D219">
            <v>3910.49</v>
          </cell>
          <cell r="E219">
            <v>0.89756999999999998</v>
          </cell>
          <cell r="F219">
            <v>0.32811800000000002</v>
          </cell>
          <cell r="G219">
            <v>-3.5965400000000002E-2</v>
          </cell>
        </row>
        <row r="220">
          <cell r="B220">
            <v>35575</v>
          </cell>
          <cell r="C220">
            <v>170.52</v>
          </cell>
          <cell r="D220">
            <v>3910.49</v>
          </cell>
          <cell r="E220">
            <v>0.89756999999999998</v>
          </cell>
          <cell r="F220">
            <v>0.32811800000000002</v>
          </cell>
          <cell r="G220">
            <v>-3.5965400000000002E-2</v>
          </cell>
        </row>
        <row r="221">
          <cell r="B221">
            <v>35576</v>
          </cell>
          <cell r="C221">
            <v>170.52</v>
          </cell>
          <cell r="D221">
            <v>3910.49</v>
          </cell>
          <cell r="E221">
            <v>0.89756999999999998</v>
          </cell>
          <cell r="F221">
            <v>0.32811800000000002</v>
          </cell>
          <cell r="G221">
            <v>-3.5965400000000002E-2</v>
          </cell>
        </row>
        <row r="222">
          <cell r="B222">
            <v>35577</v>
          </cell>
          <cell r="C222">
            <v>170.52</v>
          </cell>
          <cell r="D222">
            <v>3910.49</v>
          </cell>
          <cell r="E222">
            <v>0.89756999999999998</v>
          </cell>
          <cell r="F222">
            <v>0.32811800000000002</v>
          </cell>
          <cell r="G222">
            <v>-3.5965400000000002E-2</v>
          </cell>
        </row>
        <row r="223">
          <cell r="B223">
            <v>35578</v>
          </cell>
          <cell r="C223">
            <v>170.52</v>
          </cell>
          <cell r="D223">
            <v>3910.49</v>
          </cell>
          <cell r="E223">
            <v>0.89756999999999998</v>
          </cell>
          <cell r="F223">
            <v>0.32811800000000002</v>
          </cell>
          <cell r="G223">
            <v>-3.5965400000000002E-2</v>
          </cell>
        </row>
        <row r="224">
          <cell r="B224">
            <v>35579</v>
          </cell>
          <cell r="C224">
            <v>170.52</v>
          </cell>
          <cell r="D224">
            <v>3910.49</v>
          </cell>
          <cell r="E224">
            <v>0.89756999999999998</v>
          </cell>
          <cell r="F224">
            <v>0.32811800000000002</v>
          </cell>
          <cell r="G224">
            <v>-3.5965400000000002E-2</v>
          </cell>
        </row>
        <row r="225">
          <cell r="B225">
            <v>35580</v>
          </cell>
          <cell r="C225">
            <v>170.52</v>
          </cell>
          <cell r="D225">
            <v>3910.49</v>
          </cell>
          <cell r="E225">
            <v>0.89756999999999998</v>
          </cell>
          <cell r="F225">
            <v>0.32811800000000002</v>
          </cell>
          <cell r="G225">
            <v>-3.5965400000000002E-2</v>
          </cell>
        </row>
        <row r="226">
          <cell r="B226">
            <v>35581</v>
          </cell>
          <cell r="C226">
            <v>170.52</v>
          </cell>
          <cell r="D226">
            <v>3910.49</v>
          </cell>
          <cell r="E226">
            <v>0.89756999999999998</v>
          </cell>
          <cell r="F226">
            <v>0.32811800000000002</v>
          </cell>
          <cell r="G226">
            <v>-3.5965400000000002E-2</v>
          </cell>
        </row>
        <row r="227">
          <cell r="B227">
            <v>35582</v>
          </cell>
          <cell r="C227">
            <v>174.77</v>
          </cell>
          <cell r="D227">
            <v>3986.6</v>
          </cell>
          <cell r="E227">
            <v>0.90773999999999999</v>
          </cell>
          <cell r="F227">
            <v>0.32811800000000002</v>
          </cell>
          <cell r="G227">
            <v>-3.5965400000000002E-2</v>
          </cell>
        </row>
        <row r="228">
          <cell r="B228">
            <v>35583</v>
          </cell>
          <cell r="C228">
            <v>174.77</v>
          </cell>
          <cell r="D228">
            <v>3986.6</v>
          </cell>
          <cell r="E228">
            <v>0.90773999999999999</v>
          </cell>
          <cell r="F228">
            <v>0.32811800000000002</v>
          </cell>
          <cell r="G228">
            <v>-3.5965400000000002E-2</v>
          </cell>
        </row>
        <row r="229">
          <cell r="B229">
            <v>35584</v>
          </cell>
          <cell r="C229">
            <v>174.77</v>
          </cell>
          <cell r="D229">
            <v>3986.6</v>
          </cell>
          <cell r="E229">
            <v>0.90773999999999999</v>
          </cell>
          <cell r="F229">
            <v>0.32811800000000002</v>
          </cell>
          <cell r="G229">
            <v>-3.5965400000000002E-2</v>
          </cell>
        </row>
        <row r="230">
          <cell r="B230">
            <v>35585</v>
          </cell>
          <cell r="C230">
            <v>174.77</v>
          </cell>
          <cell r="D230">
            <v>3986.6</v>
          </cell>
          <cell r="E230">
            <v>0.90773999999999999</v>
          </cell>
          <cell r="F230">
            <v>0.32811800000000002</v>
          </cell>
          <cell r="G230">
            <v>-3.5965400000000002E-2</v>
          </cell>
        </row>
        <row r="231">
          <cell r="B231">
            <v>35586</v>
          </cell>
          <cell r="C231">
            <v>174.77</v>
          </cell>
          <cell r="D231">
            <v>3986.6</v>
          </cell>
          <cell r="E231">
            <v>0.90773999999999999</v>
          </cell>
          <cell r="F231">
            <v>0.32811800000000002</v>
          </cell>
          <cell r="G231">
            <v>-3.5965400000000002E-2</v>
          </cell>
        </row>
        <row r="232">
          <cell r="B232">
            <v>35587</v>
          </cell>
          <cell r="C232">
            <v>174.77</v>
          </cell>
          <cell r="D232">
            <v>3986.6</v>
          </cell>
          <cell r="E232">
            <v>0.90773999999999999</v>
          </cell>
          <cell r="F232">
            <v>0.32811800000000002</v>
          </cell>
          <cell r="G232">
            <v>-3.5965400000000002E-2</v>
          </cell>
        </row>
        <row r="233">
          <cell r="B233">
            <v>35588</v>
          </cell>
          <cell r="C233">
            <v>174.77</v>
          </cell>
          <cell r="D233">
            <v>3986.6</v>
          </cell>
          <cell r="E233">
            <v>0.90773999999999999</v>
          </cell>
          <cell r="F233">
            <v>0.32811800000000002</v>
          </cell>
          <cell r="G233">
            <v>-3.5965400000000002E-2</v>
          </cell>
        </row>
        <row r="234">
          <cell r="B234">
            <v>35589</v>
          </cell>
          <cell r="C234">
            <v>174.77</v>
          </cell>
          <cell r="D234">
            <v>3986.6</v>
          </cell>
          <cell r="E234">
            <v>0.90773999999999999</v>
          </cell>
          <cell r="F234">
            <v>0.32811800000000002</v>
          </cell>
          <cell r="G234">
            <v>-3.5965400000000002E-2</v>
          </cell>
        </row>
        <row r="235">
          <cell r="B235">
            <v>35590</v>
          </cell>
          <cell r="C235">
            <v>174.77</v>
          </cell>
          <cell r="D235">
            <v>3986.6</v>
          </cell>
          <cell r="E235">
            <v>0.90773999999999999</v>
          </cell>
          <cell r="F235">
            <v>0.32811800000000002</v>
          </cell>
          <cell r="G235">
            <v>-3.5965400000000002E-2</v>
          </cell>
        </row>
        <row r="236">
          <cell r="B236">
            <v>35591</v>
          </cell>
          <cell r="C236">
            <v>174.77</v>
          </cell>
          <cell r="D236">
            <v>3986.6</v>
          </cell>
          <cell r="E236">
            <v>0.90773999999999999</v>
          </cell>
          <cell r="F236">
            <v>0.32811800000000002</v>
          </cell>
          <cell r="G236">
            <v>-3.5965400000000002E-2</v>
          </cell>
        </row>
        <row r="237">
          <cell r="B237">
            <v>35592</v>
          </cell>
          <cell r="C237">
            <v>174.77</v>
          </cell>
          <cell r="D237">
            <v>3986.6</v>
          </cell>
          <cell r="E237">
            <v>0.90773999999999999</v>
          </cell>
          <cell r="F237">
            <v>0.32811800000000002</v>
          </cell>
          <cell r="G237">
            <v>-3.5965400000000002E-2</v>
          </cell>
        </row>
        <row r="238">
          <cell r="B238">
            <v>35593</v>
          </cell>
          <cell r="C238">
            <v>174.77</v>
          </cell>
          <cell r="D238">
            <v>3986.6</v>
          </cell>
          <cell r="E238">
            <v>0.90773999999999999</v>
          </cell>
          <cell r="F238">
            <v>0.32811800000000002</v>
          </cell>
          <cell r="G238">
            <v>-3.5965400000000002E-2</v>
          </cell>
        </row>
        <row r="239">
          <cell r="B239">
            <v>35594</v>
          </cell>
          <cell r="C239">
            <v>174.77</v>
          </cell>
          <cell r="D239">
            <v>3986.6</v>
          </cell>
          <cell r="E239">
            <v>0.90773999999999999</v>
          </cell>
          <cell r="F239">
            <v>0.32811800000000002</v>
          </cell>
          <cell r="G239">
            <v>-3.5965400000000002E-2</v>
          </cell>
        </row>
        <row r="240">
          <cell r="B240">
            <v>35595</v>
          </cell>
          <cell r="C240">
            <v>174.77</v>
          </cell>
          <cell r="D240">
            <v>3986.6</v>
          </cell>
          <cell r="E240">
            <v>0.90773999999999999</v>
          </cell>
          <cell r="F240">
            <v>0.32811800000000002</v>
          </cell>
          <cell r="G240">
            <v>-3.5965400000000002E-2</v>
          </cell>
        </row>
        <row r="241">
          <cell r="B241">
            <v>35596</v>
          </cell>
          <cell r="C241">
            <v>174.77</v>
          </cell>
          <cell r="D241">
            <v>3986.6</v>
          </cell>
          <cell r="E241">
            <v>0.90773999999999999</v>
          </cell>
          <cell r="F241">
            <v>0.32811800000000002</v>
          </cell>
          <cell r="G241">
            <v>-3.5965400000000002E-2</v>
          </cell>
        </row>
        <row r="242">
          <cell r="B242">
            <v>35597</v>
          </cell>
          <cell r="C242">
            <v>174.77</v>
          </cell>
          <cell r="D242">
            <v>3986.6</v>
          </cell>
          <cell r="E242">
            <v>0.90773999999999999</v>
          </cell>
          <cell r="F242">
            <v>0.32811800000000002</v>
          </cell>
          <cell r="G242">
            <v>-3.5965400000000002E-2</v>
          </cell>
        </row>
        <row r="243">
          <cell r="B243">
            <v>35598</v>
          </cell>
          <cell r="C243">
            <v>174.77</v>
          </cell>
          <cell r="D243">
            <v>3986.6</v>
          </cell>
          <cell r="E243">
            <v>0.90773999999999999</v>
          </cell>
          <cell r="F243">
            <v>0.32811800000000002</v>
          </cell>
          <cell r="G243">
            <v>-3.5965400000000002E-2</v>
          </cell>
        </row>
        <row r="244">
          <cell r="B244">
            <v>35599</v>
          </cell>
          <cell r="C244">
            <v>174.77</v>
          </cell>
          <cell r="D244">
            <v>3986.6</v>
          </cell>
          <cell r="E244">
            <v>0.90773999999999999</v>
          </cell>
          <cell r="F244">
            <v>0.32811800000000002</v>
          </cell>
          <cell r="G244">
            <v>-3.5965400000000002E-2</v>
          </cell>
        </row>
        <row r="245">
          <cell r="B245">
            <v>35600</v>
          </cell>
          <cell r="C245">
            <v>174.77</v>
          </cell>
          <cell r="D245">
            <v>3986.6</v>
          </cell>
          <cell r="E245">
            <v>0.90773999999999999</v>
          </cell>
          <cell r="F245">
            <v>0.32811800000000002</v>
          </cell>
          <cell r="G245">
            <v>-3.5965400000000002E-2</v>
          </cell>
        </row>
        <row r="246">
          <cell r="B246">
            <v>35601</v>
          </cell>
          <cell r="C246">
            <v>174.77</v>
          </cell>
          <cell r="D246">
            <v>3986.6</v>
          </cell>
          <cell r="E246">
            <v>0.90773999999999999</v>
          </cell>
          <cell r="F246">
            <v>0.32811800000000002</v>
          </cell>
          <cell r="G246">
            <v>-3.5965400000000002E-2</v>
          </cell>
        </row>
        <row r="247">
          <cell r="B247">
            <v>35602</v>
          </cell>
          <cell r="C247">
            <v>174.77</v>
          </cell>
          <cell r="D247">
            <v>3986.6</v>
          </cell>
          <cell r="E247">
            <v>0.90773999999999999</v>
          </cell>
          <cell r="F247">
            <v>0.32811800000000002</v>
          </cell>
          <cell r="G247">
            <v>-3.5965400000000002E-2</v>
          </cell>
        </row>
        <row r="248">
          <cell r="B248">
            <v>35603</v>
          </cell>
          <cell r="C248">
            <v>174.77</v>
          </cell>
          <cell r="D248">
            <v>3986.6</v>
          </cell>
          <cell r="E248">
            <v>0.90773999999999999</v>
          </cell>
          <cell r="F248">
            <v>0.32811800000000002</v>
          </cell>
          <cell r="G248">
            <v>-3.5965400000000002E-2</v>
          </cell>
        </row>
        <row r="249">
          <cell r="B249">
            <v>35604</v>
          </cell>
          <cell r="C249">
            <v>174.77</v>
          </cell>
          <cell r="D249">
            <v>3986.6</v>
          </cell>
          <cell r="E249">
            <v>0.90773999999999999</v>
          </cell>
          <cell r="F249">
            <v>0.32811800000000002</v>
          </cell>
          <cell r="G249">
            <v>-3.5965400000000002E-2</v>
          </cell>
        </row>
        <row r="250">
          <cell r="B250">
            <v>35605</v>
          </cell>
          <cell r="C250">
            <v>174.77</v>
          </cell>
          <cell r="D250">
            <v>3986.6</v>
          </cell>
          <cell r="E250">
            <v>0.90773999999999999</v>
          </cell>
          <cell r="F250">
            <v>0.32811800000000002</v>
          </cell>
          <cell r="G250">
            <v>-3.5965400000000002E-2</v>
          </cell>
        </row>
        <row r="251">
          <cell r="B251">
            <v>35606</v>
          </cell>
          <cell r="C251">
            <v>174.77</v>
          </cell>
          <cell r="D251">
            <v>3986.6</v>
          </cell>
          <cell r="E251">
            <v>0.90773999999999999</v>
          </cell>
          <cell r="F251">
            <v>0.32811800000000002</v>
          </cell>
          <cell r="G251">
            <v>-3.5965400000000002E-2</v>
          </cell>
        </row>
        <row r="252">
          <cell r="B252">
            <v>35607</v>
          </cell>
          <cell r="C252">
            <v>174.77</v>
          </cell>
          <cell r="D252">
            <v>3986.6</v>
          </cell>
          <cell r="E252">
            <v>0.90773999999999999</v>
          </cell>
          <cell r="F252">
            <v>0.32811800000000002</v>
          </cell>
          <cell r="G252">
            <v>-3.5965400000000002E-2</v>
          </cell>
        </row>
        <row r="253">
          <cell r="B253">
            <v>35608</v>
          </cell>
          <cell r="C253">
            <v>174.77</v>
          </cell>
          <cell r="D253">
            <v>3986.6</v>
          </cell>
          <cell r="E253">
            <v>0.90773999999999999</v>
          </cell>
          <cell r="F253">
            <v>0.32811800000000002</v>
          </cell>
          <cell r="G253">
            <v>-3.5965400000000002E-2</v>
          </cell>
        </row>
        <row r="254">
          <cell r="B254">
            <v>35609</v>
          </cell>
          <cell r="C254">
            <v>174.77</v>
          </cell>
          <cell r="D254">
            <v>3986.6</v>
          </cell>
          <cell r="E254">
            <v>0.90773999999999999</v>
          </cell>
          <cell r="F254">
            <v>0.32811800000000002</v>
          </cell>
          <cell r="G254">
            <v>-3.5965400000000002E-2</v>
          </cell>
        </row>
        <row r="255">
          <cell r="B255">
            <v>35610</v>
          </cell>
          <cell r="C255">
            <v>174.77</v>
          </cell>
          <cell r="D255">
            <v>3986.6</v>
          </cell>
          <cell r="E255">
            <v>0.90773999999999999</v>
          </cell>
          <cell r="F255">
            <v>0.32811800000000002</v>
          </cell>
          <cell r="G255">
            <v>-3.5965400000000002E-2</v>
          </cell>
        </row>
        <row r="256">
          <cell r="B256">
            <v>35611</v>
          </cell>
          <cell r="C256">
            <v>174.77</v>
          </cell>
          <cell r="D256">
            <v>3986.6</v>
          </cell>
          <cell r="E256">
            <v>0.90773999999999999</v>
          </cell>
          <cell r="F256">
            <v>0.32811800000000002</v>
          </cell>
          <cell r="G256">
            <v>-3.5965400000000002E-2</v>
          </cell>
        </row>
        <row r="257">
          <cell r="B257">
            <v>35612</v>
          </cell>
          <cell r="C257">
            <v>179.12</v>
          </cell>
          <cell r="D257">
            <v>4042.91</v>
          </cell>
          <cell r="E257">
            <v>0.92798999999999998</v>
          </cell>
          <cell r="F257">
            <v>0.32811800000000002</v>
          </cell>
          <cell r="G257">
            <v>-3.5965400000000002E-2</v>
          </cell>
        </row>
        <row r="258">
          <cell r="B258">
            <v>35613</v>
          </cell>
          <cell r="C258">
            <v>179.12</v>
          </cell>
          <cell r="D258">
            <v>4042.91</v>
          </cell>
          <cell r="E258">
            <v>0.92798999999999998</v>
          </cell>
          <cell r="F258">
            <v>0.32811800000000002</v>
          </cell>
          <cell r="G258">
            <v>-3.5965400000000002E-2</v>
          </cell>
        </row>
        <row r="259">
          <cell r="B259">
            <v>35614</v>
          </cell>
          <cell r="C259">
            <v>179.12</v>
          </cell>
          <cell r="D259">
            <v>4042.91</v>
          </cell>
          <cell r="E259">
            <v>0.92798999999999998</v>
          </cell>
          <cell r="F259">
            <v>0.32811800000000002</v>
          </cell>
          <cell r="G259">
            <v>-3.5965400000000002E-2</v>
          </cell>
        </row>
        <row r="260">
          <cell r="B260">
            <v>35615</v>
          </cell>
          <cell r="C260">
            <v>179.12</v>
          </cell>
          <cell r="D260">
            <v>4042.91</v>
          </cell>
          <cell r="E260">
            <v>0.92798999999999998</v>
          </cell>
          <cell r="F260">
            <v>0.32811800000000002</v>
          </cell>
          <cell r="G260">
            <v>-3.5965400000000002E-2</v>
          </cell>
        </row>
        <row r="261">
          <cell r="B261">
            <v>35616</v>
          </cell>
          <cell r="C261">
            <v>179.12</v>
          </cell>
          <cell r="D261">
            <v>4042.91</v>
          </cell>
          <cell r="E261">
            <v>0.92798999999999998</v>
          </cell>
          <cell r="F261">
            <v>0.32811800000000002</v>
          </cell>
          <cell r="G261">
            <v>-3.5965400000000002E-2</v>
          </cell>
        </row>
        <row r="262">
          <cell r="B262">
            <v>35617</v>
          </cell>
          <cell r="C262">
            <v>179.12</v>
          </cell>
          <cell r="D262">
            <v>4042.91</v>
          </cell>
          <cell r="E262">
            <v>0.92798999999999998</v>
          </cell>
          <cell r="F262">
            <v>0.32811800000000002</v>
          </cell>
          <cell r="G262">
            <v>-3.5965400000000002E-2</v>
          </cell>
        </row>
        <row r="263">
          <cell r="B263">
            <v>35618</v>
          </cell>
          <cell r="C263">
            <v>179.12</v>
          </cell>
          <cell r="D263">
            <v>4042.91</v>
          </cell>
          <cell r="E263">
            <v>0.92798999999999998</v>
          </cell>
          <cell r="F263">
            <v>0.32811800000000002</v>
          </cell>
          <cell r="G263">
            <v>-3.5965400000000002E-2</v>
          </cell>
        </row>
        <row r="264">
          <cell r="B264">
            <v>35619</v>
          </cell>
          <cell r="C264">
            <v>179.12</v>
          </cell>
          <cell r="D264">
            <v>4042.91</v>
          </cell>
          <cell r="E264">
            <v>0.92798999999999998</v>
          </cell>
          <cell r="F264">
            <v>0.32811800000000002</v>
          </cell>
          <cell r="G264">
            <v>-3.5965400000000002E-2</v>
          </cell>
        </row>
        <row r="265">
          <cell r="B265">
            <v>35620</v>
          </cell>
          <cell r="C265">
            <v>179.12</v>
          </cell>
          <cell r="D265">
            <v>4042.91</v>
          </cell>
          <cell r="E265">
            <v>0.92798999999999998</v>
          </cell>
          <cell r="F265">
            <v>0.32811800000000002</v>
          </cell>
          <cell r="G265">
            <v>-3.5965400000000002E-2</v>
          </cell>
        </row>
        <row r="266">
          <cell r="B266">
            <v>35621</v>
          </cell>
          <cell r="C266">
            <v>179.12</v>
          </cell>
          <cell r="D266">
            <v>4042.91</v>
          </cell>
          <cell r="E266">
            <v>0.92798999999999998</v>
          </cell>
          <cell r="F266">
            <v>0.32811800000000002</v>
          </cell>
          <cell r="G266">
            <v>-3.5965400000000002E-2</v>
          </cell>
        </row>
        <row r="267">
          <cell r="B267">
            <v>35622</v>
          </cell>
          <cell r="C267">
            <v>179.12</v>
          </cell>
          <cell r="D267">
            <v>4042.91</v>
          </cell>
          <cell r="E267">
            <v>0.92798999999999998</v>
          </cell>
          <cell r="F267">
            <v>0.32811800000000002</v>
          </cell>
          <cell r="G267">
            <v>-3.5965400000000002E-2</v>
          </cell>
        </row>
        <row r="268">
          <cell r="B268">
            <v>35623</v>
          </cell>
          <cell r="C268">
            <v>179.12</v>
          </cell>
          <cell r="D268">
            <v>4042.91</v>
          </cell>
          <cell r="E268">
            <v>0.92798999999999998</v>
          </cell>
          <cell r="F268">
            <v>0.32811800000000002</v>
          </cell>
          <cell r="G268">
            <v>-3.5965400000000002E-2</v>
          </cell>
        </row>
        <row r="269">
          <cell r="B269">
            <v>35624</v>
          </cell>
          <cell r="C269">
            <v>179.12</v>
          </cell>
          <cell r="D269">
            <v>4042.91</v>
          </cell>
          <cell r="E269">
            <v>0.92798999999999998</v>
          </cell>
          <cell r="F269">
            <v>0.32811800000000002</v>
          </cell>
          <cell r="G269">
            <v>-3.5965400000000002E-2</v>
          </cell>
        </row>
        <row r="270">
          <cell r="B270">
            <v>35625</v>
          </cell>
          <cell r="C270">
            <v>179.12</v>
          </cell>
          <cell r="D270">
            <v>4042.91</v>
          </cell>
          <cell r="E270">
            <v>0.92798999999999998</v>
          </cell>
          <cell r="F270">
            <v>0.32811800000000002</v>
          </cell>
          <cell r="G270">
            <v>-3.5965400000000002E-2</v>
          </cell>
        </row>
        <row r="271">
          <cell r="B271">
            <v>35626</v>
          </cell>
          <cell r="C271">
            <v>179.12</v>
          </cell>
          <cell r="D271">
            <v>4042.91</v>
          </cell>
          <cell r="E271">
            <v>0.92798999999999998</v>
          </cell>
          <cell r="F271">
            <v>0.32811800000000002</v>
          </cell>
          <cell r="G271">
            <v>-3.5965400000000002E-2</v>
          </cell>
        </row>
        <row r="272">
          <cell r="B272">
            <v>35627</v>
          </cell>
          <cell r="C272">
            <v>179.12</v>
          </cell>
          <cell r="D272">
            <v>4042.91</v>
          </cell>
          <cell r="E272">
            <v>0.92798999999999998</v>
          </cell>
          <cell r="F272">
            <v>0.32811800000000002</v>
          </cell>
          <cell r="G272">
            <v>-3.5965400000000002E-2</v>
          </cell>
        </row>
        <row r="273">
          <cell r="B273">
            <v>35628</v>
          </cell>
          <cell r="C273">
            <v>179.12</v>
          </cell>
          <cell r="D273">
            <v>4042.91</v>
          </cell>
          <cell r="E273">
            <v>0.92798999999999998</v>
          </cell>
          <cell r="F273">
            <v>0.32811800000000002</v>
          </cell>
          <cell r="G273">
            <v>-3.5965400000000002E-2</v>
          </cell>
        </row>
        <row r="274">
          <cell r="B274">
            <v>35629</v>
          </cell>
          <cell r="C274">
            <v>179.12</v>
          </cell>
          <cell r="D274">
            <v>4042.91</v>
          </cell>
          <cell r="E274">
            <v>0.92798999999999998</v>
          </cell>
          <cell r="F274">
            <v>0.32811800000000002</v>
          </cell>
          <cell r="G274">
            <v>-3.5965400000000002E-2</v>
          </cell>
        </row>
        <row r="275">
          <cell r="B275">
            <v>35630</v>
          </cell>
          <cell r="C275">
            <v>179.12</v>
          </cell>
          <cell r="D275">
            <v>4042.91</v>
          </cell>
          <cell r="E275">
            <v>0.92798999999999998</v>
          </cell>
          <cell r="F275">
            <v>0.32811800000000002</v>
          </cell>
          <cell r="G275">
            <v>-3.5965400000000002E-2</v>
          </cell>
        </row>
        <row r="276">
          <cell r="B276">
            <v>35631</v>
          </cell>
          <cell r="C276">
            <v>179.12</v>
          </cell>
          <cell r="D276">
            <v>4042.91</v>
          </cell>
          <cell r="E276">
            <v>0.92798999999999998</v>
          </cell>
          <cell r="F276">
            <v>0.32811800000000002</v>
          </cell>
          <cell r="G276">
            <v>-3.5965400000000002E-2</v>
          </cell>
        </row>
        <row r="277">
          <cell r="B277">
            <v>35632</v>
          </cell>
          <cell r="C277">
            <v>179.12</v>
          </cell>
          <cell r="D277">
            <v>4042.91</v>
          </cell>
          <cell r="E277">
            <v>0.92798999999999998</v>
          </cell>
          <cell r="F277">
            <v>0.32811800000000002</v>
          </cell>
          <cell r="G277">
            <v>-3.5965400000000002E-2</v>
          </cell>
        </row>
        <row r="278">
          <cell r="B278">
            <v>35633</v>
          </cell>
          <cell r="C278">
            <v>179.12</v>
          </cell>
          <cell r="D278">
            <v>4042.91</v>
          </cell>
          <cell r="E278">
            <v>0.92798999999999998</v>
          </cell>
          <cell r="F278">
            <v>0.32811800000000002</v>
          </cell>
          <cell r="G278">
            <v>-3.5965400000000002E-2</v>
          </cell>
        </row>
        <row r="279">
          <cell r="B279">
            <v>35634</v>
          </cell>
          <cell r="C279">
            <v>179.12</v>
          </cell>
          <cell r="D279">
            <v>4042.91</v>
          </cell>
          <cell r="E279">
            <v>0.92798999999999998</v>
          </cell>
          <cell r="F279">
            <v>0.32811800000000002</v>
          </cell>
          <cell r="G279">
            <v>-3.5965400000000002E-2</v>
          </cell>
        </row>
        <row r="280">
          <cell r="B280">
            <v>35635</v>
          </cell>
          <cell r="C280">
            <v>179.12</v>
          </cell>
          <cell r="D280">
            <v>4042.91</v>
          </cell>
          <cell r="E280">
            <v>0.92798999999999998</v>
          </cell>
          <cell r="F280">
            <v>0.32811800000000002</v>
          </cell>
          <cell r="G280">
            <v>-3.5965400000000002E-2</v>
          </cell>
        </row>
        <row r="281">
          <cell r="B281">
            <v>35636</v>
          </cell>
          <cell r="C281">
            <v>179.12</v>
          </cell>
          <cell r="D281">
            <v>4042.91</v>
          </cell>
          <cell r="E281">
            <v>0.92798999999999998</v>
          </cell>
          <cell r="F281">
            <v>0.32811800000000002</v>
          </cell>
          <cell r="G281">
            <v>-3.5965400000000002E-2</v>
          </cell>
        </row>
        <row r="282">
          <cell r="B282">
            <v>35637</v>
          </cell>
          <cell r="C282">
            <v>179.12</v>
          </cell>
          <cell r="D282">
            <v>4042.91</v>
          </cell>
          <cell r="E282">
            <v>0.92798999999999998</v>
          </cell>
          <cell r="F282">
            <v>0.32811800000000002</v>
          </cell>
          <cell r="G282">
            <v>-3.5965400000000002E-2</v>
          </cell>
        </row>
        <row r="283">
          <cell r="B283">
            <v>35638</v>
          </cell>
          <cell r="C283">
            <v>179.12</v>
          </cell>
          <cell r="D283">
            <v>4042.91</v>
          </cell>
          <cell r="E283">
            <v>0.92798999999999998</v>
          </cell>
          <cell r="F283">
            <v>0.32811800000000002</v>
          </cell>
          <cell r="G283">
            <v>-3.5965400000000002E-2</v>
          </cell>
        </row>
        <row r="284">
          <cell r="B284">
            <v>35639</v>
          </cell>
          <cell r="C284">
            <v>179.12</v>
          </cell>
          <cell r="D284">
            <v>4042.91</v>
          </cell>
          <cell r="E284">
            <v>0.92798999999999998</v>
          </cell>
          <cell r="F284">
            <v>0.32811800000000002</v>
          </cell>
          <cell r="G284">
            <v>-3.5965400000000002E-2</v>
          </cell>
        </row>
        <row r="285">
          <cell r="B285">
            <v>35640</v>
          </cell>
          <cell r="C285">
            <v>179.12</v>
          </cell>
          <cell r="D285">
            <v>4042.91</v>
          </cell>
          <cell r="E285">
            <v>0.92798999999999998</v>
          </cell>
          <cell r="F285">
            <v>0.32811800000000002</v>
          </cell>
          <cell r="G285">
            <v>-3.5965400000000002E-2</v>
          </cell>
        </row>
        <row r="286">
          <cell r="B286">
            <v>35641</v>
          </cell>
          <cell r="C286">
            <v>179.12</v>
          </cell>
          <cell r="D286">
            <v>4042.91</v>
          </cell>
          <cell r="E286">
            <v>0.92798999999999998</v>
          </cell>
          <cell r="F286">
            <v>0.32811800000000002</v>
          </cell>
          <cell r="G286">
            <v>-3.5965400000000002E-2</v>
          </cell>
        </row>
        <row r="287">
          <cell r="B287">
            <v>35642</v>
          </cell>
          <cell r="C287">
            <v>179.12</v>
          </cell>
          <cell r="D287">
            <v>4042.91</v>
          </cell>
          <cell r="E287">
            <v>0.92798999999999998</v>
          </cell>
          <cell r="F287">
            <v>0.32811800000000002</v>
          </cell>
          <cell r="G287">
            <v>-3.5965400000000002E-2</v>
          </cell>
        </row>
        <row r="288">
          <cell r="B288">
            <v>35643</v>
          </cell>
          <cell r="C288">
            <v>183.59</v>
          </cell>
          <cell r="D288">
            <v>4104.8</v>
          </cell>
          <cell r="E288">
            <v>0.94630999999999998</v>
          </cell>
          <cell r="F288">
            <v>0.32811800000000002</v>
          </cell>
          <cell r="G288">
            <v>-3.5965400000000002E-2</v>
          </cell>
        </row>
        <row r="289">
          <cell r="B289">
            <v>35644</v>
          </cell>
          <cell r="C289">
            <v>183.59</v>
          </cell>
          <cell r="D289">
            <v>4104.8</v>
          </cell>
          <cell r="E289">
            <v>0.94630999999999998</v>
          </cell>
          <cell r="F289">
            <v>0.32811800000000002</v>
          </cell>
          <cell r="G289">
            <v>-3.5965400000000002E-2</v>
          </cell>
        </row>
        <row r="290">
          <cell r="B290">
            <v>35645</v>
          </cell>
          <cell r="C290">
            <v>183.59</v>
          </cell>
          <cell r="D290">
            <v>4104.8</v>
          </cell>
          <cell r="E290">
            <v>0.94630999999999998</v>
          </cell>
          <cell r="F290">
            <v>0.32811800000000002</v>
          </cell>
          <cell r="G290">
            <v>-3.5965400000000002E-2</v>
          </cell>
        </row>
        <row r="291">
          <cell r="B291">
            <v>35646</v>
          </cell>
          <cell r="C291">
            <v>183.59</v>
          </cell>
          <cell r="D291">
            <v>4104.8</v>
          </cell>
          <cell r="E291">
            <v>0.94630999999999998</v>
          </cell>
          <cell r="F291">
            <v>0.32811800000000002</v>
          </cell>
          <cell r="G291">
            <v>-3.5965400000000002E-2</v>
          </cell>
        </row>
        <row r="292">
          <cell r="B292">
            <v>35647</v>
          </cell>
          <cell r="C292">
            <v>183.59</v>
          </cell>
          <cell r="D292">
            <v>4104.8</v>
          </cell>
          <cell r="E292">
            <v>0.94630999999999998</v>
          </cell>
          <cell r="F292">
            <v>0.32811800000000002</v>
          </cell>
          <cell r="G292">
            <v>-3.5965400000000002E-2</v>
          </cell>
        </row>
        <row r="293">
          <cell r="B293">
            <v>35648</v>
          </cell>
          <cell r="C293">
            <v>183.59</v>
          </cell>
          <cell r="D293">
            <v>4104.8</v>
          </cell>
          <cell r="E293">
            <v>0.94630999999999998</v>
          </cell>
          <cell r="F293">
            <v>0.32811800000000002</v>
          </cell>
          <cell r="G293">
            <v>-3.5965400000000002E-2</v>
          </cell>
        </row>
        <row r="294">
          <cell r="B294">
            <v>35649</v>
          </cell>
          <cell r="C294">
            <v>183.59</v>
          </cell>
          <cell r="D294">
            <v>4104.8</v>
          </cell>
          <cell r="E294">
            <v>0.94630999999999998</v>
          </cell>
          <cell r="F294">
            <v>0.32811800000000002</v>
          </cell>
          <cell r="G294">
            <v>-3.5965400000000002E-2</v>
          </cell>
        </row>
        <row r="295">
          <cell r="B295">
            <v>35650</v>
          </cell>
          <cell r="C295">
            <v>183.59</v>
          </cell>
          <cell r="D295">
            <v>4104.8</v>
          </cell>
          <cell r="E295">
            <v>0.94630999999999998</v>
          </cell>
          <cell r="F295">
            <v>0.32811800000000002</v>
          </cell>
          <cell r="G295">
            <v>-3.5965400000000002E-2</v>
          </cell>
        </row>
        <row r="296">
          <cell r="B296">
            <v>35651</v>
          </cell>
          <cell r="C296">
            <v>183.59</v>
          </cell>
          <cell r="D296">
            <v>4104.8</v>
          </cell>
          <cell r="E296">
            <v>0.94630999999999998</v>
          </cell>
          <cell r="F296">
            <v>0.32811800000000002</v>
          </cell>
          <cell r="G296">
            <v>-3.5965400000000002E-2</v>
          </cell>
        </row>
        <row r="297">
          <cell r="B297">
            <v>35652</v>
          </cell>
          <cell r="C297">
            <v>183.59</v>
          </cell>
          <cell r="D297">
            <v>4104.8</v>
          </cell>
          <cell r="E297">
            <v>0.94630999999999998</v>
          </cell>
          <cell r="F297">
            <v>0.32811800000000002</v>
          </cell>
          <cell r="G297">
            <v>-3.5965400000000002E-2</v>
          </cell>
        </row>
        <row r="298">
          <cell r="B298">
            <v>35653</v>
          </cell>
          <cell r="C298">
            <v>183.59</v>
          </cell>
          <cell r="D298">
            <v>4104.8</v>
          </cell>
          <cell r="E298">
            <v>0.94630999999999998</v>
          </cell>
          <cell r="F298">
            <v>0.32811800000000002</v>
          </cell>
          <cell r="G298">
            <v>-3.5965400000000002E-2</v>
          </cell>
        </row>
        <row r="299">
          <cell r="B299">
            <v>35654</v>
          </cell>
          <cell r="C299">
            <v>183.59</v>
          </cell>
          <cell r="D299">
            <v>4104.8</v>
          </cell>
          <cell r="E299">
            <v>0.94630999999999998</v>
          </cell>
          <cell r="F299">
            <v>0.32811800000000002</v>
          </cell>
          <cell r="G299">
            <v>-3.5965400000000002E-2</v>
          </cell>
        </row>
        <row r="300">
          <cell r="B300">
            <v>35655</v>
          </cell>
          <cell r="C300">
            <v>183.59</v>
          </cell>
          <cell r="D300">
            <v>4104.8</v>
          </cell>
          <cell r="E300">
            <v>0.94630999999999998</v>
          </cell>
          <cell r="F300">
            <v>0.32811800000000002</v>
          </cell>
          <cell r="G300">
            <v>-3.5965400000000002E-2</v>
          </cell>
        </row>
        <row r="301">
          <cell r="B301">
            <v>35656</v>
          </cell>
          <cell r="C301">
            <v>183.59</v>
          </cell>
          <cell r="D301">
            <v>4104.8</v>
          </cell>
          <cell r="E301">
            <v>0.94630999999999998</v>
          </cell>
          <cell r="F301">
            <v>0.32811800000000002</v>
          </cell>
          <cell r="G301">
            <v>-3.5965400000000002E-2</v>
          </cell>
        </row>
        <row r="302">
          <cell r="B302">
            <v>35657</v>
          </cell>
          <cell r="C302">
            <v>183.59</v>
          </cell>
          <cell r="D302">
            <v>4104.8</v>
          </cell>
          <cell r="E302">
            <v>0.94630999999999998</v>
          </cell>
          <cell r="F302">
            <v>0.32811800000000002</v>
          </cell>
          <cell r="G302">
            <v>-3.5965400000000002E-2</v>
          </cell>
        </row>
        <row r="303">
          <cell r="B303">
            <v>35658</v>
          </cell>
          <cell r="C303">
            <v>183.59</v>
          </cell>
          <cell r="D303">
            <v>4104.8</v>
          </cell>
          <cell r="E303">
            <v>0.94630999999999998</v>
          </cell>
          <cell r="F303">
            <v>0.32811800000000002</v>
          </cell>
          <cell r="G303">
            <v>-3.5965400000000002E-2</v>
          </cell>
        </row>
        <row r="304">
          <cell r="B304">
            <v>35659</v>
          </cell>
          <cell r="C304">
            <v>183.59</v>
          </cell>
          <cell r="D304">
            <v>4104.8</v>
          </cell>
          <cell r="E304">
            <v>0.94630999999999998</v>
          </cell>
          <cell r="F304">
            <v>0.32811800000000002</v>
          </cell>
          <cell r="G304">
            <v>-3.5965400000000002E-2</v>
          </cell>
        </row>
        <row r="305">
          <cell r="B305">
            <v>35660</v>
          </cell>
          <cell r="C305">
            <v>183.59</v>
          </cell>
          <cell r="D305">
            <v>4104.8</v>
          </cell>
          <cell r="E305">
            <v>0.94630999999999998</v>
          </cell>
          <cell r="F305">
            <v>0.32811800000000002</v>
          </cell>
          <cell r="G305">
            <v>-3.5965400000000002E-2</v>
          </cell>
        </row>
        <row r="306">
          <cell r="B306">
            <v>35661</v>
          </cell>
          <cell r="C306">
            <v>183.59</v>
          </cell>
          <cell r="D306">
            <v>4104.8</v>
          </cell>
          <cell r="E306">
            <v>0.94630999999999998</v>
          </cell>
          <cell r="F306">
            <v>0.32811800000000002</v>
          </cell>
          <cell r="G306">
            <v>-3.5965400000000002E-2</v>
          </cell>
        </row>
        <row r="307">
          <cell r="B307">
            <v>35662</v>
          </cell>
          <cell r="C307">
            <v>183.59</v>
          </cell>
          <cell r="D307">
            <v>4104.8</v>
          </cell>
          <cell r="E307">
            <v>0.94630999999999998</v>
          </cell>
          <cell r="F307">
            <v>0.32811800000000002</v>
          </cell>
          <cell r="G307">
            <v>-3.5965400000000002E-2</v>
          </cell>
        </row>
        <row r="308">
          <cell r="B308">
            <v>35663</v>
          </cell>
          <cell r="C308">
            <v>183.59</v>
          </cell>
          <cell r="D308">
            <v>4104.8</v>
          </cell>
          <cell r="E308">
            <v>0.94630999999999998</v>
          </cell>
          <cell r="F308">
            <v>0.32811800000000002</v>
          </cell>
          <cell r="G308">
            <v>-3.5965400000000002E-2</v>
          </cell>
        </row>
        <row r="309">
          <cell r="B309">
            <v>35664</v>
          </cell>
          <cell r="C309">
            <v>183.59</v>
          </cell>
          <cell r="D309">
            <v>4104.8</v>
          </cell>
          <cell r="E309">
            <v>0.94630999999999998</v>
          </cell>
          <cell r="F309">
            <v>0.32811800000000002</v>
          </cell>
          <cell r="G309">
            <v>-3.5965400000000002E-2</v>
          </cell>
        </row>
        <row r="310">
          <cell r="B310">
            <v>35665</v>
          </cell>
          <cell r="C310">
            <v>183.59</v>
          </cell>
          <cell r="D310">
            <v>4104.8</v>
          </cell>
          <cell r="E310">
            <v>0.94630999999999998</v>
          </cell>
          <cell r="F310">
            <v>0.32811800000000002</v>
          </cell>
          <cell r="G310">
            <v>-3.5965400000000002E-2</v>
          </cell>
        </row>
        <row r="311">
          <cell r="B311">
            <v>35666</v>
          </cell>
          <cell r="C311">
            <v>183.59</v>
          </cell>
          <cell r="D311">
            <v>4104.8</v>
          </cell>
          <cell r="E311">
            <v>0.94630999999999998</v>
          </cell>
          <cell r="F311">
            <v>0.32811800000000002</v>
          </cell>
          <cell r="G311">
            <v>-3.5965400000000002E-2</v>
          </cell>
        </row>
        <row r="312">
          <cell r="B312">
            <v>35667</v>
          </cell>
          <cell r="C312">
            <v>183.59</v>
          </cell>
          <cell r="D312">
            <v>4104.8</v>
          </cell>
          <cell r="E312">
            <v>0.94630999999999998</v>
          </cell>
          <cell r="F312">
            <v>0.32811800000000002</v>
          </cell>
          <cell r="G312">
            <v>-3.5965400000000002E-2</v>
          </cell>
        </row>
        <row r="313">
          <cell r="B313">
            <v>35668</v>
          </cell>
          <cell r="C313">
            <v>183.59</v>
          </cell>
          <cell r="D313">
            <v>4104.8</v>
          </cell>
          <cell r="E313">
            <v>0.94630999999999998</v>
          </cell>
          <cell r="F313">
            <v>0.32811800000000002</v>
          </cell>
          <cell r="G313">
            <v>-3.5965400000000002E-2</v>
          </cell>
        </row>
        <row r="314">
          <cell r="B314">
            <v>35669</v>
          </cell>
          <cell r="C314">
            <v>183.59</v>
          </cell>
          <cell r="D314">
            <v>4104.8</v>
          </cell>
          <cell r="E314">
            <v>0.94630999999999998</v>
          </cell>
          <cell r="F314">
            <v>0.32811800000000002</v>
          </cell>
          <cell r="G314">
            <v>-3.5965400000000002E-2</v>
          </cell>
        </row>
        <row r="315">
          <cell r="B315">
            <v>35670</v>
          </cell>
          <cell r="C315">
            <v>183.59</v>
          </cell>
          <cell r="D315">
            <v>4104.8</v>
          </cell>
          <cell r="E315">
            <v>0.94630999999999998</v>
          </cell>
          <cell r="F315">
            <v>0.32811800000000002</v>
          </cell>
          <cell r="G315">
            <v>-3.5965400000000002E-2</v>
          </cell>
        </row>
        <row r="316">
          <cell r="B316">
            <v>35671</v>
          </cell>
          <cell r="C316">
            <v>183.59</v>
          </cell>
          <cell r="D316">
            <v>4104.8</v>
          </cell>
          <cell r="E316">
            <v>0.94630999999999998</v>
          </cell>
          <cell r="F316">
            <v>0.32811800000000002</v>
          </cell>
          <cell r="G316">
            <v>-3.5965400000000002E-2</v>
          </cell>
        </row>
        <row r="317">
          <cell r="B317">
            <v>35672</v>
          </cell>
          <cell r="C317">
            <v>183.59</v>
          </cell>
          <cell r="D317">
            <v>4104.8</v>
          </cell>
          <cell r="E317">
            <v>0.94630999999999998</v>
          </cell>
          <cell r="F317">
            <v>0.32811800000000002</v>
          </cell>
          <cell r="G317">
            <v>-3.5965400000000002E-2</v>
          </cell>
        </row>
        <row r="318">
          <cell r="B318">
            <v>35673</v>
          </cell>
          <cell r="C318">
            <v>183.59</v>
          </cell>
          <cell r="D318">
            <v>4104.8</v>
          </cell>
          <cell r="E318">
            <v>0.94630999999999998</v>
          </cell>
          <cell r="F318">
            <v>0.32811800000000002</v>
          </cell>
          <cell r="G318">
            <v>-3.5965400000000002E-2</v>
          </cell>
        </row>
        <row r="319">
          <cell r="B319">
            <v>35674</v>
          </cell>
          <cell r="C319">
            <v>188.17</v>
          </cell>
          <cell r="D319">
            <v>4139.96</v>
          </cell>
          <cell r="E319">
            <v>0.97792000000000001</v>
          </cell>
          <cell r="F319">
            <v>0.32811800000000002</v>
          </cell>
          <cell r="G319">
            <v>-3.5965400000000002E-2</v>
          </cell>
        </row>
        <row r="320">
          <cell r="B320">
            <v>35675</v>
          </cell>
          <cell r="C320">
            <v>188.17</v>
          </cell>
          <cell r="D320">
            <v>4139.96</v>
          </cell>
          <cell r="E320">
            <v>0.97792000000000001</v>
          </cell>
          <cell r="F320">
            <v>0.32811800000000002</v>
          </cell>
          <cell r="G320">
            <v>-3.5965400000000002E-2</v>
          </cell>
        </row>
        <row r="321">
          <cell r="B321">
            <v>35676</v>
          </cell>
          <cell r="C321">
            <v>188.17</v>
          </cell>
          <cell r="D321">
            <v>4139.96</v>
          </cell>
          <cell r="E321">
            <v>0.97792000000000001</v>
          </cell>
          <cell r="F321">
            <v>0.32811800000000002</v>
          </cell>
          <cell r="G321">
            <v>-3.5965400000000002E-2</v>
          </cell>
        </row>
        <row r="322">
          <cell r="B322">
            <v>35677</v>
          </cell>
          <cell r="C322">
            <v>188.17</v>
          </cell>
          <cell r="D322">
            <v>4139.96</v>
          </cell>
          <cell r="E322">
            <v>0.97792000000000001</v>
          </cell>
          <cell r="F322">
            <v>0.32811800000000002</v>
          </cell>
          <cell r="G322">
            <v>-3.5965400000000002E-2</v>
          </cell>
        </row>
        <row r="323">
          <cell r="B323">
            <v>35678</v>
          </cell>
          <cell r="C323">
            <v>188.17</v>
          </cell>
          <cell r="D323">
            <v>4139.96</v>
          </cell>
          <cell r="E323">
            <v>0.97792000000000001</v>
          </cell>
          <cell r="F323">
            <v>0.32811800000000002</v>
          </cell>
          <cell r="G323">
            <v>-3.5965400000000002E-2</v>
          </cell>
        </row>
        <row r="324">
          <cell r="B324">
            <v>35679</v>
          </cell>
          <cell r="C324">
            <v>188.17</v>
          </cell>
          <cell r="D324">
            <v>4139.96</v>
          </cell>
          <cell r="E324">
            <v>0.97792000000000001</v>
          </cell>
          <cell r="F324">
            <v>0.32811800000000002</v>
          </cell>
          <cell r="G324">
            <v>-3.5965400000000002E-2</v>
          </cell>
        </row>
        <row r="325">
          <cell r="B325">
            <v>35680</v>
          </cell>
          <cell r="C325">
            <v>188.17</v>
          </cell>
          <cell r="D325">
            <v>4139.96</v>
          </cell>
          <cell r="E325">
            <v>0.97792000000000001</v>
          </cell>
          <cell r="F325">
            <v>0.32811800000000002</v>
          </cell>
          <cell r="G325">
            <v>-3.5965400000000002E-2</v>
          </cell>
        </row>
        <row r="326">
          <cell r="B326">
            <v>35681</v>
          </cell>
          <cell r="C326">
            <v>188.17</v>
          </cell>
          <cell r="D326">
            <v>4139.96</v>
          </cell>
          <cell r="E326">
            <v>0.97792000000000001</v>
          </cell>
          <cell r="F326">
            <v>0.32811800000000002</v>
          </cell>
          <cell r="G326">
            <v>-3.5965400000000002E-2</v>
          </cell>
        </row>
        <row r="327">
          <cell r="B327">
            <v>35682</v>
          </cell>
          <cell r="C327">
            <v>188.17</v>
          </cell>
          <cell r="D327">
            <v>4139.96</v>
          </cell>
          <cell r="E327">
            <v>0.97792000000000001</v>
          </cell>
          <cell r="F327">
            <v>0.32811800000000002</v>
          </cell>
          <cell r="G327">
            <v>-3.5965400000000002E-2</v>
          </cell>
        </row>
        <row r="328">
          <cell r="B328">
            <v>35683</v>
          </cell>
          <cell r="C328">
            <v>188.17</v>
          </cell>
          <cell r="D328">
            <v>4139.96</v>
          </cell>
          <cell r="E328">
            <v>0.97792000000000001</v>
          </cell>
          <cell r="F328">
            <v>0.32811800000000002</v>
          </cell>
          <cell r="G328">
            <v>-3.5965400000000002E-2</v>
          </cell>
        </row>
        <row r="329">
          <cell r="B329">
            <v>35684</v>
          </cell>
          <cell r="C329">
            <v>188.17</v>
          </cell>
          <cell r="D329">
            <v>4139.96</v>
          </cell>
          <cell r="E329">
            <v>0.97792000000000001</v>
          </cell>
          <cell r="F329">
            <v>0.32811800000000002</v>
          </cell>
          <cell r="G329">
            <v>-3.5965400000000002E-2</v>
          </cell>
        </row>
        <row r="330">
          <cell r="B330">
            <v>35685</v>
          </cell>
          <cell r="C330">
            <v>188.17</v>
          </cell>
          <cell r="D330">
            <v>4139.96</v>
          </cell>
          <cell r="E330">
            <v>0.97792000000000001</v>
          </cell>
          <cell r="F330">
            <v>0.32811800000000002</v>
          </cell>
          <cell r="G330">
            <v>-3.5965400000000002E-2</v>
          </cell>
        </row>
        <row r="331">
          <cell r="B331">
            <v>35686</v>
          </cell>
          <cell r="C331">
            <v>188.17</v>
          </cell>
          <cell r="D331">
            <v>4139.96</v>
          </cell>
          <cell r="E331">
            <v>0.97792000000000001</v>
          </cell>
          <cell r="F331">
            <v>0.32811800000000002</v>
          </cell>
          <cell r="G331">
            <v>-3.5965400000000002E-2</v>
          </cell>
        </row>
        <row r="332">
          <cell r="B332">
            <v>35687</v>
          </cell>
          <cell r="C332">
            <v>188.17</v>
          </cell>
          <cell r="D332">
            <v>4139.96</v>
          </cell>
          <cell r="E332">
            <v>0.97792000000000001</v>
          </cell>
          <cell r="F332">
            <v>0.32811800000000002</v>
          </cell>
          <cell r="G332">
            <v>-3.5965400000000002E-2</v>
          </cell>
        </row>
        <row r="333">
          <cell r="B333">
            <v>35688</v>
          </cell>
          <cell r="C333">
            <v>188.17</v>
          </cell>
          <cell r="D333">
            <v>4139.96</v>
          </cell>
          <cell r="E333">
            <v>0.97792000000000001</v>
          </cell>
          <cell r="F333">
            <v>0.32811800000000002</v>
          </cell>
          <cell r="G333">
            <v>-3.5965400000000002E-2</v>
          </cell>
        </row>
        <row r="334">
          <cell r="B334">
            <v>35689</v>
          </cell>
          <cell r="C334">
            <v>188.17</v>
          </cell>
          <cell r="D334">
            <v>4139.96</v>
          </cell>
          <cell r="E334">
            <v>0.97792000000000001</v>
          </cell>
          <cell r="F334">
            <v>0.32811800000000002</v>
          </cell>
          <cell r="G334">
            <v>-3.5965400000000002E-2</v>
          </cell>
        </row>
        <row r="335">
          <cell r="B335">
            <v>35690</v>
          </cell>
          <cell r="C335">
            <v>188.17</v>
          </cell>
          <cell r="D335">
            <v>4139.96</v>
          </cell>
          <cell r="E335">
            <v>0.97792000000000001</v>
          </cell>
          <cell r="F335">
            <v>0.32811800000000002</v>
          </cell>
          <cell r="G335">
            <v>-3.5965400000000002E-2</v>
          </cell>
        </row>
        <row r="336">
          <cell r="B336">
            <v>35691</v>
          </cell>
          <cell r="C336">
            <v>188.17</v>
          </cell>
          <cell r="D336">
            <v>4139.96</v>
          </cell>
          <cell r="E336">
            <v>0.97792000000000001</v>
          </cell>
          <cell r="F336">
            <v>0.32811800000000002</v>
          </cell>
          <cell r="G336">
            <v>-3.5965400000000002E-2</v>
          </cell>
        </row>
        <row r="337">
          <cell r="B337">
            <v>35692</v>
          </cell>
          <cell r="C337">
            <v>188.17</v>
          </cell>
          <cell r="D337">
            <v>4139.96</v>
          </cell>
          <cell r="E337">
            <v>0.97792000000000001</v>
          </cell>
          <cell r="F337">
            <v>0.32811800000000002</v>
          </cell>
          <cell r="G337">
            <v>-3.5965400000000002E-2</v>
          </cell>
        </row>
        <row r="338">
          <cell r="B338">
            <v>35693</v>
          </cell>
          <cell r="C338">
            <v>188.17</v>
          </cell>
          <cell r="D338">
            <v>4139.96</v>
          </cell>
          <cell r="E338">
            <v>0.97792000000000001</v>
          </cell>
          <cell r="F338">
            <v>0.32811800000000002</v>
          </cell>
          <cell r="G338">
            <v>-3.5965400000000002E-2</v>
          </cell>
        </row>
        <row r="339">
          <cell r="B339">
            <v>35694</v>
          </cell>
          <cell r="C339">
            <v>188.17</v>
          </cell>
          <cell r="D339">
            <v>4139.96</v>
          </cell>
          <cell r="E339">
            <v>0.97792000000000001</v>
          </cell>
          <cell r="F339">
            <v>0.32811800000000002</v>
          </cell>
          <cell r="G339">
            <v>-3.5965400000000002E-2</v>
          </cell>
        </row>
        <row r="340">
          <cell r="B340">
            <v>35695</v>
          </cell>
          <cell r="C340">
            <v>188.17</v>
          </cell>
          <cell r="D340">
            <v>4139.96</v>
          </cell>
          <cell r="E340">
            <v>0.97792000000000001</v>
          </cell>
          <cell r="F340">
            <v>0.32811800000000002</v>
          </cell>
          <cell r="G340">
            <v>-3.5965400000000002E-2</v>
          </cell>
        </row>
        <row r="341">
          <cell r="B341">
            <v>35696</v>
          </cell>
          <cell r="C341">
            <v>188.17</v>
          </cell>
          <cell r="D341">
            <v>4139.96</v>
          </cell>
          <cell r="E341">
            <v>0.97792000000000001</v>
          </cell>
          <cell r="F341">
            <v>0.32811800000000002</v>
          </cell>
          <cell r="G341">
            <v>-3.5965400000000002E-2</v>
          </cell>
        </row>
        <row r="342">
          <cell r="B342">
            <v>35697</v>
          </cell>
          <cell r="C342">
            <v>188.17</v>
          </cell>
          <cell r="D342">
            <v>4139.96</v>
          </cell>
          <cell r="E342">
            <v>0.97792000000000001</v>
          </cell>
          <cell r="F342">
            <v>0.32811800000000002</v>
          </cell>
          <cell r="G342">
            <v>-3.5965400000000002E-2</v>
          </cell>
        </row>
        <row r="343">
          <cell r="B343">
            <v>35698</v>
          </cell>
          <cell r="C343">
            <v>188.17</v>
          </cell>
          <cell r="D343">
            <v>4139.96</v>
          </cell>
          <cell r="E343">
            <v>0.97792000000000001</v>
          </cell>
          <cell r="F343">
            <v>0.32811800000000002</v>
          </cell>
          <cell r="G343">
            <v>-3.5965400000000002E-2</v>
          </cell>
        </row>
        <row r="344">
          <cell r="B344">
            <v>35699</v>
          </cell>
          <cell r="C344">
            <v>188.17</v>
          </cell>
          <cell r="D344">
            <v>4139.96</v>
          </cell>
          <cell r="E344">
            <v>0.97792000000000001</v>
          </cell>
          <cell r="F344">
            <v>0.32811800000000002</v>
          </cell>
          <cell r="G344">
            <v>-3.5965400000000002E-2</v>
          </cell>
        </row>
        <row r="345">
          <cell r="B345">
            <v>35700</v>
          </cell>
          <cell r="C345">
            <v>188.17</v>
          </cell>
          <cell r="D345">
            <v>4139.96</v>
          </cell>
          <cell r="E345">
            <v>0.97792000000000001</v>
          </cell>
          <cell r="F345">
            <v>0.32811800000000002</v>
          </cell>
          <cell r="G345">
            <v>-3.5965400000000002E-2</v>
          </cell>
        </row>
        <row r="346">
          <cell r="B346">
            <v>35701</v>
          </cell>
          <cell r="C346">
            <v>188.17</v>
          </cell>
          <cell r="D346">
            <v>4139.96</v>
          </cell>
          <cell r="E346">
            <v>0.97792000000000001</v>
          </cell>
          <cell r="F346">
            <v>0.32811800000000002</v>
          </cell>
          <cell r="G346">
            <v>-3.5965400000000002E-2</v>
          </cell>
        </row>
        <row r="347">
          <cell r="B347">
            <v>35702</v>
          </cell>
          <cell r="C347">
            <v>188.17</v>
          </cell>
          <cell r="D347">
            <v>4139.96</v>
          </cell>
          <cell r="E347">
            <v>0.97792000000000001</v>
          </cell>
          <cell r="F347">
            <v>0.32811800000000002</v>
          </cell>
          <cell r="G347">
            <v>-3.5965400000000002E-2</v>
          </cell>
        </row>
        <row r="348">
          <cell r="B348">
            <v>35703</v>
          </cell>
          <cell r="C348">
            <v>188.17</v>
          </cell>
          <cell r="D348">
            <v>4139.96</v>
          </cell>
          <cell r="E348">
            <v>0.97792000000000001</v>
          </cell>
          <cell r="F348">
            <v>0.32811800000000002</v>
          </cell>
          <cell r="G348">
            <v>-3.5965400000000002E-2</v>
          </cell>
        </row>
        <row r="349">
          <cell r="B349">
            <v>35704</v>
          </cell>
          <cell r="C349">
            <v>192.86</v>
          </cell>
          <cell r="D349">
            <v>4262.1400000000003</v>
          </cell>
          <cell r="E349">
            <v>0.96911000000000003</v>
          </cell>
          <cell r="F349">
            <v>0.32811800000000002</v>
          </cell>
          <cell r="G349">
            <v>-3.5965400000000002E-2</v>
          </cell>
        </row>
        <row r="350">
          <cell r="B350">
            <v>35705</v>
          </cell>
          <cell r="C350">
            <v>192.86</v>
          </cell>
          <cell r="D350">
            <v>4262.1400000000003</v>
          </cell>
          <cell r="E350">
            <v>0.96911000000000003</v>
          </cell>
          <cell r="F350">
            <v>0.32811800000000002</v>
          </cell>
          <cell r="G350">
            <v>-3.5965400000000002E-2</v>
          </cell>
        </row>
        <row r="351">
          <cell r="B351">
            <v>35706</v>
          </cell>
          <cell r="C351">
            <v>192.86</v>
          </cell>
          <cell r="D351">
            <v>4262.1400000000003</v>
          </cell>
          <cell r="E351">
            <v>0.96911000000000003</v>
          </cell>
          <cell r="F351">
            <v>0.32811800000000002</v>
          </cell>
          <cell r="G351">
            <v>-3.5965400000000002E-2</v>
          </cell>
        </row>
        <row r="352">
          <cell r="B352">
            <v>35707</v>
          </cell>
          <cell r="C352">
            <v>192.86</v>
          </cell>
          <cell r="D352">
            <v>4262.1400000000003</v>
          </cell>
          <cell r="E352">
            <v>0.96911000000000003</v>
          </cell>
          <cell r="F352">
            <v>0.32811800000000002</v>
          </cell>
          <cell r="G352">
            <v>-3.5965400000000002E-2</v>
          </cell>
        </row>
        <row r="353">
          <cell r="B353">
            <v>35708</v>
          </cell>
          <cell r="C353">
            <v>192.86</v>
          </cell>
          <cell r="D353">
            <v>4262.1400000000003</v>
          </cell>
          <cell r="E353">
            <v>0.96911000000000003</v>
          </cell>
          <cell r="F353">
            <v>0.32811800000000002</v>
          </cell>
          <cell r="G353">
            <v>-3.5965400000000002E-2</v>
          </cell>
        </row>
        <row r="354">
          <cell r="B354">
            <v>35709</v>
          </cell>
          <cell r="C354">
            <v>192.86</v>
          </cell>
          <cell r="D354">
            <v>4262.1400000000003</v>
          </cell>
          <cell r="E354">
            <v>0.96911000000000003</v>
          </cell>
          <cell r="F354">
            <v>0.32811800000000002</v>
          </cell>
          <cell r="G354">
            <v>-3.5965400000000002E-2</v>
          </cell>
        </row>
        <row r="355">
          <cell r="B355">
            <v>35710</v>
          </cell>
          <cell r="C355">
            <v>192.86</v>
          </cell>
          <cell r="D355">
            <v>4262.1400000000003</v>
          </cell>
          <cell r="E355">
            <v>0.96911000000000003</v>
          </cell>
          <cell r="F355">
            <v>0.32811800000000002</v>
          </cell>
          <cell r="G355">
            <v>-3.5965400000000002E-2</v>
          </cell>
        </row>
        <row r="356">
          <cell r="B356">
            <v>35711</v>
          </cell>
          <cell r="C356">
            <v>192.86</v>
          </cell>
          <cell r="D356">
            <v>4262.1400000000003</v>
          </cell>
          <cell r="E356">
            <v>0.96911000000000003</v>
          </cell>
          <cell r="F356">
            <v>0.32811800000000002</v>
          </cell>
          <cell r="G356">
            <v>-3.5965400000000002E-2</v>
          </cell>
        </row>
        <row r="357">
          <cell r="B357">
            <v>35712</v>
          </cell>
          <cell r="C357">
            <v>192.86</v>
          </cell>
          <cell r="D357">
            <v>4262.1400000000003</v>
          </cell>
          <cell r="E357">
            <v>0.96911000000000003</v>
          </cell>
          <cell r="F357">
            <v>0.32811800000000002</v>
          </cell>
          <cell r="G357">
            <v>-3.5965400000000002E-2</v>
          </cell>
        </row>
        <row r="358">
          <cell r="B358">
            <v>35713</v>
          </cell>
          <cell r="C358">
            <v>192.86</v>
          </cell>
          <cell r="D358">
            <v>4262.1400000000003</v>
          </cell>
          <cell r="E358">
            <v>0.96911000000000003</v>
          </cell>
          <cell r="F358">
            <v>0.32811800000000002</v>
          </cell>
          <cell r="G358">
            <v>-3.5965400000000002E-2</v>
          </cell>
        </row>
        <row r="359">
          <cell r="B359">
            <v>35714</v>
          </cell>
          <cell r="C359">
            <v>192.86</v>
          </cell>
          <cell r="D359">
            <v>4262.1400000000003</v>
          </cell>
          <cell r="E359">
            <v>0.96911000000000003</v>
          </cell>
          <cell r="F359">
            <v>0.32811800000000002</v>
          </cell>
          <cell r="G359">
            <v>-3.5965400000000002E-2</v>
          </cell>
        </row>
        <row r="360">
          <cell r="B360">
            <v>35715</v>
          </cell>
          <cell r="C360">
            <v>192.86</v>
          </cell>
          <cell r="D360">
            <v>4262.1400000000003</v>
          </cell>
          <cell r="E360">
            <v>0.96911000000000003</v>
          </cell>
          <cell r="F360">
            <v>0.32811800000000002</v>
          </cell>
          <cell r="G360">
            <v>-3.5965400000000002E-2</v>
          </cell>
        </row>
        <row r="361">
          <cell r="B361">
            <v>35716</v>
          </cell>
          <cell r="C361">
            <v>192.86</v>
          </cell>
          <cell r="D361">
            <v>4262.1400000000003</v>
          </cell>
          <cell r="E361">
            <v>0.96911000000000003</v>
          </cell>
          <cell r="F361">
            <v>0.32811800000000002</v>
          </cell>
          <cell r="G361">
            <v>-3.5965400000000002E-2</v>
          </cell>
        </row>
        <row r="362">
          <cell r="B362">
            <v>35717</v>
          </cell>
          <cell r="C362">
            <v>192.86</v>
          </cell>
          <cell r="D362">
            <v>4262.1400000000003</v>
          </cell>
          <cell r="E362">
            <v>0.96911000000000003</v>
          </cell>
          <cell r="F362">
            <v>0.32811800000000002</v>
          </cell>
          <cell r="G362">
            <v>-3.5965400000000002E-2</v>
          </cell>
        </row>
        <row r="363">
          <cell r="B363">
            <v>35718</v>
          </cell>
          <cell r="C363">
            <v>192.86</v>
          </cell>
          <cell r="D363">
            <v>4262.1400000000003</v>
          </cell>
          <cell r="E363">
            <v>0.96911000000000003</v>
          </cell>
          <cell r="F363">
            <v>0.32811800000000002</v>
          </cell>
          <cell r="G363">
            <v>-3.5965400000000002E-2</v>
          </cell>
        </row>
        <row r="364">
          <cell r="B364">
            <v>35719</v>
          </cell>
          <cell r="C364">
            <v>192.86</v>
          </cell>
          <cell r="D364">
            <v>4262.1400000000003</v>
          </cell>
          <cell r="E364">
            <v>0.96911000000000003</v>
          </cell>
          <cell r="F364">
            <v>0.32811800000000002</v>
          </cell>
          <cell r="G364">
            <v>-3.5965400000000002E-2</v>
          </cell>
        </row>
        <row r="365">
          <cell r="B365">
            <v>35720</v>
          </cell>
          <cell r="C365">
            <v>192.86</v>
          </cell>
          <cell r="D365">
            <v>4262.1400000000003</v>
          </cell>
          <cell r="E365">
            <v>0.96911000000000003</v>
          </cell>
          <cell r="F365">
            <v>0.32811800000000002</v>
          </cell>
          <cell r="G365">
            <v>-3.5965400000000002E-2</v>
          </cell>
        </row>
        <row r="366">
          <cell r="B366">
            <v>35721</v>
          </cell>
          <cell r="C366">
            <v>192.86</v>
          </cell>
          <cell r="D366">
            <v>4262.1400000000003</v>
          </cell>
          <cell r="E366">
            <v>0.96911000000000003</v>
          </cell>
          <cell r="F366">
            <v>0.32811800000000002</v>
          </cell>
          <cell r="G366">
            <v>-3.5965400000000002E-2</v>
          </cell>
        </row>
        <row r="367">
          <cell r="B367">
            <v>35722</v>
          </cell>
          <cell r="C367">
            <v>192.86</v>
          </cell>
          <cell r="D367">
            <v>4262.1400000000003</v>
          </cell>
          <cell r="E367">
            <v>0.96911000000000003</v>
          </cell>
          <cell r="F367">
            <v>0.32811800000000002</v>
          </cell>
          <cell r="G367">
            <v>-3.5965400000000002E-2</v>
          </cell>
        </row>
        <row r="368">
          <cell r="B368">
            <v>35723</v>
          </cell>
          <cell r="C368">
            <v>192.86</v>
          </cell>
          <cell r="D368">
            <v>4262.1400000000003</v>
          </cell>
          <cell r="E368">
            <v>0.96911000000000003</v>
          </cell>
          <cell r="F368">
            <v>0.32811800000000002</v>
          </cell>
          <cell r="G368">
            <v>-3.5965400000000002E-2</v>
          </cell>
        </row>
        <row r="369">
          <cell r="B369">
            <v>35724</v>
          </cell>
          <cell r="C369">
            <v>192.86</v>
          </cell>
          <cell r="D369">
            <v>4262.1400000000003</v>
          </cell>
          <cell r="E369">
            <v>0.96911000000000003</v>
          </cell>
          <cell r="F369">
            <v>0.32811800000000002</v>
          </cell>
          <cell r="G369">
            <v>-3.5965400000000002E-2</v>
          </cell>
        </row>
        <row r="370">
          <cell r="B370">
            <v>35725</v>
          </cell>
          <cell r="C370">
            <v>192.86</v>
          </cell>
          <cell r="D370">
            <v>4262.1400000000003</v>
          </cell>
          <cell r="E370">
            <v>0.96911000000000003</v>
          </cell>
          <cell r="F370">
            <v>0.32811800000000002</v>
          </cell>
          <cell r="G370">
            <v>-3.5965400000000002E-2</v>
          </cell>
        </row>
        <row r="371">
          <cell r="B371">
            <v>35726</v>
          </cell>
          <cell r="C371">
            <v>192.86</v>
          </cell>
          <cell r="D371">
            <v>4262.1400000000003</v>
          </cell>
          <cell r="E371">
            <v>0.96911000000000003</v>
          </cell>
          <cell r="F371">
            <v>0.32811800000000002</v>
          </cell>
          <cell r="G371">
            <v>-3.5965400000000002E-2</v>
          </cell>
        </row>
        <row r="372">
          <cell r="B372">
            <v>35727</v>
          </cell>
          <cell r="C372">
            <v>192.86</v>
          </cell>
          <cell r="D372">
            <v>4262.1400000000003</v>
          </cell>
          <cell r="E372">
            <v>0.96911000000000003</v>
          </cell>
          <cell r="F372">
            <v>0.32811800000000002</v>
          </cell>
          <cell r="G372">
            <v>-3.5965400000000002E-2</v>
          </cell>
        </row>
        <row r="373">
          <cell r="B373">
            <v>35728</v>
          </cell>
          <cell r="C373">
            <v>192.86</v>
          </cell>
          <cell r="D373">
            <v>4262.1400000000003</v>
          </cell>
          <cell r="E373">
            <v>0.96911000000000003</v>
          </cell>
          <cell r="F373">
            <v>0.32811800000000002</v>
          </cell>
          <cell r="G373">
            <v>-3.5965400000000002E-2</v>
          </cell>
        </row>
        <row r="374">
          <cell r="B374">
            <v>35729</v>
          </cell>
          <cell r="C374">
            <v>192.86</v>
          </cell>
          <cell r="D374">
            <v>4262.1400000000003</v>
          </cell>
          <cell r="E374">
            <v>0.96911000000000003</v>
          </cell>
          <cell r="F374">
            <v>0.32811800000000002</v>
          </cell>
          <cell r="G374">
            <v>-3.5965400000000002E-2</v>
          </cell>
        </row>
        <row r="375">
          <cell r="B375">
            <v>35730</v>
          </cell>
          <cell r="C375">
            <v>192.86</v>
          </cell>
          <cell r="D375">
            <v>4262.1400000000003</v>
          </cell>
          <cell r="E375">
            <v>0.96911000000000003</v>
          </cell>
          <cell r="F375">
            <v>0.32811800000000002</v>
          </cell>
          <cell r="G375">
            <v>-3.5965400000000002E-2</v>
          </cell>
        </row>
        <row r="376">
          <cell r="B376">
            <v>35731</v>
          </cell>
          <cell r="C376">
            <v>192.86</v>
          </cell>
          <cell r="D376">
            <v>4262.1400000000003</v>
          </cell>
          <cell r="E376">
            <v>0.96911000000000003</v>
          </cell>
          <cell r="F376">
            <v>0.32811800000000002</v>
          </cell>
          <cell r="G376">
            <v>-3.5965400000000002E-2</v>
          </cell>
        </row>
        <row r="377">
          <cell r="B377">
            <v>35732</v>
          </cell>
          <cell r="C377">
            <v>192.86</v>
          </cell>
          <cell r="D377">
            <v>4262.1400000000003</v>
          </cell>
          <cell r="E377">
            <v>0.96911000000000003</v>
          </cell>
          <cell r="F377">
            <v>0.32811800000000002</v>
          </cell>
          <cell r="G377">
            <v>-3.5965400000000002E-2</v>
          </cell>
        </row>
        <row r="378">
          <cell r="B378">
            <v>35733</v>
          </cell>
          <cell r="C378">
            <v>192.86</v>
          </cell>
          <cell r="D378">
            <v>4262.1400000000003</v>
          </cell>
          <cell r="E378">
            <v>0.96911000000000003</v>
          </cell>
          <cell r="F378">
            <v>0.32811800000000002</v>
          </cell>
          <cell r="G378">
            <v>-3.5965400000000002E-2</v>
          </cell>
        </row>
        <row r="379">
          <cell r="B379">
            <v>35734</v>
          </cell>
          <cell r="C379">
            <v>192.86</v>
          </cell>
          <cell r="D379">
            <v>4262.1400000000003</v>
          </cell>
          <cell r="E379">
            <v>0.96911000000000003</v>
          </cell>
          <cell r="F379">
            <v>0.32811800000000002</v>
          </cell>
          <cell r="G379">
            <v>-3.5965400000000002E-2</v>
          </cell>
        </row>
        <row r="380">
          <cell r="B380">
            <v>35735</v>
          </cell>
          <cell r="C380">
            <v>191.1</v>
          </cell>
          <cell r="D380">
            <v>4327.5200000000004</v>
          </cell>
          <cell r="E380">
            <v>0.92166000000000003</v>
          </cell>
          <cell r="F380">
            <v>0.32811800000000002</v>
          </cell>
          <cell r="G380">
            <v>-3.5965400000000002E-2</v>
          </cell>
        </row>
        <row r="381">
          <cell r="B381">
            <v>35736</v>
          </cell>
          <cell r="C381">
            <v>191.1</v>
          </cell>
          <cell r="D381">
            <v>4327.5200000000004</v>
          </cell>
          <cell r="E381">
            <v>0.92166000000000003</v>
          </cell>
          <cell r="F381">
            <v>0.32811800000000002</v>
          </cell>
          <cell r="G381">
            <v>-3.5965400000000002E-2</v>
          </cell>
        </row>
        <row r="382">
          <cell r="B382">
            <v>35737</v>
          </cell>
          <cell r="C382">
            <v>191.1</v>
          </cell>
          <cell r="D382">
            <v>4327.5200000000004</v>
          </cell>
          <cell r="E382">
            <v>0.92166000000000003</v>
          </cell>
          <cell r="F382">
            <v>0.32811800000000002</v>
          </cell>
          <cell r="G382">
            <v>-3.5965400000000002E-2</v>
          </cell>
        </row>
        <row r="383">
          <cell r="B383">
            <v>35738</v>
          </cell>
          <cell r="C383">
            <v>191.1</v>
          </cell>
          <cell r="D383">
            <v>4327.5200000000004</v>
          </cell>
          <cell r="E383">
            <v>0.92166000000000003</v>
          </cell>
          <cell r="F383">
            <v>0.32811800000000002</v>
          </cell>
          <cell r="G383">
            <v>-3.5965400000000002E-2</v>
          </cell>
        </row>
        <row r="384">
          <cell r="B384">
            <v>35739</v>
          </cell>
          <cell r="C384">
            <v>191.1</v>
          </cell>
          <cell r="D384">
            <v>4327.5200000000004</v>
          </cell>
          <cell r="E384">
            <v>0.92166000000000003</v>
          </cell>
          <cell r="F384">
            <v>0.32811800000000002</v>
          </cell>
          <cell r="G384">
            <v>-3.5965400000000002E-2</v>
          </cell>
        </row>
        <row r="385">
          <cell r="B385">
            <v>35740</v>
          </cell>
          <cell r="C385">
            <v>191.1</v>
          </cell>
          <cell r="D385">
            <v>4327.5200000000004</v>
          </cell>
          <cell r="E385">
            <v>0.92166000000000003</v>
          </cell>
          <cell r="F385">
            <v>0.32811800000000002</v>
          </cell>
          <cell r="G385">
            <v>-3.5965400000000002E-2</v>
          </cell>
        </row>
        <row r="386">
          <cell r="B386">
            <v>35741</v>
          </cell>
          <cell r="C386">
            <v>191.1</v>
          </cell>
          <cell r="D386">
            <v>4327.5200000000004</v>
          </cell>
          <cell r="E386">
            <v>0.92166000000000003</v>
          </cell>
          <cell r="F386">
            <v>0.32811800000000002</v>
          </cell>
          <cell r="G386">
            <v>-3.5965400000000002E-2</v>
          </cell>
        </row>
        <row r="387">
          <cell r="B387">
            <v>35742</v>
          </cell>
          <cell r="C387">
            <v>191.1</v>
          </cell>
          <cell r="D387">
            <v>4327.5200000000004</v>
          </cell>
          <cell r="E387">
            <v>0.92166000000000003</v>
          </cell>
          <cell r="F387">
            <v>0.32811800000000002</v>
          </cell>
          <cell r="G387">
            <v>-3.5965400000000002E-2</v>
          </cell>
        </row>
        <row r="388">
          <cell r="B388">
            <v>35743</v>
          </cell>
          <cell r="C388">
            <v>191.1</v>
          </cell>
          <cell r="D388">
            <v>4327.5200000000004</v>
          </cell>
          <cell r="E388">
            <v>0.92166000000000003</v>
          </cell>
          <cell r="F388">
            <v>0.32811800000000002</v>
          </cell>
          <cell r="G388">
            <v>-3.5965400000000002E-2</v>
          </cell>
        </row>
        <row r="389">
          <cell r="B389">
            <v>35744</v>
          </cell>
          <cell r="C389">
            <v>191.1</v>
          </cell>
          <cell r="D389">
            <v>4327.5200000000004</v>
          </cell>
          <cell r="E389">
            <v>0.92166000000000003</v>
          </cell>
          <cell r="F389">
            <v>0.32811800000000002</v>
          </cell>
          <cell r="G389">
            <v>-3.5965400000000002E-2</v>
          </cell>
        </row>
        <row r="390">
          <cell r="B390">
            <v>35745</v>
          </cell>
          <cell r="C390">
            <v>191.1</v>
          </cell>
          <cell r="D390">
            <v>4327.5200000000004</v>
          </cell>
          <cell r="E390">
            <v>0.92166000000000003</v>
          </cell>
          <cell r="F390">
            <v>0.32811800000000002</v>
          </cell>
          <cell r="G390">
            <v>-3.5965400000000002E-2</v>
          </cell>
        </row>
        <row r="391">
          <cell r="B391">
            <v>35746</v>
          </cell>
          <cell r="C391">
            <v>191.1</v>
          </cell>
          <cell r="D391">
            <v>4327.5200000000004</v>
          </cell>
          <cell r="E391">
            <v>0.92166000000000003</v>
          </cell>
          <cell r="F391">
            <v>0.32811800000000002</v>
          </cell>
          <cell r="G391">
            <v>-3.5965400000000002E-2</v>
          </cell>
        </row>
        <row r="392">
          <cell r="B392">
            <v>35747</v>
          </cell>
          <cell r="C392">
            <v>191.1</v>
          </cell>
          <cell r="D392">
            <v>4327.5200000000004</v>
          </cell>
          <cell r="E392">
            <v>0.92166000000000003</v>
          </cell>
          <cell r="F392">
            <v>0.32811800000000002</v>
          </cell>
          <cell r="G392">
            <v>-3.5965400000000002E-2</v>
          </cell>
        </row>
        <row r="393">
          <cell r="B393">
            <v>35748</v>
          </cell>
          <cell r="C393">
            <v>191.1</v>
          </cell>
          <cell r="D393">
            <v>4327.5200000000004</v>
          </cell>
          <cell r="E393">
            <v>0.92166000000000003</v>
          </cell>
          <cell r="F393">
            <v>0.32811800000000002</v>
          </cell>
          <cell r="G393">
            <v>-3.5965400000000002E-2</v>
          </cell>
        </row>
        <row r="394">
          <cell r="B394">
            <v>35749</v>
          </cell>
          <cell r="C394">
            <v>191.1</v>
          </cell>
          <cell r="D394">
            <v>4327.5200000000004</v>
          </cell>
          <cell r="E394">
            <v>0.92166000000000003</v>
          </cell>
          <cell r="F394">
            <v>0.32811800000000002</v>
          </cell>
          <cell r="G394">
            <v>-3.5965400000000002E-2</v>
          </cell>
        </row>
        <row r="395">
          <cell r="B395">
            <v>35750</v>
          </cell>
          <cell r="C395">
            <v>191.1</v>
          </cell>
          <cell r="D395">
            <v>4327.5200000000004</v>
          </cell>
          <cell r="E395">
            <v>0.92166000000000003</v>
          </cell>
          <cell r="F395">
            <v>0.32811800000000002</v>
          </cell>
          <cell r="G395">
            <v>-3.5965400000000002E-2</v>
          </cell>
        </row>
        <row r="396">
          <cell r="B396">
            <v>35751</v>
          </cell>
          <cell r="C396">
            <v>191.1</v>
          </cell>
          <cell r="D396">
            <v>4327.5200000000004</v>
          </cell>
          <cell r="E396">
            <v>0.92166000000000003</v>
          </cell>
          <cell r="F396">
            <v>0.32811800000000002</v>
          </cell>
          <cell r="G396">
            <v>-3.5965400000000002E-2</v>
          </cell>
        </row>
        <row r="397">
          <cell r="B397">
            <v>35752</v>
          </cell>
          <cell r="C397">
            <v>191.1</v>
          </cell>
          <cell r="D397">
            <v>4327.5200000000004</v>
          </cell>
          <cell r="E397">
            <v>0.92166000000000003</v>
          </cell>
          <cell r="F397">
            <v>0.32811800000000002</v>
          </cell>
          <cell r="G397">
            <v>-3.5965400000000002E-2</v>
          </cell>
        </row>
        <row r="398">
          <cell r="B398">
            <v>35753</v>
          </cell>
          <cell r="C398">
            <v>191.1</v>
          </cell>
          <cell r="D398">
            <v>4327.5200000000004</v>
          </cell>
          <cell r="E398">
            <v>0.92166000000000003</v>
          </cell>
          <cell r="F398">
            <v>0.32811800000000002</v>
          </cell>
          <cell r="G398">
            <v>-3.5965400000000002E-2</v>
          </cell>
        </row>
        <row r="399">
          <cell r="B399">
            <v>35754</v>
          </cell>
          <cell r="C399">
            <v>191.1</v>
          </cell>
          <cell r="D399">
            <v>4327.5200000000004</v>
          </cell>
          <cell r="E399">
            <v>0.92166000000000003</v>
          </cell>
          <cell r="F399">
            <v>0.32811800000000002</v>
          </cell>
          <cell r="G399">
            <v>-3.5965400000000002E-2</v>
          </cell>
        </row>
        <row r="400">
          <cell r="B400">
            <v>35755</v>
          </cell>
          <cell r="C400">
            <v>191.1</v>
          </cell>
          <cell r="D400">
            <v>4327.5200000000004</v>
          </cell>
          <cell r="E400">
            <v>0.92166000000000003</v>
          </cell>
          <cell r="F400">
            <v>0.32811800000000002</v>
          </cell>
          <cell r="G400">
            <v>-3.5965400000000002E-2</v>
          </cell>
        </row>
        <row r="401">
          <cell r="B401">
            <v>35756</v>
          </cell>
          <cell r="C401">
            <v>191.1</v>
          </cell>
          <cell r="D401">
            <v>4327.5200000000004</v>
          </cell>
          <cell r="E401">
            <v>0.92166000000000003</v>
          </cell>
          <cell r="F401">
            <v>0.32811800000000002</v>
          </cell>
          <cell r="G401">
            <v>-3.5965400000000002E-2</v>
          </cell>
        </row>
        <row r="402">
          <cell r="B402">
            <v>35757</v>
          </cell>
          <cell r="C402">
            <v>191.1</v>
          </cell>
          <cell r="D402">
            <v>4327.5200000000004</v>
          </cell>
          <cell r="E402">
            <v>0.92166000000000003</v>
          </cell>
          <cell r="F402">
            <v>0.32811800000000002</v>
          </cell>
          <cell r="G402">
            <v>-3.5965400000000002E-2</v>
          </cell>
        </row>
        <row r="403">
          <cell r="B403">
            <v>35758</v>
          </cell>
          <cell r="C403">
            <v>191.1</v>
          </cell>
          <cell r="D403">
            <v>4327.5200000000004</v>
          </cell>
          <cell r="E403">
            <v>0.92166000000000003</v>
          </cell>
          <cell r="F403">
            <v>0.32811800000000002</v>
          </cell>
          <cell r="G403">
            <v>-3.5965400000000002E-2</v>
          </cell>
        </row>
        <row r="404">
          <cell r="B404">
            <v>35759</v>
          </cell>
          <cell r="C404">
            <v>191.1</v>
          </cell>
          <cell r="D404">
            <v>4327.5200000000004</v>
          </cell>
          <cell r="E404">
            <v>0.92166000000000003</v>
          </cell>
          <cell r="F404">
            <v>0.32811800000000002</v>
          </cell>
          <cell r="G404">
            <v>-3.5965400000000002E-2</v>
          </cell>
        </row>
        <row r="405">
          <cell r="B405">
            <v>35760</v>
          </cell>
          <cell r="C405">
            <v>191.1</v>
          </cell>
          <cell r="D405">
            <v>4327.5200000000004</v>
          </cell>
          <cell r="E405">
            <v>0.92166000000000003</v>
          </cell>
          <cell r="F405">
            <v>0.32811800000000002</v>
          </cell>
          <cell r="G405">
            <v>-3.5965400000000002E-2</v>
          </cell>
        </row>
        <row r="406">
          <cell r="B406">
            <v>35761</v>
          </cell>
          <cell r="C406">
            <v>191.1</v>
          </cell>
          <cell r="D406">
            <v>4327.5200000000004</v>
          </cell>
          <cell r="E406">
            <v>0.92166000000000003</v>
          </cell>
          <cell r="F406">
            <v>0.32811800000000002</v>
          </cell>
          <cell r="G406">
            <v>-3.5965400000000002E-2</v>
          </cell>
        </row>
        <row r="407">
          <cell r="B407">
            <v>35762</v>
          </cell>
          <cell r="C407">
            <v>191.1</v>
          </cell>
          <cell r="D407">
            <v>4327.5200000000004</v>
          </cell>
          <cell r="E407">
            <v>0.92166000000000003</v>
          </cell>
          <cell r="F407">
            <v>0.32811800000000002</v>
          </cell>
          <cell r="G407">
            <v>-3.5965400000000002E-2</v>
          </cell>
        </row>
        <row r="408">
          <cell r="B408">
            <v>35763</v>
          </cell>
          <cell r="C408">
            <v>191.1</v>
          </cell>
          <cell r="D408">
            <v>4327.5200000000004</v>
          </cell>
          <cell r="E408">
            <v>0.92166000000000003</v>
          </cell>
          <cell r="F408">
            <v>0.32811800000000002</v>
          </cell>
          <cell r="G408">
            <v>-3.5965400000000002E-2</v>
          </cell>
        </row>
        <row r="409">
          <cell r="B409">
            <v>35764</v>
          </cell>
          <cell r="C409">
            <v>191.1</v>
          </cell>
          <cell r="D409">
            <v>4327.5200000000004</v>
          </cell>
          <cell r="E409">
            <v>0.92166000000000003</v>
          </cell>
          <cell r="F409">
            <v>0.32811800000000002</v>
          </cell>
          <cell r="G409">
            <v>-3.5965400000000002E-2</v>
          </cell>
        </row>
        <row r="410">
          <cell r="B410">
            <v>35765</v>
          </cell>
          <cell r="C410">
            <v>198.27</v>
          </cell>
          <cell r="D410">
            <v>4432.79</v>
          </cell>
          <cell r="E410">
            <v>0.94640999999999997</v>
          </cell>
          <cell r="F410">
            <v>0.32811800000000002</v>
          </cell>
          <cell r="G410">
            <v>-3.5965400000000002E-2</v>
          </cell>
        </row>
        <row r="411">
          <cell r="B411">
            <v>35766</v>
          </cell>
          <cell r="C411">
            <v>198.27</v>
          </cell>
          <cell r="D411">
            <v>4432.79</v>
          </cell>
          <cell r="E411">
            <v>0.94640999999999997</v>
          </cell>
          <cell r="F411">
            <v>0.32811800000000002</v>
          </cell>
          <cell r="G411">
            <v>-3.5965400000000002E-2</v>
          </cell>
        </row>
        <row r="412">
          <cell r="B412">
            <v>35767</v>
          </cell>
          <cell r="C412">
            <v>198.27</v>
          </cell>
          <cell r="D412">
            <v>4432.79</v>
          </cell>
          <cell r="E412">
            <v>0.94640999999999997</v>
          </cell>
          <cell r="F412">
            <v>0.32811800000000002</v>
          </cell>
          <cell r="G412">
            <v>-3.5965400000000002E-2</v>
          </cell>
        </row>
        <row r="413">
          <cell r="B413">
            <v>35768</v>
          </cell>
          <cell r="C413">
            <v>198.27</v>
          </cell>
          <cell r="D413">
            <v>4432.79</v>
          </cell>
          <cell r="E413">
            <v>0.94640999999999997</v>
          </cell>
          <cell r="F413">
            <v>0.32811800000000002</v>
          </cell>
          <cell r="G413">
            <v>-3.5965400000000002E-2</v>
          </cell>
        </row>
        <row r="414">
          <cell r="B414">
            <v>35769</v>
          </cell>
          <cell r="C414">
            <v>198.27</v>
          </cell>
          <cell r="D414">
            <v>4432.79</v>
          </cell>
          <cell r="E414">
            <v>0.94640999999999997</v>
          </cell>
          <cell r="F414">
            <v>0.32811800000000002</v>
          </cell>
          <cell r="G414">
            <v>-3.5965400000000002E-2</v>
          </cell>
        </row>
        <row r="415">
          <cell r="B415">
            <v>35770</v>
          </cell>
          <cell r="C415">
            <v>198.27</v>
          </cell>
          <cell r="D415">
            <v>4432.79</v>
          </cell>
          <cell r="E415">
            <v>0.94640999999999997</v>
          </cell>
          <cell r="F415">
            <v>0.32811800000000002</v>
          </cell>
          <cell r="G415">
            <v>-3.5965400000000002E-2</v>
          </cell>
        </row>
        <row r="416">
          <cell r="B416">
            <v>35771</v>
          </cell>
          <cell r="C416">
            <v>198.27</v>
          </cell>
          <cell r="D416">
            <v>4432.79</v>
          </cell>
          <cell r="E416">
            <v>0.94640999999999997</v>
          </cell>
          <cell r="F416">
            <v>0.32811800000000002</v>
          </cell>
          <cell r="G416">
            <v>-3.5965400000000002E-2</v>
          </cell>
        </row>
        <row r="417">
          <cell r="B417">
            <v>35772</v>
          </cell>
          <cell r="C417">
            <v>198.27</v>
          </cell>
          <cell r="D417">
            <v>4432.79</v>
          </cell>
          <cell r="E417">
            <v>0.94640999999999997</v>
          </cell>
          <cell r="F417">
            <v>0.32811800000000002</v>
          </cell>
          <cell r="G417">
            <v>-3.5965400000000002E-2</v>
          </cell>
        </row>
        <row r="418">
          <cell r="B418">
            <v>35773</v>
          </cell>
          <cell r="C418">
            <v>198.27</v>
          </cell>
          <cell r="D418">
            <v>4432.79</v>
          </cell>
          <cell r="E418">
            <v>0.94640999999999997</v>
          </cell>
          <cell r="F418">
            <v>0.32811800000000002</v>
          </cell>
          <cell r="G418">
            <v>-3.5965400000000002E-2</v>
          </cell>
        </row>
        <row r="419">
          <cell r="B419">
            <v>35774</v>
          </cell>
          <cell r="C419">
            <v>198.27</v>
          </cell>
          <cell r="D419">
            <v>4432.79</v>
          </cell>
          <cell r="E419">
            <v>0.94640999999999997</v>
          </cell>
          <cell r="F419">
            <v>0.32811800000000002</v>
          </cell>
          <cell r="G419">
            <v>-3.5965400000000002E-2</v>
          </cell>
        </row>
        <row r="420">
          <cell r="B420">
            <v>35775</v>
          </cell>
          <cell r="C420">
            <v>198.27</v>
          </cell>
          <cell r="D420">
            <v>4432.79</v>
          </cell>
          <cell r="E420">
            <v>0.94640999999999997</v>
          </cell>
          <cell r="F420">
            <v>0.32811800000000002</v>
          </cell>
          <cell r="G420">
            <v>-3.5965400000000002E-2</v>
          </cell>
        </row>
        <row r="421">
          <cell r="B421">
            <v>35776</v>
          </cell>
          <cell r="C421">
            <v>198.27</v>
          </cell>
          <cell r="D421">
            <v>4432.79</v>
          </cell>
          <cell r="E421">
            <v>0.94640999999999997</v>
          </cell>
          <cell r="F421">
            <v>0.32811800000000002</v>
          </cell>
          <cell r="G421">
            <v>-3.5965400000000002E-2</v>
          </cell>
        </row>
        <row r="422">
          <cell r="B422">
            <v>35777</v>
          </cell>
          <cell r="C422">
            <v>198.27</v>
          </cell>
          <cell r="D422">
            <v>4432.79</v>
          </cell>
          <cell r="E422">
            <v>0.94640999999999997</v>
          </cell>
          <cell r="F422">
            <v>0.32811800000000002</v>
          </cell>
          <cell r="G422">
            <v>-3.5965400000000002E-2</v>
          </cell>
        </row>
        <row r="423">
          <cell r="B423">
            <v>35778</v>
          </cell>
          <cell r="C423">
            <v>198.27</v>
          </cell>
          <cell r="D423">
            <v>4432.79</v>
          </cell>
          <cell r="E423">
            <v>0.94640999999999997</v>
          </cell>
          <cell r="F423">
            <v>0.32811800000000002</v>
          </cell>
          <cell r="G423">
            <v>-3.5965400000000002E-2</v>
          </cell>
        </row>
        <row r="424">
          <cell r="B424">
            <v>35779</v>
          </cell>
          <cell r="C424">
            <v>198.27</v>
          </cell>
          <cell r="D424">
            <v>4432.79</v>
          </cell>
          <cell r="E424">
            <v>0.94640999999999997</v>
          </cell>
          <cell r="F424">
            <v>0.32811800000000002</v>
          </cell>
          <cell r="G424">
            <v>-3.5965400000000002E-2</v>
          </cell>
        </row>
        <row r="425">
          <cell r="B425">
            <v>35780</v>
          </cell>
          <cell r="C425">
            <v>198.27</v>
          </cell>
          <cell r="D425">
            <v>4432.79</v>
          </cell>
          <cell r="E425">
            <v>0.94640999999999997</v>
          </cell>
          <cell r="F425">
            <v>0.32811800000000002</v>
          </cell>
          <cell r="G425">
            <v>-3.5965400000000002E-2</v>
          </cell>
        </row>
        <row r="426">
          <cell r="B426">
            <v>35781</v>
          </cell>
          <cell r="C426">
            <v>198.27</v>
          </cell>
          <cell r="D426">
            <v>4432.79</v>
          </cell>
          <cell r="E426">
            <v>0.94640999999999997</v>
          </cell>
          <cell r="F426">
            <v>0.32811800000000002</v>
          </cell>
          <cell r="G426">
            <v>-3.5965400000000002E-2</v>
          </cell>
        </row>
        <row r="427">
          <cell r="B427">
            <v>35782</v>
          </cell>
          <cell r="C427">
            <v>198.27</v>
          </cell>
          <cell r="D427">
            <v>4432.79</v>
          </cell>
          <cell r="E427">
            <v>0.94640999999999997</v>
          </cell>
          <cell r="F427">
            <v>0.32811800000000002</v>
          </cell>
          <cell r="G427">
            <v>-3.5965400000000002E-2</v>
          </cell>
        </row>
        <row r="428">
          <cell r="B428">
            <v>35783</v>
          </cell>
          <cell r="C428">
            <v>198.27</v>
          </cell>
          <cell r="D428">
            <v>4432.79</v>
          </cell>
          <cell r="E428">
            <v>0.94640999999999997</v>
          </cell>
          <cell r="F428">
            <v>0.32811800000000002</v>
          </cell>
          <cell r="G428">
            <v>-3.5965400000000002E-2</v>
          </cell>
        </row>
        <row r="429">
          <cell r="B429">
            <v>35784</v>
          </cell>
          <cell r="C429">
            <v>198.27</v>
          </cell>
          <cell r="D429">
            <v>4432.79</v>
          </cell>
          <cell r="E429">
            <v>0.94640999999999997</v>
          </cell>
          <cell r="F429">
            <v>0.32811800000000002</v>
          </cell>
          <cell r="G429">
            <v>-3.5965400000000002E-2</v>
          </cell>
        </row>
        <row r="430">
          <cell r="B430">
            <v>35785</v>
          </cell>
          <cell r="C430">
            <v>198.27</v>
          </cell>
          <cell r="D430">
            <v>4432.79</v>
          </cell>
          <cell r="E430">
            <v>0.94640999999999997</v>
          </cell>
          <cell r="F430">
            <v>0.32811800000000002</v>
          </cell>
          <cell r="G430">
            <v>-3.5965400000000002E-2</v>
          </cell>
        </row>
        <row r="431">
          <cell r="B431">
            <v>35786</v>
          </cell>
          <cell r="C431">
            <v>198.27</v>
          </cell>
          <cell r="D431">
            <v>4432.79</v>
          </cell>
          <cell r="E431">
            <v>0.94640999999999997</v>
          </cell>
          <cell r="F431">
            <v>0.32811800000000002</v>
          </cell>
          <cell r="G431">
            <v>-3.5965400000000002E-2</v>
          </cell>
        </row>
        <row r="432">
          <cell r="B432">
            <v>35787</v>
          </cell>
          <cell r="C432">
            <v>198.27</v>
          </cell>
          <cell r="D432">
            <v>4432.79</v>
          </cell>
          <cell r="E432">
            <v>0.94640999999999997</v>
          </cell>
          <cell r="F432">
            <v>0.32811800000000002</v>
          </cell>
          <cell r="G432">
            <v>-3.5965400000000002E-2</v>
          </cell>
        </row>
        <row r="433">
          <cell r="B433">
            <v>35788</v>
          </cell>
          <cell r="C433">
            <v>198.27</v>
          </cell>
          <cell r="D433">
            <v>4432.79</v>
          </cell>
          <cell r="E433">
            <v>0.94640999999999997</v>
          </cell>
          <cell r="F433">
            <v>0.32811800000000002</v>
          </cell>
          <cell r="G433">
            <v>-3.5965400000000002E-2</v>
          </cell>
        </row>
        <row r="434">
          <cell r="B434">
            <v>35789</v>
          </cell>
          <cell r="C434">
            <v>198.27</v>
          </cell>
          <cell r="D434">
            <v>4432.79</v>
          </cell>
          <cell r="E434">
            <v>0.94640999999999997</v>
          </cell>
          <cell r="F434">
            <v>0.32811800000000002</v>
          </cell>
          <cell r="G434">
            <v>-3.5965400000000002E-2</v>
          </cell>
        </row>
        <row r="435">
          <cell r="B435">
            <v>35790</v>
          </cell>
          <cell r="C435">
            <v>198.27</v>
          </cell>
          <cell r="D435">
            <v>4432.79</v>
          </cell>
          <cell r="E435">
            <v>0.94640999999999997</v>
          </cell>
          <cell r="F435">
            <v>0.32811800000000002</v>
          </cell>
          <cell r="G435">
            <v>-3.5965400000000002E-2</v>
          </cell>
        </row>
        <row r="436">
          <cell r="B436">
            <v>35791</v>
          </cell>
          <cell r="C436">
            <v>198.27</v>
          </cell>
          <cell r="D436">
            <v>4432.79</v>
          </cell>
          <cell r="E436">
            <v>0.94640999999999997</v>
          </cell>
          <cell r="F436">
            <v>0.32811800000000002</v>
          </cell>
          <cell r="G436">
            <v>-3.5965400000000002E-2</v>
          </cell>
        </row>
        <row r="437">
          <cell r="B437">
            <v>35792</v>
          </cell>
          <cell r="C437">
            <v>198.27</v>
          </cell>
          <cell r="D437">
            <v>4432.79</v>
          </cell>
          <cell r="E437">
            <v>0.94640999999999997</v>
          </cell>
          <cell r="F437">
            <v>0.32811800000000002</v>
          </cell>
          <cell r="G437">
            <v>-3.5965400000000002E-2</v>
          </cell>
        </row>
        <row r="438">
          <cell r="B438">
            <v>35793</v>
          </cell>
          <cell r="C438">
            <v>198.27</v>
          </cell>
          <cell r="D438">
            <v>4432.79</v>
          </cell>
          <cell r="E438">
            <v>0.94640999999999997</v>
          </cell>
          <cell r="F438">
            <v>0.32811800000000002</v>
          </cell>
          <cell r="G438">
            <v>-3.5965400000000002E-2</v>
          </cell>
        </row>
        <row r="439">
          <cell r="B439">
            <v>35794</v>
          </cell>
          <cell r="C439">
            <v>198.27</v>
          </cell>
          <cell r="D439">
            <v>4432.79</v>
          </cell>
          <cell r="E439">
            <v>0.94640999999999997</v>
          </cell>
          <cell r="F439">
            <v>0.32811800000000002</v>
          </cell>
          <cell r="G439">
            <v>-3.5965400000000002E-2</v>
          </cell>
        </row>
        <row r="440">
          <cell r="B440">
            <v>35795</v>
          </cell>
          <cell r="C440">
            <v>198.27</v>
          </cell>
          <cell r="D440">
            <v>4432.79</v>
          </cell>
          <cell r="E440">
            <v>0.94640999999999997</v>
          </cell>
          <cell r="F440">
            <v>0.32811800000000002</v>
          </cell>
          <cell r="G440">
            <v>-3.5965400000000002E-2</v>
          </cell>
        </row>
        <row r="441">
          <cell r="B441">
            <v>35796</v>
          </cell>
          <cell r="C441">
            <v>205.7</v>
          </cell>
          <cell r="D441">
            <v>4526.57</v>
          </cell>
          <cell r="E441">
            <v>0.97751999999999994</v>
          </cell>
          <cell r="F441">
            <v>0.32811800000000002</v>
          </cell>
          <cell r="G441">
            <v>-3.5965400000000002E-2</v>
          </cell>
        </row>
        <row r="442">
          <cell r="B442">
            <v>35797</v>
          </cell>
          <cell r="C442">
            <v>205.7</v>
          </cell>
          <cell r="D442">
            <v>4526.57</v>
          </cell>
          <cell r="E442">
            <v>0.97751999999999994</v>
          </cell>
          <cell r="F442">
            <v>0.32811800000000002</v>
          </cell>
          <cell r="G442">
            <v>-3.5965400000000002E-2</v>
          </cell>
        </row>
        <row r="443">
          <cell r="B443">
            <v>35798</v>
          </cell>
          <cell r="C443">
            <v>205.7</v>
          </cell>
          <cell r="D443">
            <v>4526.57</v>
          </cell>
          <cell r="E443">
            <v>0.97751999999999994</v>
          </cell>
          <cell r="F443">
            <v>0.32811800000000002</v>
          </cell>
          <cell r="G443">
            <v>-3.5965400000000002E-2</v>
          </cell>
        </row>
        <row r="444">
          <cell r="B444">
            <v>35799</v>
          </cell>
          <cell r="C444">
            <v>205.7</v>
          </cell>
          <cell r="D444">
            <v>4526.57</v>
          </cell>
          <cell r="E444">
            <v>0.97751999999999994</v>
          </cell>
          <cell r="F444">
            <v>0.32811800000000002</v>
          </cell>
          <cell r="G444">
            <v>-3.5965400000000002E-2</v>
          </cell>
        </row>
        <row r="445">
          <cell r="B445">
            <v>35800</v>
          </cell>
          <cell r="C445">
            <v>205.7</v>
          </cell>
          <cell r="D445">
            <v>4526.57</v>
          </cell>
          <cell r="E445">
            <v>0.97751999999999994</v>
          </cell>
          <cell r="F445">
            <v>0.32811800000000002</v>
          </cell>
          <cell r="G445">
            <v>-3.5965400000000002E-2</v>
          </cell>
        </row>
        <row r="446">
          <cell r="B446">
            <v>35801</v>
          </cell>
          <cell r="C446">
            <v>205.7</v>
          </cell>
          <cell r="D446">
            <v>4526.57</v>
          </cell>
          <cell r="E446">
            <v>0.97751999999999994</v>
          </cell>
          <cell r="F446">
            <v>0.32811800000000002</v>
          </cell>
          <cell r="G446">
            <v>-3.5965400000000002E-2</v>
          </cell>
        </row>
        <row r="447">
          <cell r="B447">
            <v>35802</v>
          </cell>
          <cell r="C447">
            <v>205.7</v>
          </cell>
          <cell r="D447">
            <v>4526.57</v>
          </cell>
          <cell r="E447">
            <v>0.97751999999999994</v>
          </cell>
          <cell r="F447">
            <v>0.32811800000000002</v>
          </cell>
          <cell r="G447">
            <v>-3.5965400000000002E-2</v>
          </cell>
        </row>
        <row r="448">
          <cell r="B448">
            <v>35803</v>
          </cell>
          <cell r="C448">
            <v>205.7</v>
          </cell>
          <cell r="D448">
            <v>4526.57</v>
          </cell>
          <cell r="E448">
            <v>0.97751999999999994</v>
          </cell>
          <cell r="F448">
            <v>0.32811800000000002</v>
          </cell>
          <cell r="G448">
            <v>-3.5965400000000002E-2</v>
          </cell>
        </row>
        <row r="449">
          <cell r="B449">
            <v>35804</v>
          </cell>
          <cell r="C449">
            <v>205.7</v>
          </cell>
          <cell r="D449">
            <v>4526.57</v>
          </cell>
          <cell r="E449">
            <v>0.97751999999999994</v>
          </cell>
          <cell r="F449">
            <v>0.32811800000000002</v>
          </cell>
          <cell r="G449">
            <v>-3.5965400000000002E-2</v>
          </cell>
        </row>
        <row r="450">
          <cell r="B450">
            <v>35805</v>
          </cell>
          <cell r="C450">
            <v>205.7</v>
          </cell>
          <cell r="D450">
            <v>4526.57</v>
          </cell>
          <cell r="E450">
            <v>0.97751999999999994</v>
          </cell>
          <cell r="F450">
            <v>0.32811800000000002</v>
          </cell>
          <cell r="G450">
            <v>-3.5965400000000002E-2</v>
          </cell>
        </row>
        <row r="451">
          <cell r="B451">
            <v>35806</v>
          </cell>
          <cell r="C451">
            <v>205.7</v>
          </cell>
          <cell r="D451">
            <v>4526.57</v>
          </cell>
          <cell r="E451">
            <v>0.97751999999999994</v>
          </cell>
          <cell r="F451">
            <v>0.32811800000000002</v>
          </cell>
          <cell r="G451">
            <v>-3.5965400000000002E-2</v>
          </cell>
        </row>
        <row r="452">
          <cell r="B452">
            <v>35807</v>
          </cell>
          <cell r="C452">
            <v>205.7</v>
          </cell>
          <cell r="D452">
            <v>4526.57</v>
          </cell>
          <cell r="E452">
            <v>0.97751999999999994</v>
          </cell>
          <cell r="F452">
            <v>0.32811800000000002</v>
          </cell>
          <cell r="G452">
            <v>-3.5965400000000002E-2</v>
          </cell>
        </row>
        <row r="453">
          <cell r="B453">
            <v>35808</v>
          </cell>
          <cell r="C453">
            <v>205.7</v>
          </cell>
          <cell r="D453">
            <v>4526.57</v>
          </cell>
          <cell r="E453">
            <v>0.97751999999999994</v>
          </cell>
          <cell r="F453">
            <v>0.32811800000000002</v>
          </cell>
          <cell r="G453">
            <v>-3.5965400000000002E-2</v>
          </cell>
        </row>
        <row r="454">
          <cell r="B454">
            <v>35809</v>
          </cell>
          <cell r="C454">
            <v>205.7</v>
          </cell>
          <cell r="D454">
            <v>4526.57</v>
          </cell>
          <cell r="E454">
            <v>0.97751999999999994</v>
          </cell>
          <cell r="F454">
            <v>0.32811800000000002</v>
          </cell>
          <cell r="G454">
            <v>-3.5965400000000002E-2</v>
          </cell>
        </row>
        <row r="455">
          <cell r="B455">
            <v>35810</v>
          </cell>
          <cell r="C455">
            <v>205.7</v>
          </cell>
          <cell r="D455">
            <v>4526.57</v>
          </cell>
          <cell r="E455">
            <v>0.97751999999999994</v>
          </cell>
          <cell r="F455">
            <v>0.32811800000000002</v>
          </cell>
          <cell r="G455">
            <v>-3.5965400000000002E-2</v>
          </cell>
        </row>
        <row r="456">
          <cell r="B456">
            <v>35811</v>
          </cell>
          <cell r="C456">
            <v>205.7</v>
          </cell>
          <cell r="D456">
            <v>4526.57</v>
          </cell>
          <cell r="E456">
            <v>0.97751999999999994</v>
          </cell>
          <cell r="F456">
            <v>0.32811800000000002</v>
          </cell>
          <cell r="G456">
            <v>-3.5965400000000002E-2</v>
          </cell>
        </row>
        <row r="457">
          <cell r="B457">
            <v>35812</v>
          </cell>
          <cell r="C457">
            <v>205.7</v>
          </cell>
          <cell r="D457">
            <v>4526.57</v>
          </cell>
          <cell r="E457">
            <v>0.97751999999999994</v>
          </cell>
          <cell r="F457">
            <v>0.32811800000000002</v>
          </cell>
          <cell r="G457">
            <v>-3.5965400000000002E-2</v>
          </cell>
        </row>
        <row r="458">
          <cell r="B458">
            <v>35813</v>
          </cell>
          <cell r="C458">
            <v>205.7</v>
          </cell>
          <cell r="D458">
            <v>4526.57</v>
          </cell>
          <cell r="E458">
            <v>0.97751999999999994</v>
          </cell>
          <cell r="F458">
            <v>0.32811800000000002</v>
          </cell>
          <cell r="G458">
            <v>-3.5965400000000002E-2</v>
          </cell>
        </row>
        <row r="459">
          <cell r="B459">
            <v>35814</v>
          </cell>
          <cell r="C459">
            <v>205.7</v>
          </cell>
          <cell r="D459">
            <v>4526.57</v>
          </cell>
          <cell r="E459">
            <v>0.97751999999999994</v>
          </cell>
          <cell r="F459">
            <v>0.32811800000000002</v>
          </cell>
          <cell r="G459">
            <v>-3.5965400000000002E-2</v>
          </cell>
        </row>
        <row r="460">
          <cell r="B460">
            <v>35815</v>
          </cell>
          <cell r="C460">
            <v>205.7</v>
          </cell>
          <cell r="D460">
            <v>4526.57</v>
          </cell>
          <cell r="E460">
            <v>0.97751999999999994</v>
          </cell>
          <cell r="F460">
            <v>0.32811800000000002</v>
          </cell>
          <cell r="G460">
            <v>-3.5965400000000002E-2</v>
          </cell>
        </row>
        <row r="461">
          <cell r="B461">
            <v>35816</v>
          </cell>
          <cell r="C461">
            <v>205.7</v>
          </cell>
          <cell r="D461">
            <v>4526.57</v>
          </cell>
          <cell r="E461">
            <v>0.97751999999999994</v>
          </cell>
          <cell r="F461">
            <v>0.32811800000000002</v>
          </cell>
          <cell r="G461">
            <v>-3.5965400000000002E-2</v>
          </cell>
        </row>
        <row r="462">
          <cell r="B462">
            <v>35817</v>
          </cell>
          <cell r="C462">
            <v>205.7</v>
          </cell>
          <cell r="D462">
            <v>4526.57</v>
          </cell>
          <cell r="E462">
            <v>0.97751999999999994</v>
          </cell>
          <cell r="F462">
            <v>0.32811800000000002</v>
          </cell>
          <cell r="G462">
            <v>-3.5965400000000002E-2</v>
          </cell>
        </row>
        <row r="463">
          <cell r="B463">
            <v>35818</v>
          </cell>
          <cell r="C463">
            <v>205.7</v>
          </cell>
          <cell r="D463">
            <v>4526.57</v>
          </cell>
          <cell r="E463">
            <v>0.97751999999999994</v>
          </cell>
          <cell r="F463">
            <v>0.32811800000000002</v>
          </cell>
          <cell r="G463">
            <v>-3.5965400000000002E-2</v>
          </cell>
        </row>
        <row r="464">
          <cell r="B464">
            <v>35819</v>
          </cell>
          <cell r="C464">
            <v>205.7</v>
          </cell>
          <cell r="D464">
            <v>4526.57</v>
          </cell>
          <cell r="E464">
            <v>0.97751999999999994</v>
          </cell>
          <cell r="F464">
            <v>0.32811800000000002</v>
          </cell>
          <cell r="G464">
            <v>-3.5965400000000002E-2</v>
          </cell>
        </row>
        <row r="465">
          <cell r="B465">
            <v>35820</v>
          </cell>
          <cell r="C465">
            <v>205.7</v>
          </cell>
          <cell r="D465">
            <v>4526.57</v>
          </cell>
          <cell r="E465">
            <v>0.97751999999999994</v>
          </cell>
          <cell r="F465">
            <v>0.32811800000000002</v>
          </cell>
          <cell r="G465">
            <v>-3.5965400000000002E-2</v>
          </cell>
        </row>
        <row r="466">
          <cell r="B466">
            <v>35821</v>
          </cell>
          <cell r="C466">
            <v>205.7</v>
          </cell>
          <cell r="D466">
            <v>4526.57</v>
          </cell>
          <cell r="E466">
            <v>0.97751999999999994</v>
          </cell>
          <cell r="F466">
            <v>0.32811800000000002</v>
          </cell>
          <cell r="G466">
            <v>-3.5965400000000002E-2</v>
          </cell>
        </row>
        <row r="467">
          <cell r="B467">
            <v>35822</v>
          </cell>
          <cell r="C467">
            <v>205.7</v>
          </cell>
          <cell r="D467">
            <v>4526.57</v>
          </cell>
          <cell r="E467">
            <v>0.97751999999999994</v>
          </cell>
          <cell r="F467">
            <v>0.32811800000000002</v>
          </cell>
          <cell r="G467">
            <v>-3.5965400000000002E-2</v>
          </cell>
        </row>
        <row r="468">
          <cell r="B468">
            <v>35823</v>
          </cell>
          <cell r="C468">
            <v>205.7</v>
          </cell>
          <cell r="D468">
            <v>4526.57</v>
          </cell>
          <cell r="E468">
            <v>0.97751999999999994</v>
          </cell>
          <cell r="F468">
            <v>0.32811800000000002</v>
          </cell>
          <cell r="G468">
            <v>-3.5965400000000002E-2</v>
          </cell>
        </row>
        <row r="469">
          <cell r="B469">
            <v>35824</v>
          </cell>
          <cell r="C469">
            <v>205.7</v>
          </cell>
          <cell r="D469">
            <v>4526.57</v>
          </cell>
          <cell r="E469">
            <v>0.97751999999999994</v>
          </cell>
          <cell r="F469">
            <v>0.32811800000000002</v>
          </cell>
          <cell r="G469">
            <v>-3.5965400000000002E-2</v>
          </cell>
        </row>
        <row r="470">
          <cell r="B470">
            <v>35825</v>
          </cell>
          <cell r="C470">
            <v>205.7</v>
          </cell>
          <cell r="D470">
            <v>4526.57</v>
          </cell>
          <cell r="E470">
            <v>0.97751999999999994</v>
          </cell>
          <cell r="F470">
            <v>0.32811800000000002</v>
          </cell>
          <cell r="G470">
            <v>-3.5965400000000002E-2</v>
          </cell>
        </row>
        <row r="471">
          <cell r="B471">
            <v>35826</v>
          </cell>
          <cell r="C471">
            <v>205.7</v>
          </cell>
          <cell r="D471">
            <v>4526.57</v>
          </cell>
          <cell r="E471">
            <v>0.97751999999999994</v>
          </cell>
          <cell r="F471">
            <v>0.32811800000000002</v>
          </cell>
          <cell r="G471">
            <v>-3.5965400000000002E-2</v>
          </cell>
        </row>
        <row r="472">
          <cell r="B472">
            <v>35827</v>
          </cell>
          <cell r="C472">
            <v>213.42</v>
          </cell>
          <cell r="D472">
            <v>4547.96</v>
          </cell>
          <cell r="E472">
            <v>1.4208000000000001</v>
          </cell>
          <cell r="F472">
            <v>0.32811800000000002</v>
          </cell>
          <cell r="G472">
            <v>-3.5965400000000002E-2</v>
          </cell>
        </row>
        <row r="473">
          <cell r="B473">
            <v>35828</v>
          </cell>
          <cell r="C473">
            <v>213.42</v>
          </cell>
          <cell r="D473">
            <v>4547.96</v>
          </cell>
          <cell r="E473">
            <v>1.4208000000000001</v>
          </cell>
          <cell r="F473">
            <v>0.32811800000000002</v>
          </cell>
          <cell r="G473">
            <v>-3.5965400000000002E-2</v>
          </cell>
        </row>
        <row r="474">
          <cell r="B474">
            <v>35829</v>
          </cell>
          <cell r="C474">
            <v>213.42</v>
          </cell>
          <cell r="D474">
            <v>4547.96</v>
          </cell>
          <cell r="E474">
            <v>1.4208000000000001</v>
          </cell>
          <cell r="F474">
            <v>0.32811800000000002</v>
          </cell>
          <cell r="G474">
            <v>-3.5965400000000002E-2</v>
          </cell>
        </row>
        <row r="475">
          <cell r="B475">
            <v>35830</v>
          </cell>
          <cell r="C475">
            <v>213.42</v>
          </cell>
          <cell r="D475">
            <v>4547.96</v>
          </cell>
          <cell r="E475">
            <v>1.4208000000000001</v>
          </cell>
          <cell r="F475">
            <v>0.32811800000000002</v>
          </cell>
          <cell r="G475">
            <v>-3.5965400000000002E-2</v>
          </cell>
        </row>
        <row r="476">
          <cell r="B476">
            <v>35831</v>
          </cell>
          <cell r="C476">
            <v>213.42</v>
          </cell>
          <cell r="D476">
            <v>4547.96</v>
          </cell>
          <cell r="E476">
            <v>1.4208000000000001</v>
          </cell>
          <cell r="F476">
            <v>0.32811800000000002</v>
          </cell>
          <cell r="G476">
            <v>-3.5965400000000002E-2</v>
          </cell>
        </row>
        <row r="477">
          <cell r="B477">
            <v>35832</v>
          </cell>
          <cell r="C477">
            <v>213.42</v>
          </cell>
          <cell r="D477">
            <v>4547.96</v>
          </cell>
          <cell r="E477">
            <v>1.4208000000000001</v>
          </cell>
          <cell r="F477">
            <v>0.32811800000000002</v>
          </cell>
          <cell r="G477">
            <v>-3.5965400000000002E-2</v>
          </cell>
        </row>
        <row r="478">
          <cell r="B478">
            <v>35833</v>
          </cell>
          <cell r="C478">
            <v>213.42</v>
          </cell>
          <cell r="D478">
            <v>4547.96</v>
          </cell>
          <cell r="E478">
            <v>1.4208000000000001</v>
          </cell>
          <cell r="F478">
            <v>0.32811800000000002</v>
          </cell>
          <cell r="G478">
            <v>-3.5965400000000002E-2</v>
          </cell>
        </row>
        <row r="479">
          <cell r="B479">
            <v>35834</v>
          </cell>
          <cell r="C479">
            <v>213.42</v>
          </cell>
          <cell r="D479">
            <v>4547.96</v>
          </cell>
          <cell r="E479">
            <v>1.4208000000000001</v>
          </cell>
          <cell r="F479">
            <v>0.32811800000000002</v>
          </cell>
          <cell r="G479">
            <v>-3.5965400000000002E-2</v>
          </cell>
        </row>
        <row r="480">
          <cell r="B480">
            <v>35835</v>
          </cell>
          <cell r="C480">
            <v>213.42</v>
          </cell>
          <cell r="D480">
            <v>4547.96</v>
          </cell>
          <cell r="E480">
            <v>1.4208000000000001</v>
          </cell>
          <cell r="F480">
            <v>0.32811800000000002</v>
          </cell>
          <cell r="G480">
            <v>-3.5965400000000002E-2</v>
          </cell>
        </row>
        <row r="481">
          <cell r="B481">
            <v>35836</v>
          </cell>
          <cell r="C481">
            <v>213.42</v>
          </cell>
          <cell r="D481">
            <v>4547.96</v>
          </cell>
          <cell r="E481">
            <v>1.4208000000000001</v>
          </cell>
          <cell r="F481">
            <v>0.32811800000000002</v>
          </cell>
          <cell r="G481">
            <v>-3.5965400000000002E-2</v>
          </cell>
        </row>
        <row r="482">
          <cell r="B482">
            <v>35837</v>
          </cell>
          <cell r="C482">
            <v>213.42</v>
          </cell>
          <cell r="D482">
            <v>4547.96</v>
          </cell>
          <cell r="E482">
            <v>1.4208000000000001</v>
          </cell>
          <cell r="F482">
            <v>0.32811800000000002</v>
          </cell>
          <cell r="G482">
            <v>-3.5965400000000002E-2</v>
          </cell>
        </row>
        <row r="483">
          <cell r="B483">
            <v>35838</v>
          </cell>
          <cell r="C483">
            <v>213.42</v>
          </cell>
          <cell r="D483">
            <v>4547.96</v>
          </cell>
          <cell r="E483">
            <v>1.4208000000000001</v>
          </cell>
          <cell r="F483">
            <v>0.32811800000000002</v>
          </cell>
          <cell r="G483">
            <v>-3.5965400000000002E-2</v>
          </cell>
        </row>
        <row r="484">
          <cell r="B484">
            <v>35839</v>
          </cell>
          <cell r="C484">
            <v>213.42</v>
          </cell>
          <cell r="D484">
            <v>4547.96</v>
          </cell>
          <cell r="E484">
            <v>1.4208000000000001</v>
          </cell>
          <cell r="F484">
            <v>0.32811800000000002</v>
          </cell>
          <cell r="G484">
            <v>-3.5965400000000002E-2</v>
          </cell>
        </row>
        <row r="485">
          <cell r="B485">
            <v>35840</v>
          </cell>
          <cell r="C485">
            <v>213.42</v>
          </cell>
          <cell r="D485">
            <v>4547.96</v>
          </cell>
          <cell r="E485">
            <v>1.4208000000000001</v>
          </cell>
          <cell r="F485">
            <v>0.32811800000000002</v>
          </cell>
          <cell r="G485">
            <v>-3.5965400000000002E-2</v>
          </cell>
        </row>
        <row r="486">
          <cell r="B486">
            <v>35841</v>
          </cell>
          <cell r="C486">
            <v>213.42</v>
          </cell>
          <cell r="D486">
            <v>4547.96</v>
          </cell>
          <cell r="E486">
            <v>1.4208000000000001</v>
          </cell>
          <cell r="F486">
            <v>0.32811800000000002</v>
          </cell>
          <cell r="G486">
            <v>-3.5965400000000002E-2</v>
          </cell>
        </row>
        <row r="487">
          <cell r="B487">
            <v>35842</v>
          </cell>
          <cell r="C487">
            <v>213.42</v>
          </cell>
          <cell r="D487">
            <v>4547.96</v>
          </cell>
          <cell r="E487">
            <v>1.4208000000000001</v>
          </cell>
          <cell r="F487">
            <v>0.32811800000000002</v>
          </cell>
          <cell r="G487">
            <v>-3.5965400000000002E-2</v>
          </cell>
        </row>
        <row r="488">
          <cell r="B488">
            <v>35843</v>
          </cell>
          <cell r="C488">
            <v>213.42</v>
          </cell>
          <cell r="D488">
            <v>4547.96</v>
          </cell>
          <cell r="E488">
            <v>1.4208000000000001</v>
          </cell>
          <cell r="F488">
            <v>0.32811800000000002</v>
          </cell>
          <cell r="G488">
            <v>-3.5965400000000002E-2</v>
          </cell>
        </row>
        <row r="489">
          <cell r="B489">
            <v>35844</v>
          </cell>
          <cell r="C489">
            <v>213.42</v>
          </cell>
          <cell r="D489">
            <v>4547.96</v>
          </cell>
          <cell r="E489">
            <v>1.4208000000000001</v>
          </cell>
          <cell r="F489">
            <v>0.32811800000000002</v>
          </cell>
          <cell r="G489">
            <v>-3.5965400000000002E-2</v>
          </cell>
        </row>
        <row r="490">
          <cell r="B490">
            <v>35845</v>
          </cell>
          <cell r="C490">
            <v>213.42</v>
          </cell>
          <cell r="D490">
            <v>4547.96</v>
          </cell>
          <cell r="E490">
            <v>1.4208000000000001</v>
          </cell>
          <cell r="F490">
            <v>0.32811800000000002</v>
          </cell>
          <cell r="G490">
            <v>-3.5965400000000002E-2</v>
          </cell>
        </row>
        <row r="491">
          <cell r="B491">
            <v>35846</v>
          </cell>
          <cell r="C491">
            <v>213.42</v>
          </cell>
          <cell r="D491">
            <v>4547.96</v>
          </cell>
          <cell r="E491">
            <v>1.4208000000000001</v>
          </cell>
          <cell r="F491">
            <v>0.32811800000000002</v>
          </cell>
          <cell r="G491">
            <v>-3.5965400000000002E-2</v>
          </cell>
        </row>
        <row r="492">
          <cell r="B492">
            <v>35847</v>
          </cell>
          <cell r="C492">
            <v>213.42</v>
          </cell>
          <cell r="D492">
            <v>4547.96</v>
          </cell>
          <cell r="E492">
            <v>1.4208000000000001</v>
          </cell>
          <cell r="F492">
            <v>0.32811800000000002</v>
          </cell>
          <cell r="G492">
            <v>-3.5965400000000002E-2</v>
          </cell>
        </row>
        <row r="493">
          <cell r="B493">
            <v>35848</v>
          </cell>
          <cell r="C493">
            <v>213.42</v>
          </cell>
          <cell r="D493">
            <v>4547.96</v>
          </cell>
          <cell r="E493">
            <v>1.4208000000000001</v>
          </cell>
          <cell r="F493">
            <v>0.32811800000000002</v>
          </cell>
          <cell r="G493">
            <v>-3.5965400000000002E-2</v>
          </cell>
        </row>
        <row r="494">
          <cell r="B494">
            <v>35849</v>
          </cell>
          <cell r="C494">
            <v>213.42</v>
          </cell>
          <cell r="D494">
            <v>4547.96</v>
          </cell>
          <cell r="E494">
            <v>1.4208000000000001</v>
          </cell>
          <cell r="F494">
            <v>0.32811800000000002</v>
          </cell>
          <cell r="G494">
            <v>-3.5965400000000002E-2</v>
          </cell>
        </row>
        <row r="495">
          <cell r="B495">
            <v>35850</v>
          </cell>
          <cell r="C495">
            <v>213.42</v>
          </cell>
          <cell r="D495">
            <v>4547.96</v>
          </cell>
          <cell r="E495">
            <v>1.4208000000000001</v>
          </cell>
          <cell r="F495">
            <v>0.32811800000000002</v>
          </cell>
          <cell r="G495">
            <v>-3.5965400000000002E-2</v>
          </cell>
        </row>
        <row r="496">
          <cell r="B496">
            <v>35851</v>
          </cell>
          <cell r="C496">
            <v>213.42</v>
          </cell>
          <cell r="D496">
            <v>4547.96</v>
          </cell>
          <cell r="E496">
            <v>1.4208000000000001</v>
          </cell>
          <cell r="F496">
            <v>0.32811800000000002</v>
          </cell>
          <cell r="G496">
            <v>-3.5965400000000002E-2</v>
          </cell>
        </row>
        <row r="497">
          <cell r="B497">
            <v>35852</v>
          </cell>
          <cell r="C497">
            <v>213.42</v>
          </cell>
          <cell r="D497">
            <v>4547.96</v>
          </cell>
          <cell r="E497">
            <v>1.4208000000000001</v>
          </cell>
          <cell r="F497">
            <v>0.32811800000000002</v>
          </cell>
          <cell r="G497">
            <v>-3.5965400000000002E-2</v>
          </cell>
        </row>
        <row r="498">
          <cell r="B498">
            <v>35853</v>
          </cell>
          <cell r="C498">
            <v>213.42</v>
          </cell>
          <cell r="D498">
            <v>4547.96</v>
          </cell>
          <cell r="E498">
            <v>1.4208000000000001</v>
          </cell>
          <cell r="F498">
            <v>0.32811800000000002</v>
          </cell>
          <cell r="G498">
            <v>-3.5965400000000002E-2</v>
          </cell>
        </row>
        <row r="499">
          <cell r="B499">
            <v>35854</v>
          </cell>
          <cell r="C499">
            <v>213.42</v>
          </cell>
          <cell r="D499">
            <v>4547.96</v>
          </cell>
          <cell r="E499">
            <v>1.4208000000000001</v>
          </cell>
          <cell r="F499">
            <v>0.32811800000000002</v>
          </cell>
          <cell r="G499">
            <v>-3.5965400000000002E-2</v>
          </cell>
        </row>
        <row r="500">
          <cell r="B500">
            <v>35855</v>
          </cell>
          <cell r="C500">
            <v>221.42</v>
          </cell>
          <cell r="D500">
            <v>4884.93</v>
          </cell>
          <cell r="E500">
            <v>0.97248000000000001</v>
          </cell>
          <cell r="F500">
            <v>0.32811800000000002</v>
          </cell>
          <cell r="G500">
            <v>-3.5965400000000002E-2</v>
          </cell>
        </row>
        <row r="501">
          <cell r="B501">
            <v>35856</v>
          </cell>
          <cell r="C501">
            <v>221.42</v>
          </cell>
          <cell r="D501">
            <v>4884.93</v>
          </cell>
          <cell r="E501">
            <v>0.97248000000000001</v>
          </cell>
          <cell r="F501">
            <v>0.32811800000000002</v>
          </cell>
          <cell r="G501">
            <v>-3.5965400000000002E-2</v>
          </cell>
        </row>
        <row r="502">
          <cell r="B502">
            <v>35857</v>
          </cell>
          <cell r="C502">
            <v>221.42</v>
          </cell>
          <cell r="D502">
            <v>4884.93</v>
          </cell>
          <cell r="E502">
            <v>0.97248000000000001</v>
          </cell>
          <cell r="F502">
            <v>0.32811800000000002</v>
          </cell>
          <cell r="G502">
            <v>-3.5965400000000002E-2</v>
          </cell>
        </row>
        <row r="503">
          <cell r="B503">
            <v>35858</v>
          </cell>
          <cell r="C503">
            <v>221.42</v>
          </cell>
          <cell r="D503">
            <v>4884.93</v>
          </cell>
          <cell r="E503">
            <v>0.97248000000000001</v>
          </cell>
          <cell r="F503">
            <v>0.32811800000000002</v>
          </cell>
          <cell r="G503">
            <v>-3.5965400000000002E-2</v>
          </cell>
        </row>
        <row r="504">
          <cell r="B504">
            <v>35859</v>
          </cell>
          <cell r="C504">
            <v>221.42</v>
          </cell>
          <cell r="D504">
            <v>4884.93</v>
          </cell>
          <cell r="E504">
            <v>0.97248000000000001</v>
          </cell>
          <cell r="F504">
            <v>0.32811800000000002</v>
          </cell>
          <cell r="G504">
            <v>-3.5965400000000002E-2</v>
          </cell>
        </row>
        <row r="505">
          <cell r="B505">
            <v>35860</v>
          </cell>
          <cell r="C505">
            <v>221.42</v>
          </cell>
          <cell r="D505">
            <v>4884.93</v>
          </cell>
          <cell r="E505">
            <v>0.97248000000000001</v>
          </cell>
          <cell r="F505">
            <v>0.32811800000000002</v>
          </cell>
          <cell r="G505">
            <v>-3.5965400000000002E-2</v>
          </cell>
        </row>
        <row r="506">
          <cell r="B506">
            <v>35861</v>
          </cell>
          <cell r="C506">
            <v>221.42</v>
          </cell>
          <cell r="D506">
            <v>4884.93</v>
          </cell>
          <cell r="E506">
            <v>0.97248000000000001</v>
          </cell>
          <cell r="F506">
            <v>0.32811800000000002</v>
          </cell>
          <cell r="G506">
            <v>-3.5965400000000002E-2</v>
          </cell>
        </row>
        <row r="507">
          <cell r="B507">
            <v>35862</v>
          </cell>
          <cell r="C507">
            <v>221.42</v>
          </cell>
          <cell r="D507">
            <v>4884.93</v>
          </cell>
          <cell r="E507">
            <v>0.97248000000000001</v>
          </cell>
          <cell r="F507">
            <v>0.32811800000000002</v>
          </cell>
          <cell r="G507">
            <v>-3.5965400000000002E-2</v>
          </cell>
        </row>
        <row r="508">
          <cell r="B508">
            <v>35863</v>
          </cell>
          <cell r="C508">
            <v>221.42</v>
          </cell>
          <cell r="D508">
            <v>4884.93</v>
          </cell>
          <cell r="E508">
            <v>0.97248000000000001</v>
          </cell>
          <cell r="F508">
            <v>0.32811800000000002</v>
          </cell>
          <cell r="G508">
            <v>-3.5965400000000002E-2</v>
          </cell>
        </row>
        <row r="509">
          <cell r="B509">
            <v>35864</v>
          </cell>
          <cell r="C509">
            <v>221.42</v>
          </cell>
          <cell r="D509">
            <v>4884.93</v>
          </cell>
          <cell r="E509">
            <v>0.97248000000000001</v>
          </cell>
          <cell r="F509">
            <v>0.32811800000000002</v>
          </cell>
          <cell r="G509">
            <v>-3.5965400000000002E-2</v>
          </cell>
        </row>
        <row r="510">
          <cell r="B510">
            <v>35865</v>
          </cell>
          <cell r="C510">
            <v>221.42</v>
          </cell>
          <cell r="D510">
            <v>4884.93</v>
          </cell>
          <cell r="E510">
            <v>0.97248000000000001</v>
          </cell>
          <cell r="F510">
            <v>0.32811800000000002</v>
          </cell>
          <cell r="G510">
            <v>-3.5965400000000002E-2</v>
          </cell>
        </row>
        <row r="511">
          <cell r="B511">
            <v>35866</v>
          </cell>
          <cell r="C511">
            <v>221.42</v>
          </cell>
          <cell r="D511">
            <v>4884.93</v>
          </cell>
          <cell r="E511">
            <v>0.97248000000000001</v>
          </cell>
          <cell r="F511">
            <v>0.32811800000000002</v>
          </cell>
          <cell r="G511">
            <v>-3.5965400000000002E-2</v>
          </cell>
        </row>
        <row r="512">
          <cell r="B512">
            <v>35867</v>
          </cell>
          <cell r="C512">
            <v>221.42</v>
          </cell>
          <cell r="D512">
            <v>4884.93</v>
          </cell>
          <cell r="E512">
            <v>0.97248000000000001</v>
          </cell>
          <cell r="F512">
            <v>0.32811800000000002</v>
          </cell>
          <cell r="G512">
            <v>-3.5965400000000002E-2</v>
          </cell>
        </row>
        <row r="513">
          <cell r="B513">
            <v>35868</v>
          </cell>
          <cell r="C513">
            <v>221.42</v>
          </cell>
          <cell r="D513">
            <v>4884.93</v>
          </cell>
          <cell r="E513">
            <v>0.97248000000000001</v>
          </cell>
          <cell r="F513">
            <v>0.32811800000000002</v>
          </cell>
          <cell r="G513">
            <v>-3.5965400000000002E-2</v>
          </cell>
        </row>
        <row r="514">
          <cell r="B514">
            <v>35869</v>
          </cell>
          <cell r="C514">
            <v>221.42</v>
          </cell>
          <cell r="D514">
            <v>4884.93</v>
          </cell>
          <cell r="E514">
            <v>0.97248000000000001</v>
          </cell>
          <cell r="F514">
            <v>0.32811800000000002</v>
          </cell>
          <cell r="G514">
            <v>-3.5965400000000002E-2</v>
          </cell>
        </row>
        <row r="515">
          <cell r="B515">
            <v>35870</v>
          </cell>
          <cell r="C515">
            <v>221.42</v>
          </cell>
          <cell r="D515">
            <v>4884.93</v>
          </cell>
          <cell r="E515">
            <v>0.97248000000000001</v>
          </cell>
          <cell r="F515">
            <v>0.32811800000000002</v>
          </cell>
          <cell r="G515">
            <v>-3.5965400000000002E-2</v>
          </cell>
        </row>
        <row r="516">
          <cell r="B516">
            <v>35871</v>
          </cell>
          <cell r="C516">
            <v>221.42</v>
          </cell>
          <cell r="D516">
            <v>4884.93</v>
          </cell>
          <cell r="E516">
            <v>0.97248000000000001</v>
          </cell>
          <cell r="F516">
            <v>0.32811800000000002</v>
          </cell>
          <cell r="G516">
            <v>-3.5965400000000002E-2</v>
          </cell>
        </row>
        <row r="517">
          <cell r="B517">
            <v>35872</v>
          </cell>
          <cell r="C517">
            <v>221.42</v>
          </cell>
          <cell r="D517">
            <v>4884.93</v>
          </cell>
          <cell r="E517">
            <v>0.97248000000000001</v>
          </cell>
          <cell r="F517">
            <v>0.32811800000000002</v>
          </cell>
          <cell r="G517">
            <v>-3.5965400000000002E-2</v>
          </cell>
        </row>
        <row r="518">
          <cell r="B518">
            <v>35873</v>
          </cell>
          <cell r="C518">
            <v>221.42</v>
          </cell>
          <cell r="D518">
            <v>4884.93</v>
          </cell>
          <cell r="E518">
            <v>0.97248000000000001</v>
          </cell>
          <cell r="F518">
            <v>0.32811800000000002</v>
          </cell>
          <cell r="G518">
            <v>-3.5965400000000002E-2</v>
          </cell>
        </row>
        <row r="519">
          <cell r="B519">
            <v>35874</v>
          </cell>
          <cell r="C519">
            <v>221.42</v>
          </cell>
          <cell r="D519">
            <v>4884.93</v>
          </cell>
          <cell r="E519">
            <v>0.97248000000000001</v>
          </cell>
          <cell r="F519">
            <v>0.32811800000000002</v>
          </cell>
          <cell r="G519">
            <v>-3.5965400000000002E-2</v>
          </cell>
        </row>
        <row r="520">
          <cell r="B520">
            <v>35875</v>
          </cell>
          <cell r="C520">
            <v>221.42</v>
          </cell>
          <cell r="D520">
            <v>4884.93</v>
          </cell>
          <cell r="E520">
            <v>0.97248000000000001</v>
          </cell>
          <cell r="F520">
            <v>0.32811800000000002</v>
          </cell>
          <cell r="G520">
            <v>-3.5965400000000002E-2</v>
          </cell>
        </row>
        <row r="521">
          <cell r="B521">
            <v>35876</v>
          </cell>
          <cell r="C521">
            <v>221.42</v>
          </cell>
          <cell r="D521">
            <v>4884.93</v>
          </cell>
          <cell r="E521">
            <v>0.97248000000000001</v>
          </cell>
          <cell r="F521">
            <v>0.32811800000000002</v>
          </cell>
          <cell r="G521">
            <v>-3.5965400000000002E-2</v>
          </cell>
        </row>
        <row r="522">
          <cell r="B522">
            <v>35877</v>
          </cell>
          <cell r="C522">
            <v>221.42</v>
          </cell>
          <cell r="D522">
            <v>4884.93</v>
          </cell>
          <cell r="E522">
            <v>0.97248000000000001</v>
          </cell>
          <cell r="F522">
            <v>0.32811800000000002</v>
          </cell>
          <cell r="G522">
            <v>-3.5965400000000002E-2</v>
          </cell>
        </row>
        <row r="523">
          <cell r="B523">
            <v>35878</v>
          </cell>
          <cell r="C523">
            <v>221.42</v>
          </cell>
          <cell r="D523">
            <v>4884.93</v>
          </cell>
          <cell r="E523">
            <v>0.97248000000000001</v>
          </cell>
          <cell r="F523">
            <v>0.32811800000000002</v>
          </cell>
          <cell r="G523">
            <v>-3.5965400000000002E-2</v>
          </cell>
        </row>
        <row r="524">
          <cell r="B524">
            <v>35879</v>
          </cell>
          <cell r="C524">
            <v>221.42</v>
          </cell>
          <cell r="D524">
            <v>4884.93</v>
          </cell>
          <cell r="E524">
            <v>0.97248000000000001</v>
          </cell>
          <cell r="F524">
            <v>0.32811800000000002</v>
          </cell>
          <cell r="G524">
            <v>-3.5965400000000002E-2</v>
          </cell>
        </row>
        <row r="525">
          <cell r="B525">
            <v>35880</v>
          </cell>
          <cell r="C525">
            <v>221.42</v>
          </cell>
          <cell r="D525">
            <v>4884.93</v>
          </cell>
          <cell r="E525">
            <v>0.97248000000000001</v>
          </cell>
          <cell r="F525">
            <v>0.32811800000000002</v>
          </cell>
          <cell r="G525">
            <v>-3.5965400000000002E-2</v>
          </cell>
        </row>
        <row r="526">
          <cell r="B526">
            <v>35881</v>
          </cell>
          <cell r="C526">
            <v>221.42</v>
          </cell>
          <cell r="D526">
            <v>4884.93</v>
          </cell>
          <cell r="E526">
            <v>0.97248000000000001</v>
          </cell>
          <cell r="F526">
            <v>0.32811800000000002</v>
          </cell>
          <cell r="G526">
            <v>-3.5965400000000002E-2</v>
          </cell>
        </row>
        <row r="527">
          <cell r="B527">
            <v>35882</v>
          </cell>
          <cell r="C527">
            <v>221.42</v>
          </cell>
          <cell r="D527">
            <v>4884.93</v>
          </cell>
          <cell r="E527">
            <v>0.97248000000000001</v>
          </cell>
          <cell r="F527">
            <v>0.32811800000000002</v>
          </cell>
          <cell r="G527">
            <v>-3.5965400000000002E-2</v>
          </cell>
        </row>
        <row r="528">
          <cell r="B528">
            <v>35883</v>
          </cell>
          <cell r="C528">
            <v>221.42</v>
          </cell>
          <cell r="D528">
            <v>4884.93</v>
          </cell>
          <cell r="E528">
            <v>0.97248000000000001</v>
          </cell>
          <cell r="F528">
            <v>0.32811800000000002</v>
          </cell>
          <cell r="G528">
            <v>-3.5965400000000002E-2</v>
          </cell>
        </row>
        <row r="529">
          <cell r="B529">
            <v>35884</v>
          </cell>
          <cell r="C529">
            <v>221.42</v>
          </cell>
          <cell r="D529">
            <v>4884.93</v>
          </cell>
          <cell r="E529">
            <v>0.97248000000000001</v>
          </cell>
          <cell r="F529">
            <v>0.32811800000000002</v>
          </cell>
          <cell r="G529">
            <v>-3.5965400000000002E-2</v>
          </cell>
        </row>
        <row r="530">
          <cell r="B530">
            <v>35885</v>
          </cell>
          <cell r="C530">
            <v>221.42</v>
          </cell>
          <cell r="D530">
            <v>4884.93</v>
          </cell>
          <cell r="E530">
            <v>0.97248000000000001</v>
          </cell>
          <cell r="F530">
            <v>0.32811800000000002</v>
          </cell>
          <cell r="G530">
            <v>-3.5965400000000002E-2</v>
          </cell>
        </row>
        <row r="531">
          <cell r="B531">
            <v>35886</v>
          </cell>
          <cell r="C531">
            <v>229.72</v>
          </cell>
          <cell r="D531">
            <v>5063.54</v>
          </cell>
          <cell r="E531">
            <v>0.97423999999999999</v>
          </cell>
          <cell r="F531">
            <v>0.32811800000000002</v>
          </cell>
          <cell r="G531">
            <v>-3.5965400000000002E-2</v>
          </cell>
        </row>
        <row r="532">
          <cell r="B532">
            <v>35887</v>
          </cell>
          <cell r="C532">
            <v>229.72</v>
          </cell>
          <cell r="D532">
            <v>5063.54</v>
          </cell>
          <cell r="E532">
            <v>0.97423999999999999</v>
          </cell>
          <cell r="F532">
            <v>0.32811800000000002</v>
          </cell>
          <cell r="G532">
            <v>-3.5965400000000002E-2</v>
          </cell>
        </row>
        <row r="533">
          <cell r="B533">
            <v>35888</v>
          </cell>
          <cell r="C533">
            <v>229.72</v>
          </cell>
          <cell r="D533">
            <v>5063.54</v>
          </cell>
          <cell r="E533">
            <v>0.97423999999999999</v>
          </cell>
          <cell r="F533">
            <v>0.32811800000000002</v>
          </cell>
          <cell r="G533">
            <v>-3.5965400000000002E-2</v>
          </cell>
        </row>
        <row r="534">
          <cell r="B534">
            <v>35889</v>
          </cell>
          <cell r="C534">
            <v>229.72</v>
          </cell>
          <cell r="D534">
            <v>5063.54</v>
          </cell>
          <cell r="E534">
            <v>0.97423999999999999</v>
          </cell>
          <cell r="F534">
            <v>0.32811800000000002</v>
          </cell>
          <cell r="G534">
            <v>-3.5965400000000002E-2</v>
          </cell>
        </row>
        <row r="535">
          <cell r="B535">
            <v>35890</v>
          </cell>
          <cell r="C535">
            <v>229.72</v>
          </cell>
          <cell r="D535">
            <v>5063.54</v>
          </cell>
          <cell r="E535">
            <v>0.97423999999999999</v>
          </cell>
          <cell r="F535">
            <v>0.32811800000000002</v>
          </cell>
          <cell r="G535">
            <v>-3.5965400000000002E-2</v>
          </cell>
        </row>
        <row r="536">
          <cell r="B536">
            <v>35891</v>
          </cell>
          <cell r="C536">
            <v>229.72</v>
          </cell>
          <cell r="D536">
            <v>5063.54</v>
          </cell>
          <cell r="E536">
            <v>0.97423999999999999</v>
          </cell>
          <cell r="F536">
            <v>0.32811800000000002</v>
          </cell>
          <cell r="G536">
            <v>-3.5965400000000002E-2</v>
          </cell>
        </row>
        <row r="537">
          <cell r="B537">
            <v>35892</v>
          </cell>
          <cell r="C537">
            <v>229.72</v>
          </cell>
          <cell r="D537">
            <v>5063.54</v>
          </cell>
          <cell r="E537">
            <v>0.97423999999999999</v>
          </cell>
          <cell r="F537">
            <v>0.32811800000000002</v>
          </cell>
          <cell r="G537">
            <v>-3.5965400000000002E-2</v>
          </cell>
        </row>
        <row r="538">
          <cell r="B538">
            <v>35893</v>
          </cell>
          <cell r="C538">
            <v>229.72</v>
          </cell>
          <cell r="D538">
            <v>5063.54</v>
          </cell>
          <cell r="E538">
            <v>0.97423999999999999</v>
          </cell>
          <cell r="F538">
            <v>0.32811800000000002</v>
          </cell>
          <cell r="G538">
            <v>-3.5965400000000002E-2</v>
          </cell>
        </row>
        <row r="539">
          <cell r="B539">
            <v>35894</v>
          </cell>
          <cell r="C539">
            <v>229.72</v>
          </cell>
          <cell r="D539">
            <v>5063.54</v>
          </cell>
          <cell r="E539">
            <v>0.97423999999999999</v>
          </cell>
          <cell r="F539">
            <v>0.32811800000000002</v>
          </cell>
          <cell r="G539">
            <v>-3.5965400000000002E-2</v>
          </cell>
        </row>
        <row r="540">
          <cell r="B540">
            <v>35895</v>
          </cell>
          <cell r="C540">
            <v>229.72</v>
          </cell>
          <cell r="D540">
            <v>5063.54</v>
          </cell>
          <cell r="E540">
            <v>0.97423999999999999</v>
          </cell>
          <cell r="F540">
            <v>0.32811800000000002</v>
          </cell>
          <cell r="G540">
            <v>-3.5965400000000002E-2</v>
          </cell>
        </row>
        <row r="541">
          <cell r="B541">
            <v>35896</v>
          </cell>
          <cell r="C541">
            <v>229.72</v>
          </cell>
          <cell r="D541">
            <v>5063.54</v>
          </cell>
          <cell r="E541">
            <v>0.97423999999999999</v>
          </cell>
          <cell r="F541">
            <v>0.32811800000000002</v>
          </cell>
          <cell r="G541">
            <v>-3.5965400000000002E-2</v>
          </cell>
        </row>
        <row r="542">
          <cell r="B542">
            <v>35897</v>
          </cell>
          <cell r="C542">
            <v>229.72</v>
          </cell>
          <cell r="D542">
            <v>5063.54</v>
          </cell>
          <cell r="E542">
            <v>0.97423999999999999</v>
          </cell>
          <cell r="F542">
            <v>0.32811800000000002</v>
          </cell>
          <cell r="G542">
            <v>-3.5965400000000002E-2</v>
          </cell>
        </row>
        <row r="543">
          <cell r="B543">
            <v>35898</v>
          </cell>
          <cell r="C543">
            <v>229.72</v>
          </cell>
          <cell r="D543">
            <v>5063.54</v>
          </cell>
          <cell r="E543">
            <v>0.97423999999999999</v>
          </cell>
          <cell r="F543">
            <v>0.32811800000000002</v>
          </cell>
          <cell r="G543">
            <v>-3.5965400000000002E-2</v>
          </cell>
        </row>
        <row r="544">
          <cell r="B544">
            <v>35899</v>
          </cell>
          <cell r="C544">
            <v>229.72</v>
          </cell>
          <cell r="D544">
            <v>5063.54</v>
          </cell>
          <cell r="E544">
            <v>0.97423999999999999</v>
          </cell>
          <cell r="F544">
            <v>0.32811800000000002</v>
          </cell>
          <cell r="G544">
            <v>-3.5965400000000002E-2</v>
          </cell>
        </row>
        <row r="545">
          <cell r="B545">
            <v>35900</v>
          </cell>
          <cell r="C545">
            <v>229.72</v>
          </cell>
          <cell r="D545">
            <v>5063.54</v>
          </cell>
          <cell r="E545">
            <v>0.97423999999999999</v>
          </cell>
          <cell r="F545">
            <v>0.32811800000000002</v>
          </cell>
          <cell r="G545">
            <v>-3.5965400000000002E-2</v>
          </cell>
        </row>
        <row r="546">
          <cell r="B546">
            <v>35901</v>
          </cell>
          <cell r="C546">
            <v>229.72</v>
          </cell>
          <cell r="D546">
            <v>5063.54</v>
          </cell>
          <cell r="E546">
            <v>0.97423999999999999</v>
          </cell>
          <cell r="F546">
            <v>0.32811800000000002</v>
          </cell>
          <cell r="G546">
            <v>-3.5965400000000002E-2</v>
          </cell>
        </row>
        <row r="547">
          <cell r="B547">
            <v>35902</v>
          </cell>
          <cell r="C547">
            <v>229.72</v>
          </cell>
          <cell r="D547">
            <v>5063.54</v>
          </cell>
          <cell r="E547">
            <v>0.97423999999999999</v>
          </cell>
          <cell r="F547">
            <v>0.32811800000000002</v>
          </cell>
          <cell r="G547">
            <v>-3.5965400000000002E-2</v>
          </cell>
        </row>
        <row r="548">
          <cell r="B548">
            <v>35903</v>
          </cell>
          <cell r="C548">
            <v>229.72</v>
          </cell>
          <cell r="D548">
            <v>5063.54</v>
          </cell>
          <cell r="E548">
            <v>0.97423999999999999</v>
          </cell>
          <cell r="F548">
            <v>0.32811800000000002</v>
          </cell>
          <cell r="G548">
            <v>-3.5965400000000002E-2</v>
          </cell>
        </row>
        <row r="549">
          <cell r="B549">
            <v>35904</v>
          </cell>
          <cell r="C549">
            <v>229.72</v>
          </cell>
          <cell r="D549">
            <v>5063.54</v>
          </cell>
          <cell r="E549">
            <v>0.97423999999999999</v>
          </cell>
          <cell r="F549">
            <v>0.32811800000000002</v>
          </cell>
          <cell r="G549">
            <v>-3.5965400000000002E-2</v>
          </cell>
        </row>
        <row r="550">
          <cell r="B550">
            <v>35905</v>
          </cell>
          <cell r="C550">
            <v>229.72</v>
          </cell>
          <cell r="D550">
            <v>5063.54</v>
          </cell>
          <cell r="E550">
            <v>0.97423999999999999</v>
          </cell>
          <cell r="F550">
            <v>0.32811800000000002</v>
          </cell>
          <cell r="G550">
            <v>-3.5965400000000002E-2</v>
          </cell>
        </row>
        <row r="551">
          <cell r="B551">
            <v>35906</v>
          </cell>
          <cell r="C551">
            <v>229.72</v>
          </cell>
          <cell r="D551">
            <v>5063.54</v>
          </cell>
          <cell r="E551">
            <v>0.97423999999999999</v>
          </cell>
          <cell r="F551">
            <v>0.32811800000000002</v>
          </cell>
          <cell r="G551">
            <v>-3.5965400000000002E-2</v>
          </cell>
        </row>
        <row r="552">
          <cell r="B552">
            <v>35907</v>
          </cell>
          <cell r="C552">
            <v>229.72</v>
          </cell>
          <cell r="D552">
            <v>5063.54</v>
          </cell>
          <cell r="E552">
            <v>0.97423999999999999</v>
          </cell>
          <cell r="F552">
            <v>0.32811800000000002</v>
          </cell>
          <cell r="G552">
            <v>-3.5965400000000002E-2</v>
          </cell>
        </row>
        <row r="553">
          <cell r="B553">
            <v>35908</v>
          </cell>
          <cell r="C553">
            <v>229.72</v>
          </cell>
          <cell r="D553">
            <v>5063.54</v>
          </cell>
          <cell r="E553">
            <v>0.97423999999999999</v>
          </cell>
          <cell r="F553">
            <v>0.32811800000000002</v>
          </cell>
          <cell r="G553">
            <v>-3.5965400000000002E-2</v>
          </cell>
        </row>
        <row r="554">
          <cell r="B554">
            <v>35909</v>
          </cell>
          <cell r="C554">
            <v>229.72</v>
          </cell>
          <cell r="D554">
            <v>5063.54</v>
          </cell>
          <cell r="E554">
            <v>0.97423999999999999</v>
          </cell>
          <cell r="F554">
            <v>0.32811800000000002</v>
          </cell>
          <cell r="G554">
            <v>-3.5965400000000002E-2</v>
          </cell>
        </row>
        <row r="555">
          <cell r="B555">
            <v>35910</v>
          </cell>
          <cell r="C555">
            <v>229.72</v>
          </cell>
          <cell r="D555">
            <v>5063.54</v>
          </cell>
          <cell r="E555">
            <v>0.97423999999999999</v>
          </cell>
          <cell r="F555">
            <v>0.32811800000000002</v>
          </cell>
          <cell r="G555">
            <v>-3.5965400000000002E-2</v>
          </cell>
        </row>
        <row r="556">
          <cell r="B556">
            <v>35911</v>
          </cell>
          <cell r="C556">
            <v>229.72</v>
          </cell>
          <cell r="D556">
            <v>5063.54</v>
          </cell>
          <cell r="E556">
            <v>0.97423999999999999</v>
          </cell>
          <cell r="F556">
            <v>0.32811800000000002</v>
          </cell>
          <cell r="G556">
            <v>-3.5965400000000002E-2</v>
          </cell>
        </row>
        <row r="557">
          <cell r="B557">
            <v>35912</v>
          </cell>
          <cell r="C557">
            <v>229.72</v>
          </cell>
          <cell r="D557">
            <v>5063.54</v>
          </cell>
          <cell r="E557">
            <v>0.97423999999999999</v>
          </cell>
          <cell r="F557">
            <v>0.32811800000000002</v>
          </cell>
          <cell r="G557">
            <v>-3.5965400000000002E-2</v>
          </cell>
        </row>
        <row r="558">
          <cell r="B558">
            <v>35913</v>
          </cell>
          <cell r="C558">
            <v>229.72</v>
          </cell>
          <cell r="D558">
            <v>5063.54</v>
          </cell>
          <cell r="E558">
            <v>0.97423999999999999</v>
          </cell>
          <cell r="F558">
            <v>0.32811800000000002</v>
          </cell>
          <cell r="G558">
            <v>-3.5965400000000002E-2</v>
          </cell>
        </row>
        <row r="559">
          <cell r="B559">
            <v>35914</v>
          </cell>
          <cell r="C559">
            <v>229.72</v>
          </cell>
          <cell r="D559">
            <v>5063.54</v>
          </cell>
          <cell r="E559">
            <v>0.97423999999999999</v>
          </cell>
          <cell r="F559">
            <v>0.32811800000000002</v>
          </cell>
          <cell r="G559">
            <v>-3.5965400000000002E-2</v>
          </cell>
        </row>
        <row r="560">
          <cell r="B560">
            <v>35915</v>
          </cell>
          <cell r="C560">
            <v>229.72</v>
          </cell>
          <cell r="D560">
            <v>5063.54</v>
          </cell>
          <cell r="E560">
            <v>0.97423999999999999</v>
          </cell>
          <cell r="F560">
            <v>0.32811800000000002</v>
          </cell>
          <cell r="G560">
            <v>-3.5965400000000002E-2</v>
          </cell>
        </row>
        <row r="561">
          <cell r="B561">
            <v>35916</v>
          </cell>
          <cell r="C561">
            <v>238.34</v>
          </cell>
          <cell r="D561">
            <v>5222.2299999999996</v>
          </cell>
          <cell r="E561">
            <v>0.98607999999999996</v>
          </cell>
          <cell r="F561">
            <v>0.32811800000000002</v>
          </cell>
          <cell r="G561">
            <v>-3.5965400000000002E-2</v>
          </cell>
        </row>
        <row r="562">
          <cell r="B562">
            <v>35917</v>
          </cell>
          <cell r="C562">
            <v>238.34</v>
          </cell>
          <cell r="D562">
            <v>5222.2299999999996</v>
          </cell>
          <cell r="E562">
            <v>0.98607999999999996</v>
          </cell>
          <cell r="F562">
            <v>0.32811800000000002</v>
          </cell>
          <cell r="G562">
            <v>-3.5965400000000002E-2</v>
          </cell>
        </row>
        <row r="563">
          <cell r="B563">
            <v>35918</v>
          </cell>
          <cell r="C563">
            <v>238.34</v>
          </cell>
          <cell r="D563">
            <v>5222.2299999999996</v>
          </cell>
          <cell r="E563">
            <v>0.98607999999999996</v>
          </cell>
          <cell r="F563">
            <v>0.32811800000000002</v>
          </cell>
          <cell r="G563">
            <v>-3.5965400000000002E-2</v>
          </cell>
        </row>
        <row r="564">
          <cell r="B564">
            <v>35919</v>
          </cell>
          <cell r="C564">
            <v>238.34</v>
          </cell>
          <cell r="D564">
            <v>5222.2299999999996</v>
          </cell>
          <cell r="E564">
            <v>0.98607999999999996</v>
          </cell>
          <cell r="F564">
            <v>0.32811800000000002</v>
          </cell>
          <cell r="G564">
            <v>-3.5965400000000002E-2</v>
          </cell>
        </row>
        <row r="565">
          <cell r="B565">
            <v>35920</v>
          </cell>
          <cell r="C565">
            <v>238.34</v>
          </cell>
          <cell r="D565">
            <v>5222.2299999999996</v>
          </cell>
          <cell r="E565">
            <v>0.98607999999999996</v>
          </cell>
          <cell r="F565">
            <v>0.32811800000000002</v>
          </cell>
          <cell r="G565">
            <v>-3.5965400000000002E-2</v>
          </cell>
        </row>
        <row r="566">
          <cell r="B566">
            <v>35921</v>
          </cell>
          <cell r="C566">
            <v>238.34</v>
          </cell>
          <cell r="D566">
            <v>5222.2299999999996</v>
          </cell>
          <cell r="E566">
            <v>0.98607999999999996</v>
          </cell>
          <cell r="F566">
            <v>0.32811800000000002</v>
          </cell>
          <cell r="G566">
            <v>-3.5965400000000002E-2</v>
          </cell>
        </row>
        <row r="567">
          <cell r="B567">
            <v>35922</v>
          </cell>
          <cell r="C567">
            <v>238.34</v>
          </cell>
          <cell r="D567">
            <v>5222.2299999999996</v>
          </cell>
          <cell r="E567">
            <v>0.98607999999999996</v>
          </cell>
          <cell r="F567">
            <v>0.32811800000000002</v>
          </cell>
          <cell r="G567">
            <v>-3.5965400000000002E-2</v>
          </cell>
        </row>
        <row r="568">
          <cell r="B568">
            <v>35923</v>
          </cell>
          <cell r="C568">
            <v>238.34</v>
          </cell>
          <cell r="D568">
            <v>5222.2299999999996</v>
          </cell>
          <cell r="E568">
            <v>0.98607999999999996</v>
          </cell>
          <cell r="F568">
            <v>0.32811800000000002</v>
          </cell>
          <cell r="G568">
            <v>-3.5965400000000002E-2</v>
          </cell>
        </row>
        <row r="569">
          <cell r="B569">
            <v>35924</v>
          </cell>
          <cell r="C569">
            <v>238.34</v>
          </cell>
          <cell r="D569">
            <v>5222.2299999999996</v>
          </cell>
          <cell r="E569">
            <v>0.98607999999999996</v>
          </cell>
          <cell r="F569">
            <v>0.32811800000000002</v>
          </cell>
          <cell r="G569">
            <v>-3.5965400000000002E-2</v>
          </cell>
        </row>
        <row r="570">
          <cell r="B570">
            <v>35925</v>
          </cell>
          <cell r="C570">
            <v>238.34</v>
          </cell>
          <cell r="D570">
            <v>5222.2299999999996</v>
          </cell>
          <cell r="E570">
            <v>0.98607999999999996</v>
          </cell>
          <cell r="F570">
            <v>0.32811800000000002</v>
          </cell>
          <cell r="G570">
            <v>-3.5965400000000002E-2</v>
          </cell>
        </row>
        <row r="571">
          <cell r="B571">
            <v>35926</v>
          </cell>
          <cell r="C571">
            <v>238.34</v>
          </cell>
          <cell r="D571">
            <v>5222.2299999999996</v>
          </cell>
          <cell r="E571">
            <v>0.98607999999999996</v>
          </cell>
          <cell r="F571">
            <v>0.32811800000000002</v>
          </cell>
          <cell r="G571">
            <v>-3.5965400000000002E-2</v>
          </cell>
        </row>
        <row r="572">
          <cell r="B572">
            <v>35927</v>
          </cell>
          <cell r="C572">
            <v>238.34</v>
          </cell>
          <cell r="D572">
            <v>5222.2299999999996</v>
          </cell>
          <cell r="E572">
            <v>0.98607999999999996</v>
          </cell>
          <cell r="F572">
            <v>0.32811800000000002</v>
          </cell>
          <cell r="G572">
            <v>-3.5965400000000002E-2</v>
          </cell>
        </row>
        <row r="573">
          <cell r="B573">
            <v>35928</v>
          </cell>
          <cell r="C573">
            <v>238.34</v>
          </cell>
          <cell r="D573">
            <v>5222.2299999999996</v>
          </cell>
          <cell r="E573">
            <v>0.98607999999999996</v>
          </cell>
          <cell r="F573">
            <v>0.32811800000000002</v>
          </cell>
          <cell r="G573">
            <v>-3.5965400000000002E-2</v>
          </cell>
        </row>
        <row r="574">
          <cell r="B574">
            <v>35929</v>
          </cell>
          <cell r="C574">
            <v>238.34</v>
          </cell>
          <cell r="D574">
            <v>5222.2299999999996</v>
          </cell>
          <cell r="E574">
            <v>0.98607999999999996</v>
          </cell>
          <cell r="F574">
            <v>0.32811800000000002</v>
          </cell>
          <cell r="G574">
            <v>-3.5965400000000002E-2</v>
          </cell>
        </row>
        <row r="575">
          <cell r="B575">
            <v>35930</v>
          </cell>
          <cell r="C575">
            <v>238.34</v>
          </cell>
          <cell r="D575">
            <v>5222.2299999999996</v>
          </cell>
          <cell r="E575">
            <v>0.98607999999999996</v>
          </cell>
          <cell r="F575">
            <v>0.32811800000000002</v>
          </cell>
          <cell r="G575">
            <v>-3.5965400000000002E-2</v>
          </cell>
        </row>
        <row r="576">
          <cell r="B576">
            <v>35931</v>
          </cell>
          <cell r="C576">
            <v>238.34</v>
          </cell>
          <cell r="D576">
            <v>5222.2299999999996</v>
          </cell>
          <cell r="E576">
            <v>0.98607999999999996</v>
          </cell>
          <cell r="F576">
            <v>0.32811800000000002</v>
          </cell>
          <cell r="G576">
            <v>-3.5965400000000002E-2</v>
          </cell>
        </row>
        <row r="577">
          <cell r="B577">
            <v>35932</v>
          </cell>
          <cell r="C577">
            <v>238.34</v>
          </cell>
          <cell r="D577">
            <v>5222.2299999999996</v>
          </cell>
          <cell r="E577">
            <v>0.98607999999999996</v>
          </cell>
          <cell r="F577">
            <v>0.32811800000000002</v>
          </cell>
          <cell r="G577">
            <v>-3.5965400000000002E-2</v>
          </cell>
        </row>
        <row r="578">
          <cell r="B578">
            <v>35933</v>
          </cell>
          <cell r="C578">
            <v>238.34</v>
          </cell>
          <cell r="D578">
            <v>5222.2299999999996</v>
          </cell>
          <cell r="E578">
            <v>0.98607999999999996</v>
          </cell>
          <cell r="F578">
            <v>0.32811800000000002</v>
          </cell>
          <cell r="G578">
            <v>-3.5965400000000002E-2</v>
          </cell>
        </row>
        <row r="579">
          <cell r="B579">
            <v>35934</v>
          </cell>
          <cell r="C579">
            <v>238.34</v>
          </cell>
          <cell r="D579">
            <v>5222.2299999999996</v>
          </cell>
          <cell r="E579">
            <v>0.98607999999999996</v>
          </cell>
          <cell r="F579">
            <v>0.32811800000000002</v>
          </cell>
          <cell r="G579">
            <v>-3.5965400000000002E-2</v>
          </cell>
        </row>
        <row r="580">
          <cell r="B580">
            <v>35935</v>
          </cell>
          <cell r="C580">
            <v>238.34</v>
          </cell>
          <cell r="D580">
            <v>5222.2299999999996</v>
          </cell>
          <cell r="E580">
            <v>0.98607999999999996</v>
          </cell>
          <cell r="F580">
            <v>0.32811800000000002</v>
          </cell>
          <cell r="G580">
            <v>-3.5965400000000002E-2</v>
          </cell>
        </row>
        <row r="581">
          <cell r="B581">
            <v>35936</v>
          </cell>
          <cell r="C581">
            <v>238.34</v>
          </cell>
          <cell r="D581">
            <v>5222.2299999999996</v>
          </cell>
          <cell r="E581">
            <v>0.98607999999999996</v>
          </cell>
          <cell r="F581">
            <v>0.32811800000000002</v>
          </cell>
          <cell r="G581">
            <v>-3.5965400000000002E-2</v>
          </cell>
        </row>
        <row r="582">
          <cell r="B582">
            <v>35937</v>
          </cell>
          <cell r="C582">
            <v>238.34</v>
          </cell>
          <cell r="D582">
            <v>5222.2299999999996</v>
          </cell>
          <cell r="E582">
            <v>0.98607999999999996</v>
          </cell>
          <cell r="F582">
            <v>0.32811800000000002</v>
          </cell>
          <cell r="G582">
            <v>-3.5965400000000002E-2</v>
          </cell>
        </row>
        <row r="583">
          <cell r="B583">
            <v>35938</v>
          </cell>
          <cell r="C583">
            <v>238.34</v>
          </cell>
          <cell r="D583">
            <v>5222.2299999999996</v>
          </cell>
          <cell r="E583">
            <v>0.98607999999999996</v>
          </cell>
          <cell r="F583">
            <v>0.32811800000000002</v>
          </cell>
          <cell r="G583">
            <v>-3.5965400000000002E-2</v>
          </cell>
        </row>
        <row r="584">
          <cell r="B584">
            <v>35939</v>
          </cell>
          <cell r="C584">
            <v>238.34</v>
          </cell>
          <cell r="D584">
            <v>5222.2299999999996</v>
          </cell>
          <cell r="E584">
            <v>0.98607999999999996</v>
          </cell>
          <cell r="F584">
            <v>0.32811800000000002</v>
          </cell>
          <cell r="G584">
            <v>-3.5965400000000002E-2</v>
          </cell>
        </row>
        <row r="585">
          <cell r="B585">
            <v>35940</v>
          </cell>
          <cell r="C585">
            <v>238.34</v>
          </cell>
          <cell r="D585">
            <v>5222.2299999999996</v>
          </cell>
          <cell r="E585">
            <v>0.98607999999999996</v>
          </cell>
          <cell r="F585">
            <v>0.32811800000000002</v>
          </cell>
          <cell r="G585">
            <v>-3.5965400000000002E-2</v>
          </cell>
        </row>
        <row r="586">
          <cell r="B586">
            <v>35941</v>
          </cell>
          <cell r="C586">
            <v>238.34</v>
          </cell>
          <cell r="D586">
            <v>5222.2299999999996</v>
          </cell>
          <cell r="E586">
            <v>0.98607999999999996</v>
          </cell>
          <cell r="F586">
            <v>0.32811800000000002</v>
          </cell>
          <cell r="G586">
            <v>-3.5965400000000002E-2</v>
          </cell>
        </row>
        <row r="587">
          <cell r="B587">
            <v>35942</v>
          </cell>
          <cell r="C587">
            <v>238.34</v>
          </cell>
          <cell r="D587">
            <v>5222.2299999999996</v>
          </cell>
          <cell r="E587">
            <v>0.98607999999999996</v>
          </cell>
          <cell r="F587">
            <v>0.32811800000000002</v>
          </cell>
          <cell r="G587">
            <v>-3.5965400000000002E-2</v>
          </cell>
        </row>
        <row r="588">
          <cell r="B588">
            <v>35943</v>
          </cell>
          <cell r="C588">
            <v>238.34</v>
          </cell>
          <cell r="D588">
            <v>5222.2299999999996</v>
          </cell>
          <cell r="E588">
            <v>0.98607999999999996</v>
          </cell>
          <cell r="F588">
            <v>0.32811800000000002</v>
          </cell>
          <cell r="G588">
            <v>-3.5965400000000002E-2</v>
          </cell>
        </row>
        <row r="589">
          <cell r="B589">
            <v>35944</v>
          </cell>
          <cell r="C589">
            <v>238.34</v>
          </cell>
          <cell r="D589">
            <v>5222.2299999999996</v>
          </cell>
          <cell r="E589">
            <v>0.98607999999999996</v>
          </cell>
          <cell r="F589">
            <v>0.32811800000000002</v>
          </cell>
          <cell r="G589">
            <v>-3.5965400000000002E-2</v>
          </cell>
        </row>
        <row r="590">
          <cell r="B590">
            <v>35945</v>
          </cell>
          <cell r="C590">
            <v>238.34</v>
          </cell>
          <cell r="D590">
            <v>5222.2299999999996</v>
          </cell>
          <cell r="E590">
            <v>0.98607999999999996</v>
          </cell>
          <cell r="F590">
            <v>0.32811800000000002</v>
          </cell>
          <cell r="G590">
            <v>-3.5965400000000002E-2</v>
          </cell>
        </row>
        <row r="591">
          <cell r="B591">
            <v>35946</v>
          </cell>
          <cell r="C591">
            <v>238.34</v>
          </cell>
          <cell r="D591">
            <v>5222.2299999999996</v>
          </cell>
          <cell r="E591">
            <v>0.98607999999999996</v>
          </cell>
          <cell r="F591">
            <v>0.32811800000000002</v>
          </cell>
          <cell r="G591">
            <v>-3.5965400000000002E-2</v>
          </cell>
        </row>
        <row r="592">
          <cell r="B592">
            <v>35947</v>
          </cell>
          <cell r="C592">
            <v>247.28</v>
          </cell>
          <cell r="D592">
            <v>5264.47</v>
          </cell>
          <cell r="E592">
            <v>1.0440400000000001</v>
          </cell>
          <cell r="F592">
            <v>0.32811800000000002</v>
          </cell>
          <cell r="G592">
            <v>-3.5965400000000002E-2</v>
          </cell>
        </row>
        <row r="593">
          <cell r="B593">
            <v>35948</v>
          </cell>
          <cell r="C593">
            <v>247.28</v>
          </cell>
          <cell r="D593">
            <v>5264.47</v>
          </cell>
          <cell r="E593">
            <v>1.0440400000000001</v>
          </cell>
          <cell r="F593">
            <v>0.32811800000000002</v>
          </cell>
          <cell r="G593">
            <v>-3.5965400000000002E-2</v>
          </cell>
        </row>
        <row r="594">
          <cell r="B594">
            <v>35949</v>
          </cell>
          <cell r="C594">
            <v>247.28</v>
          </cell>
          <cell r="D594">
            <v>5264.47</v>
          </cell>
          <cell r="E594">
            <v>1.0440400000000001</v>
          </cell>
          <cell r="F594">
            <v>0.32811800000000002</v>
          </cell>
          <cell r="G594">
            <v>-3.5965400000000002E-2</v>
          </cell>
        </row>
        <row r="595">
          <cell r="B595">
            <v>35950</v>
          </cell>
          <cell r="C595">
            <v>247.28</v>
          </cell>
          <cell r="D595">
            <v>5264.47</v>
          </cell>
          <cell r="E595">
            <v>1.0440400000000001</v>
          </cell>
          <cell r="F595">
            <v>0.32811800000000002</v>
          </cell>
          <cell r="G595">
            <v>-3.5965400000000002E-2</v>
          </cell>
        </row>
        <row r="596">
          <cell r="B596">
            <v>35951</v>
          </cell>
          <cell r="C596">
            <v>247.28</v>
          </cell>
          <cell r="D596">
            <v>5264.47</v>
          </cell>
          <cell r="E596">
            <v>1.0440400000000001</v>
          </cell>
          <cell r="F596">
            <v>0.32811800000000002</v>
          </cell>
          <cell r="G596">
            <v>-3.5965400000000002E-2</v>
          </cell>
        </row>
        <row r="597">
          <cell r="B597">
            <v>35952</v>
          </cell>
          <cell r="C597">
            <v>247.28</v>
          </cell>
          <cell r="D597">
            <v>5264.47</v>
          </cell>
          <cell r="E597">
            <v>1.0440400000000001</v>
          </cell>
          <cell r="F597">
            <v>0.32811800000000002</v>
          </cell>
          <cell r="G597">
            <v>-3.5965400000000002E-2</v>
          </cell>
        </row>
        <row r="598">
          <cell r="B598">
            <v>35953</v>
          </cell>
          <cell r="C598">
            <v>247.28</v>
          </cell>
          <cell r="D598">
            <v>5264.47</v>
          </cell>
          <cell r="E598">
            <v>1.0440400000000001</v>
          </cell>
          <cell r="F598">
            <v>0.32811800000000002</v>
          </cell>
          <cell r="G598">
            <v>-3.5965400000000002E-2</v>
          </cell>
        </row>
        <row r="599">
          <cell r="B599">
            <v>35954</v>
          </cell>
          <cell r="C599">
            <v>247.28</v>
          </cell>
          <cell r="D599">
            <v>5264.47</v>
          </cell>
          <cell r="E599">
            <v>1.0440400000000001</v>
          </cell>
          <cell r="F599">
            <v>0.32811800000000002</v>
          </cell>
          <cell r="G599">
            <v>-3.5965400000000002E-2</v>
          </cell>
        </row>
        <row r="600">
          <cell r="B600">
            <v>35955</v>
          </cell>
          <cell r="C600">
            <v>247.28</v>
          </cell>
          <cell r="D600">
            <v>5264.47</v>
          </cell>
          <cell r="E600">
            <v>1.0440400000000001</v>
          </cell>
          <cell r="F600">
            <v>0.32811800000000002</v>
          </cell>
          <cell r="G600">
            <v>-3.5965400000000002E-2</v>
          </cell>
        </row>
        <row r="601">
          <cell r="B601">
            <v>35956</v>
          </cell>
          <cell r="C601">
            <v>247.28</v>
          </cell>
          <cell r="D601">
            <v>5264.47</v>
          </cell>
          <cell r="E601">
            <v>1.0440400000000001</v>
          </cell>
          <cell r="F601">
            <v>0.32811800000000002</v>
          </cell>
          <cell r="G601">
            <v>-3.5965400000000002E-2</v>
          </cell>
        </row>
        <row r="602">
          <cell r="B602">
            <v>35957</v>
          </cell>
          <cell r="C602">
            <v>247.28</v>
          </cell>
          <cell r="D602">
            <v>5264.47</v>
          </cell>
          <cell r="E602">
            <v>1.0440400000000001</v>
          </cell>
          <cell r="F602">
            <v>0.32811800000000002</v>
          </cell>
          <cell r="G602">
            <v>-3.5965400000000002E-2</v>
          </cell>
        </row>
        <row r="603">
          <cell r="B603">
            <v>35958</v>
          </cell>
          <cell r="C603">
            <v>247.28</v>
          </cell>
          <cell r="D603">
            <v>5264.47</v>
          </cell>
          <cell r="E603">
            <v>1.0440400000000001</v>
          </cell>
          <cell r="F603">
            <v>0.32811800000000002</v>
          </cell>
          <cell r="G603">
            <v>-3.5965400000000002E-2</v>
          </cell>
        </row>
        <row r="604">
          <cell r="B604">
            <v>35959</v>
          </cell>
          <cell r="C604">
            <v>247.28</v>
          </cell>
          <cell r="D604">
            <v>5264.47</v>
          </cell>
          <cell r="E604">
            <v>1.0440400000000001</v>
          </cell>
          <cell r="F604">
            <v>0.32811800000000002</v>
          </cell>
          <cell r="G604">
            <v>-3.5965400000000002E-2</v>
          </cell>
        </row>
        <row r="605">
          <cell r="B605">
            <v>35960</v>
          </cell>
          <cell r="C605">
            <v>247.28</v>
          </cell>
          <cell r="D605">
            <v>5264.47</v>
          </cell>
          <cell r="E605">
            <v>1.0440400000000001</v>
          </cell>
          <cell r="F605">
            <v>0.32811800000000002</v>
          </cell>
          <cell r="G605">
            <v>-3.5965400000000002E-2</v>
          </cell>
        </row>
        <row r="606">
          <cell r="B606">
            <v>35961</v>
          </cell>
          <cell r="C606">
            <v>247.28</v>
          </cell>
          <cell r="D606">
            <v>5264.47</v>
          </cell>
          <cell r="E606">
            <v>1.0440400000000001</v>
          </cell>
          <cell r="F606">
            <v>0.32811800000000002</v>
          </cell>
          <cell r="G606">
            <v>-3.5965400000000002E-2</v>
          </cell>
        </row>
        <row r="607">
          <cell r="B607">
            <v>35962</v>
          </cell>
          <cell r="C607">
            <v>247.28</v>
          </cell>
          <cell r="D607">
            <v>5264.47</v>
          </cell>
          <cell r="E607">
            <v>1.0440400000000001</v>
          </cell>
          <cell r="F607">
            <v>0.32811800000000002</v>
          </cell>
          <cell r="G607">
            <v>-3.5965400000000002E-2</v>
          </cell>
        </row>
        <row r="608">
          <cell r="B608">
            <v>35963</v>
          </cell>
          <cell r="C608">
            <v>247.28</v>
          </cell>
          <cell r="D608">
            <v>5264.47</v>
          </cell>
          <cell r="E608">
            <v>1.0440400000000001</v>
          </cell>
          <cell r="F608">
            <v>0.32811800000000002</v>
          </cell>
          <cell r="G608">
            <v>-3.5965400000000002E-2</v>
          </cell>
        </row>
        <row r="609">
          <cell r="B609">
            <v>35964</v>
          </cell>
          <cell r="C609">
            <v>247.28</v>
          </cell>
          <cell r="D609">
            <v>5264.47</v>
          </cell>
          <cell r="E609">
            <v>1.0440400000000001</v>
          </cell>
          <cell r="F609">
            <v>0.32811800000000002</v>
          </cell>
          <cell r="G609">
            <v>-3.5965400000000002E-2</v>
          </cell>
        </row>
        <row r="610">
          <cell r="B610">
            <v>35965</v>
          </cell>
          <cell r="C610">
            <v>247.28</v>
          </cell>
          <cell r="D610">
            <v>5264.47</v>
          </cell>
          <cell r="E610">
            <v>1.0440400000000001</v>
          </cell>
          <cell r="F610">
            <v>0.32811800000000002</v>
          </cell>
          <cell r="G610">
            <v>-3.5965400000000002E-2</v>
          </cell>
        </row>
        <row r="611">
          <cell r="B611">
            <v>35966</v>
          </cell>
          <cell r="C611">
            <v>247.28</v>
          </cell>
          <cell r="D611">
            <v>5264.47</v>
          </cell>
          <cell r="E611">
            <v>1.0440400000000001</v>
          </cell>
          <cell r="F611">
            <v>0.32811800000000002</v>
          </cell>
          <cell r="G611">
            <v>-3.5965400000000002E-2</v>
          </cell>
        </row>
        <row r="612">
          <cell r="B612">
            <v>35967</v>
          </cell>
          <cell r="C612">
            <v>247.28</v>
          </cell>
          <cell r="D612">
            <v>5264.47</v>
          </cell>
          <cell r="E612">
            <v>1.0440400000000001</v>
          </cell>
          <cell r="F612">
            <v>0.32811800000000002</v>
          </cell>
          <cell r="G612">
            <v>-3.5965400000000002E-2</v>
          </cell>
        </row>
        <row r="613">
          <cell r="B613">
            <v>35968</v>
          </cell>
          <cell r="C613">
            <v>247.28</v>
          </cell>
          <cell r="D613">
            <v>5264.47</v>
          </cell>
          <cell r="E613">
            <v>1.0440400000000001</v>
          </cell>
          <cell r="F613">
            <v>0.32811800000000002</v>
          </cell>
          <cell r="G613">
            <v>-3.5965400000000002E-2</v>
          </cell>
        </row>
        <row r="614">
          <cell r="B614">
            <v>35969</v>
          </cell>
          <cell r="C614">
            <v>247.28</v>
          </cell>
          <cell r="D614">
            <v>5264.47</v>
          </cell>
          <cell r="E614">
            <v>1.0440400000000001</v>
          </cell>
          <cell r="F614">
            <v>0.32811800000000002</v>
          </cell>
          <cell r="G614">
            <v>-3.5965400000000002E-2</v>
          </cell>
        </row>
        <row r="615">
          <cell r="B615">
            <v>35970</v>
          </cell>
          <cell r="C615">
            <v>247.28</v>
          </cell>
          <cell r="D615">
            <v>5264.47</v>
          </cell>
          <cell r="E615">
            <v>1.0440400000000001</v>
          </cell>
          <cell r="F615">
            <v>0.32811800000000002</v>
          </cell>
          <cell r="G615">
            <v>-3.5965400000000002E-2</v>
          </cell>
        </row>
        <row r="616">
          <cell r="B616">
            <v>35971</v>
          </cell>
          <cell r="C616">
            <v>247.28</v>
          </cell>
          <cell r="D616">
            <v>5264.47</v>
          </cell>
          <cell r="E616">
            <v>1.0440400000000001</v>
          </cell>
          <cell r="F616">
            <v>0.32811800000000002</v>
          </cell>
          <cell r="G616">
            <v>-3.5965400000000002E-2</v>
          </cell>
        </row>
        <row r="617">
          <cell r="B617">
            <v>35972</v>
          </cell>
          <cell r="C617">
            <v>247.28</v>
          </cell>
          <cell r="D617">
            <v>5264.47</v>
          </cell>
          <cell r="E617">
            <v>1.0440400000000001</v>
          </cell>
          <cell r="F617">
            <v>0.32811800000000002</v>
          </cell>
          <cell r="G617">
            <v>-3.5965400000000002E-2</v>
          </cell>
        </row>
        <row r="618">
          <cell r="B618">
            <v>35973</v>
          </cell>
          <cell r="C618">
            <v>247.28</v>
          </cell>
          <cell r="D618">
            <v>5264.47</v>
          </cell>
          <cell r="E618">
            <v>1.0440400000000001</v>
          </cell>
          <cell r="F618">
            <v>0.32811800000000002</v>
          </cell>
          <cell r="G618">
            <v>-3.5965400000000002E-2</v>
          </cell>
        </row>
        <row r="619">
          <cell r="B619">
            <v>35974</v>
          </cell>
          <cell r="C619">
            <v>247.28</v>
          </cell>
          <cell r="D619">
            <v>5264.47</v>
          </cell>
          <cell r="E619">
            <v>1.0440400000000001</v>
          </cell>
          <cell r="F619">
            <v>0.32811800000000002</v>
          </cell>
          <cell r="G619">
            <v>-3.5965400000000002E-2</v>
          </cell>
        </row>
        <row r="620">
          <cell r="B620">
            <v>35975</v>
          </cell>
          <cell r="C620">
            <v>247.28</v>
          </cell>
          <cell r="D620">
            <v>5264.47</v>
          </cell>
          <cell r="E620">
            <v>1.0440400000000001</v>
          </cell>
          <cell r="F620">
            <v>0.32811800000000002</v>
          </cell>
          <cell r="G620">
            <v>-3.5965400000000002E-2</v>
          </cell>
        </row>
        <row r="621">
          <cell r="B621">
            <v>35976</v>
          </cell>
          <cell r="C621">
            <v>247.28</v>
          </cell>
          <cell r="D621">
            <v>5264.47</v>
          </cell>
          <cell r="E621">
            <v>1.0440400000000001</v>
          </cell>
          <cell r="F621">
            <v>0.32811800000000002</v>
          </cell>
          <cell r="G621">
            <v>-3.5965400000000002E-2</v>
          </cell>
        </row>
        <row r="622">
          <cell r="B622">
            <v>35977</v>
          </cell>
          <cell r="C622">
            <v>256.55</v>
          </cell>
          <cell r="D622">
            <v>5353.49</v>
          </cell>
          <cell r="E622">
            <v>1.0853999999999999</v>
          </cell>
          <cell r="F622">
            <v>0.32811800000000002</v>
          </cell>
          <cell r="G622">
            <v>-3.5965400000000002E-2</v>
          </cell>
        </row>
        <row r="623">
          <cell r="B623">
            <v>35978</v>
          </cell>
          <cell r="C623">
            <v>256.55</v>
          </cell>
          <cell r="D623">
            <v>5353.49</v>
          </cell>
          <cell r="E623">
            <v>1.0853999999999999</v>
          </cell>
          <cell r="F623">
            <v>0.32811800000000002</v>
          </cell>
          <cell r="G623">
            <v>-3.5965400000000002E-2</v>
          </cell>
        </row>
        <row r="624">
          <cell r="B624">
            <v>35979</v>
          </cell>
          <cell r="C624">
            <v>256.55</v>
          </cell>
          <cell r="D624">
            <v>5353.49</v>
          </cell>
          <cell r="E624">
            <v>1.0853999999999999</v>
          </cell>
          <cell r="F624">
            <v>0.32811800000000002</v>
          </cell>
          <cell r="G624">
            <v>-3.5965400000000002E-2</v>
          </cell>
        </row>
        <row r="625">
          <cell r="B625">
            <v>35980</v>
          </cell>
          <cell r="C625">
            <v>256.55</v>
          </cell>
          <cell r="D625">
            <v>5353.49</v>
          </cell>
          <cell r="E625">
            <v>1.0853999999999999</v>
          </cell>
          <cell r="F625">
            <v>0.32811800000000002</v>
          </cell>
          <cell r="G625">
            <v>-3.5965400000000002E-2</v>
          </cell>
        </row>
        <row r="626">
          <cell r="B626">
            <v>35981</v>
          </cell>
          <cell r="C626">
            <v>256.55</v>
          </cell>
          <cell r="D626">
            <v>5353.49</v>
          </cell>
          <cell r="E626">
            <v>1.0853999999999999</v>
          </cell>
          <cell r="F626">
            <v>0.32811800000000002</v>
          </cell>
          <cell r="G626">
            <v>-3.5965400000000002E-2</v>
          </cell>
        </row>
        <row r="627">
          <cell r="B627">
            <v>35982</v>
          </cell>
          <cell r="C627">
            <v>256.55</v>
          </cell>
          <cell r="D627">
            <v>5353.49</v>
          </cell>
          <cell r="E627">
            <v>1.0853999999999999</v>
          </cell>
          <cell r="F627">
            <v>0.32811800000000002</v>
          </cell>
          <cell r="G627">
            <v>-3.5965400000000002E-2</v>
          </cell>
        </row>
        <row r="628">
          <cell r="B628">
            <v>35983</v>
          </cell>
          <cell r="C628">
            <v>256.55</v>
          </cell>
          <cell r="D628">
            <v>5353.49</v>
          </cell>
          <cell r="E628">
            <v>1.0853999999999999</v>
          </cell>
          <cell r="F628">
            <v>0.32811800000000002</v>
          </cell>
          <cell r="G628">
            <v>-3.5965400000000002E-2</v>
          </cell>
        </row>
        <row r="629">
          <cell r="B629">
            <v>35984</v>
          </cell>
          <cell r="C629">
            <v>256.55</v>
          </cell>
          <cell r="D629">
            <v>5353.49</v>
          </cell>
          <cell r="E629">
            <v>1.0853999999999999</v>
          </cell>
          <cell r="F629">
            <v>0.32811800000000002</v>
          </cell>
          <cell r="G629">
            <v>-3.5965400000000002E-2</v>
          </cell>
        </row>
        <row r="630">
          <cell r="B630">
            <v>35985</v>
          </cell>
          <cell r="C630">
            <v>256.55</v>
          </cell>
          <cell r="D630">
            <v>5353.49</v>
          </cell>
          <cell r="E630">
            <v>1.0853999999999999</v>
          </cell>
          <cell r="F630">
            <v>0.32811800000000002</v>
          </cell>
          <cell r="G630">
            <v>-3.5965400000000002E-2</v>
          </cell>
        </row>
        <row r="631">
          <cell r="B631">
            <v>35986</v>
          </cell>
          <cell r="C631">
            <v>256.55</v>
          </cell>
          <cell r="D631">
            <v>5353.49</v>
          </cell>
          <cell r="E631">
            <v>1.0853999999999999</v>
          </cell>
          <cell r="F631">
            <v>0.32811800000000002</v>
          </cell>
          <cell r="G631">
            <v>-3.5965400000000002E-2</v>
          </cell>
        </row>
        <row r="632">
          <cell r="B632">
            <v>35987</v>
          </cell>
          <cell r="C632">
            <v>256.55</v>
          </cell>
          <cell r="D632">
            <v>5353.49</v>
          </cell>
          <cell r="E632">
            <v>1.0853999999999999</v>
          </cell>
          <cell r="F632">
            <v>0.32811800000000002</v>
          </cell>
          <cell r="G632">
            <v>-3.5965400000000002E-2</v>
          </cell>
        </row>
        <row r="633">
          <cell r="B633">
            <v>35988</v>
          </cell>
          <cell r="C633">
            <v>256.55</v>
          </cell>
          <cell r="D633">
            <v>5353.49</v>
          </cell>
          <cell r="E633">
            <v>1.0853999999999999</v>
          </cell>
          <cell r="F633">
            <v>0.32811800000000002</v>
          </cell>
          <cell r="G633">
            <v>-3.5965400000000002E-2</v>
          </cell>
        </row>
        <row r="634">
          <cell r="B634">
            <v>35989</v>
          </cell>
          <cell r="C634">
            <v>256.55</v>
          </cell>
          <cell r="D634">
            <v>5353.49</v>
          </cell>
          <cell r="E634">
            <v>1.0853999999999999</v>
          </cell>
          <cell r="F634">
            <v>0.32811800000000002</v>
          </cell>
          <cell r="G634">
            <v>-3.5965400000000002E-2</v>
          </cell>
        </row>
        <row r="635">
          <cell r="B635">
            <v>35990</v>
          </cell>
          <cell r="C635">
            <v>256.55</v>
          </cell>
          <cell r="D635">
            <v>5353.49</v>
          </cell>
          <cell r="E635">
            <v>1.0853999999999999</v>
          </cell>
          <cell r="F635">
            <v>0.32811800000000002</v>
          </cell>
          <cell r="G635">
            <v>-3.5965400000000002E-2</v>
          </cell>
        </row>
        <row r="636">
          <cell r="B636">
            <v>35991</v>
          </cell>
          <cell r="C636">
            <v>256.55</v>
          </cell>
          <cell r="D636">
            <v>5353.49</v>
          </cell>
          <cell r="E636">
            <v>1.0853999999999999</v>
          </cell>
          <cell r="F636">
            <v>0.32811800000000002</v>
          </cell>
          <cell r="G636">
            <v>-3.5965400000000002E-2</v>
          </cell>
        </row>
        <row r="637">
          <cell r="B637">
            <v>35992</v>
          </cell>
          <cell r="C637">
            <v>256.55</v>
          </cell>
          <cell r="D637">
            <v>5353.49</v>
          </cell>
          <cell r="E637">
            <v>1.0853999999999999</v>
          </cell>
          <cell r="F637">
            <v>0.32811800000000002</v>
          </cell>
          <cell r="G637">
            <v>-3.5965400000000002E-2</v>
          </cell>
        </row>
        <row r="638">
          <cell r="B638">
            <v>35993</v>
          </cell>
          <cell r="C638">
            <v>256.55</v>
          </cell>
          <cell r="D638">
            <v>5353.49</v>
          </cell>
          <cell r="E638">
            <v>1.0853999999999999</v>
          </cell>
          <cell r="F638">
            <v>0.32811800000000002</v>
          </cell>
          <cell r="G638">
            <v>-3.5965400000000002E-2</v>
          </cell>
        </row>
        <row r="639">
          <cell r="B639">
            <v>35994</v>
          </cell>
          <cell r="C639">
            <v>256.55</v>
          </cell>
          <cell r="D639">
            <v>5353.49</v>
          </cell>
          <cell r="E639">
            <v>1.0853999999999999</v>
          </cell>
          <cell r="F639">
            <v>0.32811800000000002</v>
          </cell>
          <cell r="G639">
            <v>-3.5965400000000002E-2</v>
          </cell>
        </row>
        <row r="640">
          <cell r="B640">
            <v>35995</v>
          </cell>
          <cell r="C640">
            <v>256.55</v>
          </cell>
          <cell r="D640">
            <v>5353.49</v>
          </cell>
          <cell r="E640">
            <v>1.0853999999999999</v>
          </cell>
          <cell r="F640">
            <v>0.32811800000000002</v>
          </cell>
          <cell r="G640">
            <v>-3.5965400000000002E-2</v>
          </cell>
        </row>
        <row r="641">
          <cell r="B641">
            <v>35996</v>
          </cell>
          <cell r="C641">
            <v>256.55</v>
          </cell>
          <cell r="D641">
            <v>5353.49</v>
          </cell>
          <cell r="E641">
            <v>1.0853999999999999</v>
          </cell>
          <cell r="F641">
            <v>0.32811800000000002</v>
          </cell>
          <cell r="G641">
            <v>-3.5965400000000002E-2</v>
          </cell>
        </row>
        <row r="642">
          <cell r="B642">
            <v>35997</v>
          </cell>
          <cell r="C642">
            <v>256.55</v>
          </cell>
          <cell r="D642">
            <v>5353.49</v>
          </cell>
          <cell r="E642">
            <v>1.0853999999999999</v>
          </cell>
          <cell r="F642">
            <v>0.32811800000000002</v>
          </cell>
          <cell r="G642">
            <v>-3.5965400000000002E-2</v>
          </cell>
        </row>
        <row r="643">
          <cell r="B643">
            <v>35998</v>
          </cell>
          <cell r="C643">
            <v>256.55</v>
          </cell>
          <cell r="D643">
            <v>5353.49</v>
          </cell>
          <cell r="E643">
            <v>1.0853999999999999</v>
          </cell>
          <cell r="F643">
            <v>0.32811800000000002</v>
          </cell>
          <cell r="G643">
            <v>-3.5965400000000002E-2</v>
          </cell>
        </row>
        <row r="644">
          <cell r="B644">
            <v>35999</v>
          </cell>
          <cell r="C644">
            <v>256.55</v>
          </cell>
          <cell r="D644">
            <v>5353.49</v>
          </cell>
          <cell r="E644">
            <v>1.0853999999999999</v>
          </cell>
          <cell r="F644">
            <v>0.32811800000000002</v>
          </cell>
          <cell r="G644">
            <v>-3.5965400000000002E-2</v>
          </cell>
        </row>
        <row r="645">
          <cell r="B645">
            <v>36000</v>
          </cell>
          <cell r="C645">
            <v>256.55</v>
          </cell>
          <cell r="D645">
            <v>5353.49</v>
          </cell>
          <cell r="E645">
            <v>1.0853999999999999</v>
          </cell>
          <cell r="F645">
            <v>0.32811800000000002</v>
          </cell>
          <cell r="G645">
            <v>-3.5965400000000002E-2</v>
          </cell>
        </row>
        <row r="646">
          <cell r="B646">
            <v>36001</v>
          </cell>
          <cell r="C646">
            <v>256.55</v>
          </cell>
          <cell r="D646">
            <v>5353.49</v>
          </cell>
          <cell r="E646">
            <v>1.0853999999999999</v>
          </cell>
          <cell r="F646">
            <v>0.32811800000000002</v>
          </cell>
          <cell r="G646">
            <v>-3.5965400000000002E-2</v>
          </cell>
        </row>
        <row r="647">
          <cell r="B647">
            <v>36002</v>
          </cell>
          <cell r="C647">
            <v>256.55</v>
          </cell>
          <cell r="D647">
            <v>5353.49</v>
          </cell>
          <cell r="E647">
            <v>1.0853999999999999</v>
          </cell>
          <cell r="F647">
            <v>0.32811800000000002</v>
          </cell>
          <cell r="G647">
            <v>-3.5965400000000002E-2</v>
          </cell>
        </row>
        <row r="648">
          <cell r="B648">
            <v>36003</v>
          </cell>
          <cell r="C648">
            <v>256.55</v>
          </cell>
          <cell r="D648">
            <v>5353.49</v>
          </cell>
          <cell r="E648">
            <v>1.0853999999999999</v>
          </cell>
          <cell r="F648">
            <v>0.32811800000000002</v>
          </cell>
          <cell r="G648">
            <v>-3.5965400000000002E-2</v>
          </cell>
        </row>
        <row r="649">
          <cell r="B649">
            <v>36004</v>
          </cell>
          <cell r="C649">
            <v>256.55</v>
          </cell>
          <cell r="D649">
            <v>5353.49</v>
          </cell>
          <cell r="E649">
            <v>1.0853999999999999</v>
          </cell>
          <cell r="F649">
            <v>0.32811800000000002</v>
          </cell>
          <cell r="G649">
            <v>-3.5965400000000002E-2</v>
          </cell>
        </row>
        <row r="650">
          <cell r="B650">
            <v>36005</v>
          </cell>
          <cell r="C650">
            <v>256.55</v>
          </cell>
          <cell r="D650">
            <v>5353.49</v>
          </cell>
          <cell r="E650">
            <v>1.0853999999999999</v>
          </cell>
          <cell r="F650">
            <v>0.32811800000000002</v>
          </cell>
          <cell r="G650">
            <v>-3.5965400000000002E-2</v>
          </cell>
        </row>
        <row r="651">
          <cell r="B651">
            <v>36006</v>
          </cell>
          <cell r="C651">
            <v>256.55</v>
          </cell>
          <cell r="D651">
            <v>5353.49</v>
          </cell>
          <cell r="E651">
            <v>1.0853999999999999</v>
          </cell>
          <cell r="F651">
            <v>0.32811800000000002</v>
          </cell>
          <cell r="G651">
            <v>-3.5965400000000002E-2</v>
          </cell>
        </row>
        <row r="652">
          <cell r="B652">
            <v>36007</v>
          </cell>
          <cell r="C652">
            <v>256.55</v>
          </cell>
          <cell r="D652">
            <v>5353.49</v>
          </cell>
          <cell r="E652">
            <v>1.0853999999999999</v>
          </cell>
          <cell r="F652">
            <v>0.32811800000000002</v>
          </cell>
          <cell r="G652">
            <v>-3.5965400000000002E-2</v>
          </cell>
        </row>
        <row r="653">
          <cell r="B653">
            <v>36008</v>
          </cell>
          <cell r="C653">
            <v>266.17</v>
          </cell>
          <cell r="D653">
            <v>5482.7</v>
          </cell>
          <cell r="E653">
            <v>1.1125100000000001</v>
          </cell>
          <cell r="F653">
            <v>0.32811800000000002</v>
          </cell>
          <cell r="G653">
            <v>-3.5965400000000002E-2</v>
          </cell>
        </row>
        <row r="654">
          <cell r="B654">
            <v>36009</v>
          </cell>
          <cell r="C654">
            <v>266.17</v>
          </cell>
          <cell r="D654">
            <v>5482.7</v>
          </cell>
          <cell r="E654">
            <v>1.1125100000000001</v>
          </cell>
          <cell r="F654">
            <v>0.32811800000000002</v>
          </cell>
          <cell r="G654">
            <v>-3.5965400000000002E-2</v>
          </cell>
        </row>
        <row r="655">
          <cell r="B655">
            <v>36010</v>
          </cell>
          <cell r="C655">
            <v>266.17</v>
          </cell>
          <cell r="D655">
            <v>5482.7</v>
          </cell>
          <cell r="E655">
            <v>1.1125100000000001</v>
          </cell>
          <cell r="F655">
            <v>0.32811800000000002</v>
          </cell>
          <cell r="G655">
            <v>-3.5965400000000002E-2</v>
          </cell>
        </row>
        <row r="656">
          <cell r="B656">
            <v>36011</v>
          </cell>
          <cell r="C656">
            <v>266.17</v>
          </cell>
          <cell r="D656">
            <v>5482.7</v>
          </cell>
          <cell r="E656">
            <v>1.1125100000000001</v>
          </cell>
          <cell r="F656">
            <v>0.32811800000000002</v>
          </cell>
          <cell r="G656">
            <v>-3.5965400000000002E-2</v>
          </cell>
        </row>
        <row r="657">
          <cell r="B657">
            <v>36012</v>
          </cell>
          <cell r="C657">
            <v>266.17</v>
          </cell>
          <cell r="D657">
            <v>5482.7</v>
          </cell>
          <cell r="E657">
            <v>1.1125100000000001</v>
          </cell>
          <cell r="F657">
            <v>0.32811800000000002</v>
          </cell>
          <cell r="G657">
            <v>-3.5965400000000002E-2</v>
          </cell>
        </row>
        <row r="658">
          <cell r="B658">
            <v>36013</v>
          </cell>
          <cell r="C658">
            <v>266.17</v>
          </cell>
          <cell r="D658">
            <v>5482.7</v>
          </cell>
          <cell r="E658">
            <v>1.1125100000000001</v>
          </cell>
          <cell r="F658">
            <v>0.32811800000000002</v>
          </cell>
          <cell r="G658">
            <v>-3.5965400000000002E-2</v>
          </cell>
        </row>
        <row r="659">
          <cell r="B659">
            <v>36014</v>
          </cell>
          <cell r="C659">
            <v>266.17</v>
          </cell>
          <cell r="D659">
            <v>5482.7</v>
          </cell>
          <cell r="E659">
            <v>1.1125100000000001</v>
          </cell>
          <cell r="F659">
            <v>0.32811800000000002</v>
          </cell>
          <cell r="G659">
            <v>-3.5965400000000002E-2</v>
          </cell>
        </row>
        <row r="660">
          <cell r="B660">
            <v>36015</v>
          </cell>
          <cell r="C660">
            <v>266.17</v>
          </cell>
          <cell r="D660">
            <v>5482.7</v>
          </cell>
          <cell r="E660">
            <v>1.1125100000000001</v>
          </cell>
          <cell r="F660">
            <v>0.32811800000000002</v>
          </cell>
          <cell r="G660">
            <v>-3.5965400000000002E-2</v>
          </cell>
        </row>
        <row r="661">
          <cell r="B661">
            <v>36016</v>
          </cell>
          <cell r="C661">
            <v>266.17</v>
          </cell>
          <cell r="D661">
            <v>5482.7</v>
          </cell>
          <cell r="E661">
            <v>1.1125100000000001</v>
          </cell>
          <cell r="F661">
            <v>0.32811800000000002</v>
          </cell>
          <cell r="G661">
            <v>-3.5965400000000002E-2</v>
          </cell>
        </row>
        <row r="662">
          <cell r="B662">
            <v>36017</v>
          </cell>
          <cell r="C662">
            <v>266.17</v>
          </cell>
          <cell r="D662">
            <v>5482.7</v>
          </cell>
          <cell r="E662">
            <v>1.1125100000000001</v>
          </cell>
          <cell r="F662">
            <v>0.32811800000000002</v>
          </cell>
          <cell r="G662">
            <v>-3.5965400000000002E-2</v>
          </cell>
        </row>
        <row r="663">
          <cell r="B663">
            <v>36018</v>
          </cell>
          <cell r="C663">
            <v>266.17</v>
          </cell>
          <cell r="D663">
            <v>5482.7</v>
          </cell>
          <cell r="E663">
            <v>1.1125100000000001</v>
          </cell>
          <cell r="F663">
            <v>0.32811800000000002</v>
          </cell>
          <cell r="G663">
            <v>-3.5965400000000002E-2</v>
          </cell>
        </row>
        <row r="664">
          <cell r="B664">
            <v>36019</v>
          </cell>
          <cell r="C664">
            <v>266.17</v>
          </cell>
          <cell r="D664">
            <v>5482.7</v>
          </cell>
          <cell r="E664">
            <v>1.1125100000000001</v>
          </cell>
          <cell r="F664">
            <v>0.32811800000000002</v>
          </cell>
          <cell r="G664">
            <v>-3.5965400000000002E-2</v>
          </cell>
        </row>
        <row r="665">
          <cell r="B665">
            <v>36020</v>
          </cell>
          <cell r="C665">
            <v>266.17</v>
          </cell>
          <cell r="D665">
            <v>5482.7</v>
          </cell>
          <cell r="E665">
            <v>1.1125100000000001</v>
          </cell>
          <cell r="F665">
            <v>0.32811800000000002</v>
          </cell>
          <cell r="G665">
            <v>-3.5965400000000002E-2</v>
          </cell>
        </row>
        <row r="666">
          <cell r="B666">
            <v>36021</v>
          </cell>
          <cell r="C666">
            <v>266.17</v>
          </cell>
          <cell r="D666">
            <v>5482.7</v>
          </cell>
          <cell r="E666">
            <v>1.1125100000000001</v>
          </cell>
          <cell r="F666">
            <v>0.32811800000000002</v>
          </cell>
          <cell r="G666">
            <v>-3.5965400000000002E-2</v>
          </cell>
        </row>
        <row r="667">
          <cell r="B667">
            <v>36022</v>
          </cell>
          <cell r="C667">
            <v>266.17</v>
          </cell>
          <cell r="D667">
            <v>5482.7</v>
          </cell>
          <cell r="E667">
            <v>1.1125100000000001</v>
          </cell>
          <cell r="F667">
            <v>0.32811800000000002</v>
          </cell>
          <cell r="G667">
            <v>-3.5965400000000002E-2</v>
          </cell>
        </row>
        <row r="668">
          <cell r="B668">
            <v>36023</v>
          </cell>
          <cell r="C668">
            <v>266.17</v>
          </cell>
          <cell r="D668">
            <v>5482.7</v>
          </cell>
          <cell r="E668">
            <v>1.1125100000000001</v>
          </cell>
          <cell r="F668">
            <v>0.32811800000000002</v>
          </cell>
          <cell r="G668">
            <v>-3.5965400000000002E-2</v>
          </cell>
        </row>
        <row r="669">
          <cell r="B669">
            <v>36024</v>
          </cell>
          <cell r="C669">
            <v>266.17</v>
          </cell>
          <cell r="D669">
            <v>5482.7</v>
          </cell>
          <cell r="E669">
            <v>1.1125100000000001</v>
          </cell>
          <cell r="F669">
            <v>0.32811800000000002</v>
          </cell>
          <cell r="G669">
            <v>-3.5965400000000002E-2</v>
          </cell>
        </row>
        <row r="670">
          <cell r="B670">
            <v>36025</v>
          </cell>
          <cell r="C670">
            <v>266.17</v>
          </cell>
          <cell r="D670">
            <v>5482.7</v>
          </cell>
          <cell r="E670">
            <v>1.1125100000000001</v>
          </cell>
          <cell r="F670">
            <v>0.32811800000000002</v>
          </cell>
          <cell r="G670">
            <v>-3.5965400000000002E-2</v>
          </cell>
        </row>
        <row r="671">
          <cell r="B671">
            <v>36026</v>
          </cell>
          <cell r="C671">
            <v>266.17</v>
          </cell>
          <cell r="D671">
            <v>5482.7</v>
          </cell>
          <cell r="E671">
            <v>1.1125100000000001</v>
          </cell>
          <cell r="F671">
            <v>0.32811800000000002</v>
          </cell>
          <cell r="G671">
            <v>-3.5965400000000002E-2</v>
          </cell>
        </row>
        <row r="672">
          <cell r="B672">
            <v>36027</v>
          </cell>
          <cell r="C672">
            <v>266.17</v>
          </cell>
          <cell r="D672">
            <v>5482.7</v>
          </cell>
          <cell r="E672">
            <v>1.1125100000000001</v>
          </cell>
          <cell r="F672">
            <v>0.32811800000000002</v>
          </cell>
          <cell r="G672">
            <v>-3.5965400000000002E-2</v>
          </cell>
        </row>
        <row r="673">
          <cell r="B673">
            <v>36028</v>
          </cell>
          <cell r="C673">
            <v>266.17</v>
          </cell>
          <cell r="D673">
            <v>5482.7</v>
          </cell>
          <cell r="E673">
            <v>1.1125100000000001</v>
          </cell>
          <cell r="F673">
            <v>0.32811800000000002</v>
          </cell>
          <cell r="G673">
            <v>-3.5965400000000002E-2</v>
          </cell>
        </row>
        <row r="674">
          <cell r="B674">
            <v>36029</v>
          </cell>
          <cell r="C674">
            <v>266.17</v>
          </cell>
          <cell r="D674">
            <v>5482.7</v>
          </cell>
          <cell r="E674">
            <v>1.1125100000000001</v>
          </cell>
          <cell r="F674">
            <v>0.32811800000000002</v>
          </cell>
          <cell r="G674">
            <v>-3.5965400000000002E-2</v>
          </cell>
        </row>
        <row r="675">
          <cell r="B675">
            <v>36030</v>
          </cell>
          <cell r="C675">
            <v>266.17</v>
          </cell>
          <cell r="D675">
            <v>5482.7</v>
          </cell>
          <cell r="E675">
            <v>1.1125100000000001</v>
          </cell>
          <cell r="F675">
            <v>0.32811800000000002</v>
          </cell>
          <cell r="G675">
            <v>-3.5965400000000002E-2</v>
          </cell>
        </row>
        <row r="676">
          <cell r="B676">
            <v>36031</v>
          </cell>
          <cell r="C676">
            <v>266.17</v>
          </cell>
          <cell r="D676">
            <v>5482.7</v>
          </cell>
          <cell r="E676">
            <v>1.1125100000000001</v>
          </cell>
          <cell r="F676">
            <v>0.32811800000000002</v>
          </cell>
          <cell r="G676">
            <v>-3.5965400000000002E-2</v>
          </cell>
        </row>
        <row r="677">
          <cell r="B677">
            <v>36032</v>
          </cell>
          <cell r="C677">
            <v>266.17</v>
          </cell>
          <cell r="D677">
            <v>5482.7</v>
          </cell>
          <cell r="E677">
            <v>1.1125100000000001</v>
          </cell>
          <cell r="F677">
            <v>0.32811800000000002</v>
          </cell>
          <cell r="G677">
            <v>-3.5965400000000002E-2</v>
          </cell>
        </row>
        <row r="678">
          <cell r="B678">
            <v>36033</v>
          </cell>
          <cell r="C678">
            <v>266.17</v>
          </cell>
          <cell r="D678">
            <v>5482.7</v>
          </cell>
          <cell r="E678">
            <v>1.1125100000000001</v>
          </cell>
          <cell r="F678">
            <v>0.32811800000000002</v>
          </cell>
          <cell r="G678">
            <v>-3.5965400000000002E-2</v>
          </cell>
        </row>
        <row r="679">
          <cell r="B679">
            <v>36034</v>
          </cell>
          <cell r="C679">
            <v>266.17</v>
          </cell>
          <cell r="D679">
            <v>5482.7</v>
          </cell>
          <cell r="E679">
            <v>1.1125100000000001</v>
          </cell>
          <cell r="F679">
            <v>0.32811800000000002</v>
          </cell>
          <cell r="G679">
            <v>-3.5965400000000002E-2</v>
          </cell>
        </row>
        <row r="680">
          <cell r="B680">
            <v>36035</v>
          </cell>
          <cell r="C680">
            <v>266.17</v>
          </cell>
          <cell r="D680">
            <v>5482.7</v>
          </cell>
          <cell r="E680">
            <v>1.1125100000000001</v>
          </cell>
          <cell r="F680">
            <v>0.32811800000000002</v>
          </cell>
          <cell r="G680">
            <v>-3.5965400000000002E-2</v>
          </cell>
        </row>
        <row r="681">
          <cell r="B681">
            <v>36036</v>
          </cell>
          <cell r="C681">
            <v>266.17</v>
          </cell>
          <cell r="D681">
            <v>5482.7</v>
          </cell>
          <cell r="E681">
            <v>1.1125100000000001</v>
          </cell>
          <cell r="F681">
            <v>0.32811800000000002</v>
          </cell>
          <cell r="G681">
            <v>-3.5965400000000002E-2</v>
          </cell>
        </row>
        <row r="682">
          <cell r="B682">
            <v>36037</v>
          </cell>
          <cell r="C682">
            <v>266.17</v>
          </cell>
          <cell r="D682">
            <v>5482.7</v>
          </cell>
          <cell r="E682">
            <v>1.1125100000000001</v>
          </cell>
          <cell r="F682">
            <v>0.32811800000000002</v>
          </cell>
          <cell r="G682">
            <v>-3.5965400000000002E-2</v>
          </cell>
        </row>
        <row r="683">
          <cell r="B683">
            <v>36038</v>
          </cell>
          <cell r="C683">
            <v>266.17</v>
          </cell>
          <cell r="D683">
            <v>5482.7</v>
          </cell>
          <cell r="E683">
            <v>1.1125100000000001</v>
          </cell>
          <cell r="F683">
            <v>0.32811800000000002</v>
          </cell>
          <cell r="G683">
            <v>-3.5965400000000002E-2</v>
          </cell>
        </row>
        <row r="684">
          <cell r="B684">
            <v>36039</v>
          </cell>
          <cell r="C684">
            <v>276.14999999999998</v>
          </cell>
          <cell r="D684">
            <v>6185.95</v>
          </cell>
          <cell r="E684">
            <v>0.94264000000000003</v>
          </cell>
          <cell r="F684">
            <v>0.32811800000000002</v>
          </cell>
          <cell r="G684">
            <v>-3.5965400000000002E-2</v>
          </cell>
        </row>
        <row r="685">
          <cell r="B685">
            <v>36040</v>
          </cell>
          <cell r="C685">
            <v>276.14999999999998</v>
          </cell>
          <cell r="D685">
            <v>6185.95</v>
          </cell>
          <cell r="E685">
            <v>0.94264000000000003</v>
          </cell>
          <cell r="F685">
            <v>0.32811800000000002</v>
          </cell>
          <cell r="G685">
            <v>-3.5965400000000002E-2</v>
          </cell>
        </row>
        <row r="686">
          <cell r="B686">
            <v>36041</v>
          </cell>
          <cell r="C686">
            <v>276.14999999999998</v>
          </cell>
          <cell r="D686">
            <v>6185.95</v>
          </cell>
          <cell r="E686">
            <v>0.94264000000000003</v>
          </cell>
          <cell r="F686">
            <v>0.32811800000000002</v>
          </cell>
          <cell r="G686">
            <v>-3.5965400000000002E-2</v>
          </cell>
        </row>
        <row r="687">
          <cell r="B687">
            <v>36042</v>
          </cell>
          <cell r="C687">
            <v>276.14999999999998</v>
          </cell>
          <cell r="D687">
            <v>6185.95</v>
          </cell>
          <cell r="E687">
            <v>0.94264000000000003</v>
          </cell>
          <cell r="F687">
            <v>0.32811800000000002</v>
          </cell>
          <cell r="G687">
            <v>-3.5965400000000002E-2</v>
          </cell>
        </row>
        <row r="688">
          <cell r="B688">
            <v>36043</v>
          </cell>
          <cell r="C688">
            <v>276.14999999999998</v>
          </cell>
          <cell r="D688">
            <v>6185.95</v>
          </cell>
          <cell r="E688">
            <v>0.94264000000000003</v>
          </cell>
          <cell r="F688">
            <v>0.32811800000000002</v>
          </cell>
          <cell r="G688">
            <v>-3.5965400000000002E-2</v>
          </cell>
        </row>
        <row r="689">
          <cell r="B689">
            <v>36044</v>
          </cell>
          <cell r="C689">
            <v>276.14999999999998</v>
          </cell>
          <cell r="D689">
            <v>6185.95</v>
          </cell>
          <cell r="E689">
            <v>0.94264000000000003</v>
          </cell>
          <cell r="F689">
            <v>0.32811800000000002</v>
          </cell>
          <cell r="G689">
            <v>-3.5965400000000002E-2</v>
          </cell>
        </row>
        <row r="690">
          <cell r="B690">
            <v>36045</v>
          </cell>
          <cell r="C690">
            <v>276.14999999999998</v>
          </cell>
          <cell r="D690">
            <v>6185.95</v>
          </cell>
          <cell r="E690">
            <v>0.94264000000000003</v>
          </cell>
          <cell r="F690">
            <v>0.32811800000000002</v>
          </cell>
          <cell r="G690">
            <v>-3.5965400000000002E-2</v>
          </cell>
        </row>
        <row r="691">
          <cell r="B691">
            <v>36046</v>
          </cell>
          <cell r="C691">
            <v>276.14999999999998</v>
          </cell>
          <cell r="D691">
            <v>6185.95</v>
          </cell>
          <cell r="E691">
            <v>0.94264000000000003</v>
          </cell>
          <cell r="F691">
            <v>0.32811800000000002</v>
          </cell>
          <cell r="G691">
            <v>-3.5965400000000002E-2</v>
          </cell>
        </row>
        <row r="692">
          <cell r="B692">
            <v>36047</v>
          </cell>
          <cell r="C692">
            <v>276.14999999999998</v>
          </cell>
          <cell r="D692">
            <v>6185.95</v>
          </cell>
          <cell r="E692">
            <v>0.94264000000000003</v>
          </cell>
          <cell r="F692">
            <v>0.32811800000000002</v>
          </cell>
          <cell r="G692">
            <v>-3.5965400000000002E-2</v>
          </cell>
        </row>
        <row r="693">
          <cell r="B693">
            <v>36048</v>
          </cell>
          <cell r="C693">
            <v>276.14999999999998</v>
          </cell>
          <cell r="D693">
            <v>6185.95</v>
          </cell>
          <cell r="E693">
            <v>0.94264000000000003</v>
          </cell>
          <cell r="F693">
            <v>0.32811800000000002</v>
          </cell>
          <cell r="G693">
            <v>-3.5965400000000002E-2</v>
          </cell>
        </row>
        <row r="694">
          <cell r="B694">
            <v>36049</v>
          </cell>
          <cell r="C694">
            <v>276.14999999999998</v>
          </cell>
          <cell r="D694">
            <v>6185.95</v>
          </cell>
          <cell r="E694">
            <v>0.94264000000000003</v>
          </cell>
          <cell r="F694">
            <v>0.32811800000000002</v>
          </cell>
          <cell r="G694">
            <v>-3.5965400000000002E-2</v>
          </cell>
        </row>
        <row r="695">
          <cell r="B695">
            <v>36050</v>
          </cell>
          <cell r="C695">
            <v>276.14999999999998</v>
          </cell>
          <cell r="D695">
            <v>6185.95</v>
          </cell>
          <cell r="E695">
            <v>0.94264000000000003</v>
          </cell>
          <cell r="F695">
            <v>0.32811800000000002</v>
          </cell>
          <cell r="G695">
            <v>-3.5965400000000002E-2</v>
          </cell>
        </row>
        <row r="696">
          <cell r="B696">
            <v>36051</v>
          </cell>
          <cell r="C696">
            <v>276.14999999999998</v>
          </cell>
          <cell r="D696">
            <v>6185.95</v>
          </cell>
          <cell r="E696">
            <v>0.94264000000000003</v>
          </cell>
          <cell r="F696">
            <v>0.32811800000000002</v>
          </cell>
          <cell r="G696">
            <v>-3.5965400000000002E-2</v>
          </cell>
        </row>
        <row r="697">
          <cell r="B697">
            <v>36052</v>
          </cell>
          <cell r="C697">
            <v>276.14999999999998</v>
          </cell>
          <cell r="D697">
            <v>6185.95</v>
          </cell>
          <cell r="E697">
            <v>0.94264000000000003</v>
          </cell>
          <cell r="F697">
            <v>0.32811800000000002</v>
          </cell>
          <cell r="G697">
            <v>-3.5965400000000002E-2</v>
          </cell>
        </row>
        <row r="698">
          <cell r="B698">
            <v>36053</v>
          </cell>
          <cell r="C698">
            <v>276.14999999999998</v>
          </cell>
          <cell r="D698">
            <v>6185.95</v>
          </cell>
          <cell r="E698">
            <v>0.94264000000000003</v>
          </cell>
          <cell r="F698">
            <v>0.32811800000000002</v>
          </cell>
          <cell r="G698">
            <v>-3.5965400000000002E-2</v>
          </cell>
        </row>
        <row r="699">
          <cell r="B699">
            <v>36054</v>
          </cell>
          <cell r="C699">
            <v>276.14999999999998</v>
          </cell>
          <cell r="D699">
            <v>6185.95</v>
          </cell>
          <cell r="E699">
            <v>0.94264000000000003</v>
          </cell>
          <cell r="F699">
            <v>0.32811800000000002</v>
          </cell>
          <cell r="G699">
            <v>-3.5965400000000002E-2</v>
          </cell>
        </row>
        <row r="700">
          <cell r="B700">
            <v>36055</v>
          </cell>
          <cell r="C700">
            <v>276.14999999999998</v>
          </cell>
          <cell r="D700">
            <v>6185.95</v>
          </cell>
          <cell r="E700">
            <v>0.94264000000000003</v>
          </cell>
          <cell r="F700">
            <v>0.32811800000000002</v>
          </cell>
          <cell r="G700">
            <v>-3.5965400000000002E-2</v>
          </cell>
        </row>
        <row r="701">
          <cell r="B701">
            <v>36056</v>
          </cell>
          <cell r="C701">
            <v>276.14999999999998</v>
          </cell>
          <cell r="D701">
            <v>6185.95</v>
          </cell>
          <cell r="E701">
            <v>0.94264000000000003</v>
          </cell>
          <cell r="F701">
            <v>0.32811800000000002</v>
          </cell>
          <cell r="G701">
            <v>-3.5965400000000002E-2</v>
          </cell>
        </row>
        <row r="702">
          <cell r="B702">
            <v>36057</v>
          </cell>
          <cell r="C702">
            <v>276.14999999999998</v>
          </cell>
          <cell r="D702">
            <v>6185.95</v>
          </cell>
          <cell r="E702">
            <v>0.94264000000000003</v>
          </cell>
          <cell r="F702">
            <v>0.32811800000000002</v>
          </cell>
          <cell r="G702">
            <v>-3.5965400000000002E-2</v>
          </cell>
        </row>
        <row r="703">
          <cell r="B703">
            <v>36058</v>
          </cell>
          <cell r="C703">
            <v>276.14999999999998</v>
          </cell>
          <cell r="D703">
            <v>6185.95</v>
          </cell>
          <cell r="E703">
            <v>0.94264000000000003</v>
          </cell>
          <cell r="F703">
            <v>0.32811800000000002</v>
          </cell>
          <cell r="G703">
            <v>-3.5965400000000002E-2</v>
          </cell>
        </row>
        <row r="704">
          <cell r="B704">
            <v>36059</v>
          </cell>
          <cell r="C704">
            <v>276.14999999999998</v>
          </cell>
          <cell r="D704">
            <v>6185.95</v>
          </cell>
          <cell r="E704">
            <v>0.94264000000000003</v>
          </cell>
          <cell r="F704">
            <v>0.32811800000000002</v>
          </cell>
          <cell r="G704">
            <v>-3.5965400000000002E-2</v>
          </cell>
        </row>
        <row r="705">
          <cell r="B705">
            <v>36060</v>
          </cell>
          <cell r="C705">
            <v>276.14999999999998</v>
          </cell>
          <cell r="D705">
            <v>6185.95</v>
          </cell>
          <cell r="E705">
            <v>0.94264000000000003</v>
          </cell>
          <cell r="F705">
            <v>0.32811800000000002</v>
          </cell>
          <cell r="G705">
            <v>-3.5965400000000002E-2</v>
          </cell>
        </row>
        <row r="706">
          <cell r="B706">
            <v>36061</v>
          </cell>
          <cell r="C706">
            <v>276.14999999999998</v>
          </cell>
          <cell r="D706">
            <v>6185.95</v>
          </cell>
          <cell r="E706">
            <v>0.94264000000000003</v>
          </cell>
          <cell r="F706">
            <v>0.32811800000000002</v>
          </cell>
          <cell r="G706">
            <v>-3.5965400000000002E-2</v>
          </cell>
        </row>
        <row r="707">
          <cell r="B707">
            <v>36062</v>
          </cell>
          <cell r="C707">
            <v>276.14999999999998</v>
          </cell>
          <cell r="D707">
            <v>6185.95</v>
          </cell>
          <cell r="E707">
            <v>0.94264000000000003</v>
          </cell>
          <cell r="F707">
            <v>0.32811800000000002</v>
          </cell>
          <cell r="G707">
            <v>-3.5965400000000002E-2</v>
          </cell>
        </row>
        <row r="708">
          <cell r="B708">
            <v>36063</v>
          </cell>
          <cell r="C708">
            <v>276.14999999999998</v>
          </cell>
          <cell r="D708">
            <v>6185.95</v>
          </cell>
          <cell r="E708">
            <v>0.94264000000000003</v>
          </cell>
          <cell r="F708">
            <v>0.32811800000000002</v>
          </cell>
          <cell r="G708">
            <v>-3.5965400000000002E-2</v>
          </cell>
        </row>
        <row r="709">
          <cell r="B709">
            <v>36064</v>
          </cell>
          <cell r="C709">
            <v>276.14999999999998</v>
          </cell>
          <cell r="D709">
            <v>6185.95</v>
          </cell>
          <cell r="E709">
            <v>0.94264000000000003</v>
          </cell>
          <cell r="F709">
            <v>0.32811800000000002</v>
          </cell>
          <cell r="G709">
            <v>-3.5965400000000002E-2</v>
          </cell>
        </row>
        <row r="710">
          <cell r="B710">
            <v>36065</v>
          </cell>
          <cell r="C710">
            <v>276.14999999999998</v>
          </cell>
          <cell r="D710">
            <v>6185.95</v>
          </cell>
          <cell r="E710">
            <v>0.94264000000000003</v>
          </cell>
          <cell r="F710">
            <v>0.32811800000000002</v>
          </cell>
          <cell r="G710">
            <v>-3.5965400000000002E-2</v>
          </cell>
        </row>
        <row r="711">
          <cell r="B711">
            <v>36066</v>
          </cell>
          <cell r="C711">
            <v>276.14999999999998</v>
          </cell>
          <cell r="D711">
            <v>6185.95</v>
          </cell>
          <cell r="E711">
            <v>0.94264000000000003</v>
          </cell>
          <cell r="F711">
            <v>0.32811800000000002</v>
          </cell>
          <cell r="G711">
            <v>-3.5965400000000002E-2</v>
          </cell>
        </row>
        <row r="712">
          <cell r="B712">
            <v>36067</v>
          </cell>
          <cell r="C712">
            <v>276.14999999999998</v>
          </cell>
          <cell r="D712">
            <v>6185.95</v>
          </cell>
          <cell r="E712">
            <v>0.94264000000000003</v>
          </cell>
          <cell r="F712">
            <v>0.32811800000000002</v>
          </cell>
          <cell r="G712">
            <v>-3.5965400000000002E-2</v>
          </cell>
        </row>
        <row r="713">
          <cell r="B713">
            <v>36068</v>
          </cell>
          <cell r="C713">
            <v>276.14999999999998</v>
          </cell>
          <cell r="D713">
            <v>6185.95</v>
          </cell>
          <cell r="E713">
            <v>0.94264000000000003</v>
          </cell>
          <cell r="F713">
            <v>0.32811800000000002</v>
          </cell>
          <cell r="G713">
            <v>-3.5965400000000002E-2</v>
          </cell>
        </row>
        <row r="714">
          <cell r="B714">
            <v>36069</v>
          </cell>
          <cell r="C714">
            <v>286.51</v>
          </cell>
          <cell r="D714">
            <v>6736</v>
          </cell>
          <cell r="E714">
            <v>0.85094000000000003</v>
          </cell>
          <cell r="F714">
            <v>0.32811800000000002</v>
          </cell>
          <cell r="G714">
            <v>-3.5965400000000002E-2</v>
          </cell>
        </row>
        <row r="715">
          <cell r="B715">
            <v>36070</v>
          </cell>
          <cell r="C715">
            <v>286.51</v>
          </cell>
          <cell r="D715">
            <v>6736</v>
          </cell>
          <cell r="E715">
            <v>0.85094000000000003</v>
          </cell>
          <cell r="F715">
            <v>0.32811800000000002</v>
          </cell>
          <cell r="G715">
            <v>-3.5965400000000002E-2</v>
          </cell>
        </row>
        <row r="716">
          <cell r="B716">
            <v>36071</v>
          </cell>
          <cell r="C716">
            <v>286.51</v>
          </cell>
          <cell r="D716">
            <v>6736</v>
          </cell>
          <cell r="E716">
            <v>0.85094000000000003</v>
          </cell>
          <cell r="F716">
            <v>0.32811800000000002</v>
          </cell>
          <cell r="G716">
            <v>-3.5965400000000002E-2</v>
          </cell>
        </row>
        <row r="717">
          <cell r="B717">
            <v>36072</v>
          </cell>
          <cell r="C717">
            <v>286.51</v>
          </cell>
          <cell r="D717">
            <v>6736</v>
          </cell>
          <cell r="E717">
            <v>0.85094000000000003</v>
          </cell>
          <cell r="F717">
            <v>0.32811800000000002</v>
          </cell>
          <cell r="G717">
            <v>-3.5965400000000002E-2</v>
          </cell>
        </row>
        <row r="718">
          <cell r="B718">
            <v>36073</v>
          </cell>
          <cell r="C718">
            <v>286.51</v>
          </cell>
          <cell r="D718">
            <v>6736</v>
          </cell>
          <cell r="E718">
            <v>0.85094000000000003</v>
          </cell>
          <cell r="F718">
            <v>0.32811800000000002</v>
          </cell>
          <cell r="G718">
            <v>-3.5965400000000002E-2</v>
          </cell>
        </row>
        <row r="719">
          <cell r="B719">
            <v>36074</v>
          </cell>
          <cell r="C719">
            <v>286.51</v>
          </cell>
          <cell r="D719">
            <v>6736</v>
          </cell>
          <cell r="E719">
            <v>0.85094000000000003</v>
          </cell>
          <cell r="F719">
            <v>0.32811800000000002</v>
          </cell>
          <cell r="G719">
            <v>-3.5965400000000002E-2</v>
          </cell>
        </row>
        <row r="720">
          <cell r="B720">
            <v>36075</v>
          </cell>
          <cell r="C720">
            <v>286.51</v>
          </cell>
          <cell r="D720">
            <v>6736</v>
          </cell>
          <cell r="E720">
            <v>0.85094000000000003</v>
          </cell>
          <cell r="F720">
            <v>0.32811800000000002</v>
          </cell>
          <cell r="G720">
            <v>-3.5965400000000002E-2</v>
          </cell>
        </row>
        <row r="721">
          <cell r="B721">
            <v>36076</v>
          </cell>
          <cell r="C721">
            <v>286.51</v>
          </cell>
          <cell r="D721">
            <v>6736</v>
          </cell>
          <cell r="E721">
            <v>0.85094000000000003</v>
          </cell>
          <cell r="F721">
            <v>0.32811800000000002</v>
          </cell>
          <cell r="G721">
            <v>-3.5965400000000002E-2</v>
          </cell>
        </row>
        <row r="722">
          <cell r="B722">
            <v>36077</v>
          </cell>
          <cell r="C722">
            <v>286.51</v>
          </cell>
          <cell r="D722">
            <v>6736</v>
          </cell>
          <cell r="E722">
            <v>0.85094000000000003</v>
          </cell>
          <cell r="F722">
            <v>0.32811800000000002</v>
          </cell>
          <cell r="G722">
            <v>-3.5965400000000002E-2</v>
          </cell>
        </row>
        <row r="723">
          <cell r="B723">
            <v>36078</v>
          </cell>
          <cell r="C723">
            <v>286.51</v>
          </cell>
          <cell r="D723">
            <v>6736</v>
          </cell>
          <cell r="E723">
            <v>0.85094000000000003</v>
          </cell>
          <cell r="F723">
            <v>0.32811800000000002</v>
          </cell>
          <cell r="G723">
            <v>-3.5965400000000002E-2</v>
          </cell>
        </row>
        <row r="724">
          <cell r="B724">
            <v>36079</v>
          </cell>
          <cell r="C724">
            <v>286.51</v>
          </cell>
          <cell r="D724">
            <v>6736</v>
          </cell>
          <cell r="E724">
            <v>0.85094000000000003</v>
          </cell>
          <cell r="F724">
            <v>0.32811800000000002</v>
          </cell>
          <cell r="G724">
            <v>-3.5965400000000002E-2</v>
          </cell>
        </row>
        <row r="725">
          <cell r="B725">
            <v>36080</v>
          </cell>
          <cell r="C725">
            <v>286.51</v>
          </cell>
          <cell r="D725">
            <v>6736</v>
          </cell>
          <cell r="E725">
            <v>0.85094000000000003</v>
          </cell>
          <cell r="F725">
            <v>0.32811800000000002</v>
          </cell>
          <cell r="G725">
            <v>-3.5965400000000002E-2</v>
          </cell>
        </row>
        <row r="726">
          <cell r="B726">
            <v>36081</v>
          </cell>
          <cell r="C726">
            <v>286.51</v>
          </cell>
          <cell r="D726">
            <v>6736</v>
          </cell>
          <cell r="E726">
            <v>0.85094000000000003</v>
          </cell>
          <cell r="F726">
            <v>0.32811800000000002</v>
          </cell>
          <cell r="G726">
            <v>-3.5965400000000002E-2</v>
          </cell>
        </row>
        <row r="727">
          <cell r="B727">
            <v>36082</v>
          </cell>
          <cell r="C727">
            <v>286.51</v>
          </cell>
          <cell r="D727">
            <v>6736</v>
          </cell>
          <cell r="E727">
            <v>0.85094000000000003</v>
          </cell>
          <cell r="F727">
            <v>0.32811800000000002</v>
          </cell>
          <cell r="G727">
            <v>-3.5965400000000002E-2</v>
          </cell>
        </row>
        <row r="728">
          <cell r="B728">
            <v>36083</v>
          </cell>
          <cell r="C728">
            <v>286.51</v>
          </cell>
          <cell r="D728">
            <v>6736</v>
          </cell>
          <cell r="E728">
            <v>0.85094000000000003</v>
          </cell>
          <cell r="F728">
            <v>0.32811800000000002</v>
          </cell>
          <cell r="G728">
            <v>-3.5965400000000002E-2</v>
          </cell>
        </row>
        <row r="729">
          <cell r="B729">
            <v>36084</v>
          </cell>
          <cell r="C729">
            <v>286.51</v>
          </cell>
          <cell r="D729">
            <v>6736</v>
          </cell>
          <cell r="E729">
            <v>0.85094000000000003</v>
          </cell>
          <cell r="F729">
            <v>0.32811800000000002</v>
          </cell>
          <cell r="G729">
            <v>-3.5965400000000002E-2</v>
          </cell>
        </row>
        <row r="730">
          <cell r="B730">
            <v>36085</v>
          </cell>
          <cell r="C730">
            <v>286.51</v>
          </cell>
          <cell r="D730">
            <v>6736</v>
          </cell>
          <cell r="E730">
            <v>0.85094000000000003</v>
          </cell>
          <cell r="F730">
            <v>0.32811800000000002</v>
          </cell>
          <cell r="G730">
            <v>-3.5965400000000002E-2</v>
          </cell>
        </row>
        <row r="731">
          <cell r="B731">
            <v>36086</v>
          </cell>
          <cell r="C731">
            <v>286.51</v>
          </cell>
          <cell r="D731">
            <v>6736</v>
          </cell>
          <cell r="E731">
            <v>0.85094000000000003</v>
          </cell>
          <cell r="F731">
            <v>0.32811800000000002</v>
          </cell>
          <cell r="G731">
            <v>-3.5965400000000002E-2</v>
          </cell>
        </row>
        <row r="732">
          <cell r="B732">
            <v>36087</v>
          </cell>
          <cell r="C732">
            <v>286.51</v>
          </cell>
          <cell r="D732">
            <v>6736</v>
          </cell>
          <cell r="E732">
            <v>0.85094000000000003</v>
          </cell>
          <cell r="F732">
            <v>0.32811800000000002</v>
          </cell>
          <cell r="G732">
            <v>-3.5965400000000002E-2</v>
          </cell>
        </row>
        <row r="733">
          <cell r="B733">
            <v>36088</v>
          </cell>
          <cell r="C733">
            <v>286.51</v>
          </cell>
          <cell r="D733">
            <v>6736</v>
          </cell>
          <cell r="E733">
            <v>0.85094000000000003</v>
          </cell>
          <cell r="F733">
            <v>0.32811800000000002</v>
          </cell>
          <cell r="G733">
            <v>-3.5965400000000002E-2</v>
          </cell>
        </row>
        <row r="734">
          <cell r="B734">
            <v>36089</v>
          </cell>
          <cell r="C734">
            <v>286.51</v>
          </cell>
          <cell r="D734">
            <v>6736</v>
          </cell>
          <cell r="E734">
            <v>0.85094000000000003</v>
          </cell>
          <cell r="F734">
            <v>0.32811800000000002</v>
          </cell>
          <cell r="G734">
            <v>-3.5965400000000002E-2</v>
          </cell>
        </row>
        <row r="735">
          <cell r="B735">
            <v>36090</v>
          </cell>
          <cell r="C735">
            <v>286.51</v>
          </cell>
          <cell r="D735">
            <v>6736</v>
          </cell>
          <cell r="E735">
            <v>0.85094000000000003</v>
          </cell>
          <cell r="F735">
            <v>0.32811800000000002</v>
          </cell>
          <cell r="G735">
            <v>-3.5965400000000002E-2</v>
          </cell>
        </row>
        <row r="736">
          <cell r="B736">
            <v>36091</v>
          </cell>
          <cell r="C736">
            <v>286.51</v>
          </cell>
          <cell r="D736">
            <v>6736</v>
          </cell>
          <cell r="E736">
            <v>0.85094000000000003</v>
          </cell>
          <cell r="F736">
            <v>0.32811800000000002</v>
          </cell>
          <cell r="G736">
            <v>-3.5965400000000002E-2</v>
          </cell>
        </row>
        <row r="737">
          <cell r="B737">
            <v>36092</v>
          </cell>
          <cell r="C737">
            <v>286.51</v>
          </cell>
          <cell r="D737">
            <v>6736</v>
          </cell>
          <cell r="E737">
            <v>0.85094000000000003</v>
          </cell>
          <cell r="F737">
            <v>0.32811800000000002</v>
          </cell>
          <cell r="G737">
            <v>-3.5965400000000002E-2</v>
          </cell>
        </row>
        <row r="738">
          <cell r="B738">
            <v>36093</v>
          </cell>
          <cell r="C738">
            <v>286.51</v>
          </cell>
          <cell r="D738">
            <v>6736</v>
          </cell>
          <cell r="E738">
            <v>0.85094000000000003</v>
          </cell>
          <cell r="F738">
            <v>0.32811800000000002</v>
          </cell>
          <cell r="G738">
            <v>-3.5965400000000002E-2</v>
          </cell>
        </row>
        <row r="739">
          <cell r="B739">
            <v>36094</v>
          </cell>
          <cell r="C739">
            <v>286.51</v>
          </cell>
          <cell r="D739">
            <v>6736</v>
          </cell>
          <cell r="E739">
            <v>0.85094000000000003</v>
          </cell>
          <cell r="F739">
            <v>0.32811800000000002</v>
          </cell>
          <cell r="G739">
            <v>-3.5965400000000002E-2</v>
          </cell>
        </row>
        <row r="740">
          <cell r="B740">
            <v>36095</v>
          </cell>
          <cell r="C740">
            <v>286.51</v>
          </cell>
          <cell r="D740">
            <v>6736</v>
          </cell>
          <cell r="E740">
            <v>0.85094000000000003</v>
          </cell>
          <cell r="F740">
            <v>0.32811800000000002</v>
          </cell>
          <cell r="G740">
            <v>-3.5965400000000002E-2</v>
          </cell>
        </row>
        <row r="741">
          <cell r="B741">
            <v>36096</v>
          </cell>
          <cell r="C741">
            <v>286.51</v>
          </cell>
          <cell r="D741">
            <v>6736</v>
          </cell>
          <cell r="E741">
            <v>0.85094000000000003</v>
          </cell>
          <cell r="F741">
            <v>0.32811800000000002</v>
          </cell>
          <cell r="G741">
            <v>-3.5965400000000002E-2</v>
          </cell>
        </row>
        <row r="742">
          <cell r="B742">
            <v>36097</v>
          </cell>
          <cell r="C742">
            <v>286.51</v>
          </cell>
          <cell r="D742">
            <v>6736</v>
          </cell>
          <cell r="E742">
            <v>0.85094000000000003</v>
          </cell>
          <cell r="F742">
            <v>0.32811800000000002</v>
          </cell>
          <cell r="G742">
            <v>-3.5965400000000002E-2</v>
          </cell>
        </row>
        <row r="743">
          <cell r="B743">
            <v>36098</v>
          </cell>
          <cell r="C743">
            <v>286.51</v>
          </cell>
          <cell r="D743">
            <v>6736</v>
          </cell>
          <cell r="E743">
            <v>0.85094000000000003</v>
          </cell>
          <cell r="F743">
            <v>0.32811800000000002</v>
          </cell>
          <cell r="G743">
            <v>-3.5965400000000002E-2</v>
          </cell>
        </row>
        <row r="744">
          <cell r="B744">
            <v>36099</v>
          </cell>
          <cell r="C744">
            <v>286.51</v>
          </cell>
          <cell r="D744">
            <v>6736</v>
          </cell>
          <cell r="E744">
            <v>0.85094000000000003</v>
          </cell>
          <cell r="F744">
            <v>0.32811800000000002</v>
          </cell>
          <cell r="G744">
            <v>-3.5965400000000002E-2</v>
          </cell>
        </row>
        <row r="745">
          <cell r="B745">
            <v>36100</v>
          </cell>
          <cell r="C745">
            <v>277.10000000000002</v>
          </cell>
          <cell r="D745">
            <v>6462.45</v>
          </cell>
          <cell r="E745">
            <v>0.86592000000000002</v>
          </cell>
          <cell r="F745">
            <v>0.32811800000000002</v>
          </cell>
          <cell r="G745">
            <v>-3.5965400000000002E-2</v>
          </cell>
        </row>
        <row r="746">
          <cell r="B746">
            <v>36101</v>
          </cell>
          <cell r="C746">
            <v>277.10000000000002</v>
          </cell>
          <cell r="D746">
            <v>6462.45</v>
          </cell>
          <cell r="E746">
            <v>0.86592000000000002</v>
          </cell>
          <cell r="F746">
            <v>0.32811800000000002</v>
          </cell>
          <cell r="G746">
            <v>-3.5965400000000002E-2</v>
          </cell>
        </row>
        <row r="747">
          <cell r="B747">
            <v>36102</v>
          </cell>
          <cell r="C747">
            <v>277.10000000000002</v>
          </cell>
          <cell r="D747">
            <v>6462.45</v>
          </cell>
          <cell r="E747">
            <v>0.86592000000000002</v>
          </cell>
          <cell r="F747">
            <v>0.32811800000000002</v>
          </cell>
          <cell r="G747">
            <v>-3.5965400000000002E-2</v>
          </cell>
        </row>
        <row r="748">
          <cell r="B748">
            <v>36103</v>
          </cell>
          <cell r="C748">
            <v>277.10000000000002</v>
          </cell>
          <cell r="D748">
            <v>6462.45</v>
          </cell>
          <cell r="E748">
            <v>0.86592000000000002</v>
          </cell>
          <cell r="F748">
            <v>0.32811800000000002</v>
          </cell>
          <cell r="G748">
            <v>-3.5965400000000002E-2</v>
          </cell>
        </row>
        <row r="749">
          <cell r="B749">
            <v>36104</v>
          </cell>
          <cell r="C749">
            <v>277.10000000000002</v>
          </cell>
          <cell r="D749">
            <v>6462.45</v>
          </cell>
          <cell r="E749">
            <v>0.86592000000000002</v>
          </cell>
          <cell r="F749">
            <v>0.32811800000000002</v>
          </cell>
          <cell r="G749">
            <v>-3.5965400000000002E-2</v>
          </cell>
        </row>
        <row r="750">
          <cell r="B750">
            <v>36105</v>
          </cell>
          <cell r="C750">
            <v>277.10000000000002</v>
          </cell>
          <cell r="D750">
            <v>6462.45</v>
          </cell>
          <cell r="E750">
            <v>0.86592000000000002</v>
          </cell>
          <cell r="F750">
            <v>0.32811800000000002</v>
          </cell>
          <cell r="G750">
            <v>-3.5965400000000002E-2</v>
          </cell>
        </row>
        <row r="751">
          <cell r="B751">
            <v>36106</v>
          </cell>
          <cell r="C751">
            <v>277.10000000000002</v>
          </cell>
          <cell r="D751">
            <v>6462.45</v>
          </cell>
          <cell r="E751">
            <v>0.86592000000000002</v>
          </cell>
          <cell r="F751">
            <v>0.32811800000000002</v>
          </cell>
          <cell r="G751">
            <v>-3.5965400000000002E-2</v>
          </cell>
        </row>
        <row r="752">
          <cell r="B752">
            <v>36107</v>
          </cell>
          <cell r="C752">
            <v>277.10000000000002</v>
          </cell>
          <cell r="D752">
            <v>6462.45</v>
          </cell>
          <cell r="E752">
            <v>0.86592000000000002</v>
          </cell>
          <cell r="F752">
            <v>0.32811800000000002</v>
          </cell>
          <cell r="G752">
            <v>-3.5965400000000002E-2</v>
          </cell>
        </row>
        <row r="753">
          <cell r="B753">
            <v>36108</v>
          </cell>
          <cell r="C753">
            <v>277.10000000000002</v>
          </cell>
          <cell r="D753">
            <v>6462.45</v>
          </cell>
          <cell r="E753">
            <v>0.86592000000000002</v>
          </cell>
          <cell r="F753">
            <v>0.32811800000000002</v>
          </cell>
          <cell r="G753">
            <v>-3.5965400000000002E-2</v>
          </cell>
        </row>
        <row r="754">
          <cell r="B754">
            <v>36109</v>
          </cell>
          <cell r="C754">
            <v>277.10000000000002</v>
          </cell>
          <cell r="D754">
            <v>6462.45</v>
          </cell>
          <cell r="E754">
            <v>0.86592000000000002</v>
          </cell>
          <cell r="F754">
            <v>0.32811800000000002</v>
          </cell>
          <cell r="G754">
            <v>-3.5965400000000002E-2</v>
          </cell>
        </row>
        <row r="755">
          <cell r="B755">
            <v>36110</v>
          </cell>
          <cell r="C755">
            <v>277.10000000000002</v>
          </cell>
          <cell r="D755">
            <v>6462.45</v>
          </cell>
          <cell r="E755">
            <v>0.86592000000000002</v>
          </cell>
          <cell r="F755">
            <v>0.32811800000000002</v>
          </cell>
          <cell r="G755">
            <v>-3.5965400000000002E-2</v>
          </cell>
        </row>
        <row r="756">
          <cell r="B756">
            <v>36111</v>
          </cell>
          <cell r="C756">
            <v>277.10000000000002</v>
          </cell>
          <cell r="D756">
            <v>6462.45</v>
          </cell>
          <cell r="E756">
            <v>0.86592000000000002</v>
          </cell>
          <cell r="F756">
            <v>0.32811800000000002</v>
          </cell>
          <cell r="G756">
            <v>-3.5965400000000002E-2</v>
          </cell>
        </row>
        <row r="757">
          <cell r="B757">
            <v>36112</v>
          </cell>
          <cell r="C757">
            <v>277.10000000000002</v>
          </cell>
          <cell r="D757">
            <v>6462.45</v>
          </cell>
          <cell r="E757">
            <v>0.86592000000000002</v>
          </cell>
          <cell r="F757">
            <v>0.32811800000000002</v>
          </cell>
          <cell r="G757">
            <v>-3.5965400000000002E-2</v>
          </cell>
        </row>
        <row r="758">
          <cell r="B758">
            <v>36113</v>
          </cell>
          <cell r="C758">
            <v>277.10000000000002</v>
          </cell>
          <cell r="D758">
            <v>6462.45</v>
          </cell>
          <cell r="E758">
            <v>0.86592000000000002</v>
          </cell>
          <cell r="F758">
            <v>0.32811800000000002</v>
          </cell>
          <cell r="G758">
            <v>-3.5965400000000002E-2</v>
          </cell>
        </row>
        <row r="759">
          <cell r="B759">
            <v>36114</v>
          </cell>
          <cell r="C759">
            <v>277.10000000000002</v>
          </cell>
          <cell r="D759">
            <v>6462.45</v>
          </cell>
          <cell r="E759">
            <v>0.86592000000000002</v>
          </cell>
          <cell r="F759">
            <v>0.32811800000000002</v>
          </cell>
          <cell r="G759">
            <v>-3.5965400000000002E-2</v>
          </cell>
        </row>
        <row r="760">
          <cell r="B760">
            <v>36115</v>
          </cell>
          <cell r="C760">
            <v>277.10000000000002</v>
          </cell>
          <cell r="D760">
            <v>6462.45</v>
          </cell>
          <cell r="E760">
            <v>0.86592000000000002</v>
          </cell>
          <cell r="F760">
            <v>0.32811800000000002</v>
          </cell>
          <cell r="G760">
            <v>-3.5965400000000002E-2</v>
          </cell>
        </row>
        <row r="761">
          <cell r="B761">
            <v>36116</v>
          </cell>
          <cell r="C761">
            <v>277.10000000000002</v>
          </cell>
          <cell r="D761">
            <v>6462.45</v>
          </cell>
          <cell r="E761">
            <v>0.86592000000000002</v>
          </cell>
          <cell r="F761">
            <v>0.32811800000000002</v>
          </cell>
          <cell r="G761">
            <v>-3.5965400000000002E-2</v>
          </cell>
        </row>
        <row r="762">
          <cell r="B762">
            <v>36117</v>
          </cell>
          <cell r="C762">
            <v>277.10000000000002</v>
          </cell>
          <cell r="D762">
            <v>6462.45</v>
          </cell>
          <cell r="E762">
            <v>0.86592000000000002</v>
          </cell>
          <cell r="F762">
            <v>0.32811800000000002</v>
          </cell>
          <cell r="G762">
            <v>-3.5965400000000002E-2</v>
          </cell>
        </row>
        <row r="763">
          <cell r="B763">
            <v>36118</v>
          </cell>
          <cell r="C763">
            <v>277.10000000000002</v>
          </cell>
          <cell r="D763">
            <v>6462.45</v>
          </cell>
          <cell r="E763">
            <v>0.86592000000000002</v>
          </cell>
          <cell r="F763">
            <v>0.32811800000000002</v>
          </cell>
          <cell r="G763">
            <v>-3.5965400000000002E-2</v>
          </cell>
        </row>
        <row r="764">
          <cell r="B764">
            <v>36119</v>
          </cell>
          <cell r="C764">
            <v>277.10000000000002</v>
          </cell>
          <cell r="D764">
            <v>6462.45</v>
          </cell>
          <cell r="E764">
            <v>0.86592000000000002</v>
          </cell>
          <cell r="F764">
            <v>0.32811800000000002</v>
          </cell>
          <cell r="G764">
            <v>-3.5965400000000002E-2</v>
          </cell>
        </row>
        <row r="765">
          <cell r="B765">
            <v>36120</v>
          </cell>
          <cell r="C765">
            <v>277.10000000000002</v>
          </cell>
          <cell r="D765">
            <v>6462.45</v>
          </cell>
          <cell r="E765">
            <v>0.86592000000000002</v>
          </cell>
          <cell r="F765">
            <v>0.32811800000000002</v>
          </cell>
          <cell r="G765">
            <v>-3.5965400000000002E-2</v>
          </cell>
        </row>
        <row r="766">
          <cell r="B766">
            <v>36121</v>
          </cell>
          <cell r="C766">
            <v>277.10000000000002</v>
          </cell>
          <cell r="D766">
            <v>6462.45</v>
          </cell>
          <cell r="E766">
            <v>0.86592000000000002</v>
          </cell>
          <cell r="F766">
            <v>0.32811800000000002</v>
          </cell>
          <cell r="G766">
            <v>-3.5965400000000002E-2</v>
          </cell>
        </row>
        <row r="767">
          <cell r="B767">
            <v>36122</v>
          </cell>
          <cell r="C767">
            <v>277.10000000000002</v>
          </cell>
          <cell r="D767">
            <v>6462.45</v>
          </cell>
          <cell r="E767">
            <v>0.86592000000000002</v>
          </cell>
          <cell r="F767">
            <v>0.32811800000000002</v>
          </cell>
          <cell r="G767">
            <v>-3.5965400000000002E-2</v>
          </cell>
        </row>
        <row r="768">
          <cell r="B768">
            <v>36123</v>
          </cell>
          <cell r="C768">
            <v>277.10000000000002</v>
          </cell>
          <cell r="D768">
            <v>6462.45</v>
          </cell>
          <cell r="E768">
            <v>0.86592000000000002</v>
          </cell>
          <cell r="F768">
            <v>0.32811800000000002</v>
          </cell>
          <cell r="G768">
            <v>-3.5965400000000002E-2</v>
          </cell>
        </row>
        <row r="769">
          <cell r="B769">
            <v>36124</v>
          </cell>
          <cell r="C769">
            <v>277.10000000000002</v>
          </cell>
          <cell r="D769">
            <v>6462.45</v>
          </cell>
          <cell r="E769">
            <v>0.86592000000000002</v>
          </cell>
          <cell r="F769">
            <v>0.32811800000000002</v>
          </cell>
          <cell r="G769">
            <v>-3.5965400000000002E-2</v>
          </cell>
        </row>
        <row r="770">
          <cell r="B770">
            <v>36125</v>
          </cell>
          <cell r="C770">
            <v>277.10000000000002</v>
          </cell>
          <cell r="D770">
            <v>6462.45</v>
          </cell>
          <cell r="E770">
            <v>0.86592000000000002</v>
          </cell>
          <cell r="F770">
            <v>0.32811800000000002</v>
          </cell>
          <cell r="G770">
            <v>-3.5965400000000002E-2</v>
          </cell>
        </row>
        <row r="771">
          <cell r="B771">
            <v>36126</v>
          </cell>
          <cell r="C771">
            <v>277.10000000000002</v>
          </cell>
          <cell r="D771">
            <v>6462.45</v>
          </cell>
          <cell r="E771">
            <v>0.86592000000000002</v>
          </cell>
          <cell r="F771">
            <v>0.32811800000000002</v>
          </cell>
          <cell r="G771">
            <v>-3.5965400000000002E-2</v>
          </cell>
        </row>
        <row r="772">
          <cell r="B772">
            <v>36127</v>
          </cell>
          <cell r="C772">
            <v>277.10000000000002</v>
          </cell>
          <cell r="D772">
            <v>6462.45</v>
          </cell>
          <cell r="E772">
            <v>0.86592000000000002</v>
          </cell>
          <cell r="F772">
            <v>0.32811800000000002</v>
          </cell>
          <cell r="G772">
            <v>-3.5965400000000002E-2</v>
          </cell>
        </row>
        <row r="773">
          <cell r="B773">
            <v>36128</v>
          </cell>
          <cell r="C773">
            <v>277.10000000000002</v>
          </cell>
          <cell r="D773">
            <v>6462.45</v>
          </cell>
          <cell r="E773">
            <v>0.86592000000000002</v>
          </cell>
          <cell r="F773">
            <v>0.32811800000000002</v>
          </cell>
          <cell r="G773">
            <v>-3.5965400000000002E-2</v>
          </cell>
        </row>
        <row r="774">
          <cell r="B774">
            <v>36129</v>
          </cell>
          <cell r="C774">
            <v>277.10000000000002</v>
          </cell>
          <cell r="D774">
            <v>6462.45</v>
          </cell>
          <cell r="E774">
            <v>0.86592000000000002</v>
          </cell>
          <cell r="F774">
            <v>0.32811800000000002</v>
          </cell>
          <cell r="G774">
            <v>-3.5965400000000002E-2</v>
          </cell>
        </row>
        <row r="775">
          <cell r="B775">
            <v>36130</v>
          </cell>
          <cell r="C775">
            <v>289.43</v>
          </cell>
          <cell r="D775">
            <v>6761.24</v>
          </cell>
          <cell r="E775">
            <v>0.86282000000000003</v>
          </cell>
          <cell r="F775">
            <v>0.32811800000000002</v>
          </cell>
          <cell r="G775">
            <v>-3.5965400000000002E-2</v>
          </cell>
        </row>
        <row r="776">
          <cell r="B776">
            <v>36131</v>
          </cell>
          <cell r="C776">
            <v>289.43</v>
          </cell>
          <cell r="D776">
            <v>6761.24</v>
          </cell>
          <cell r="E776">
            <v>0.86282000000000003</v>
          </cell>
          <cell r="F776">
            <v>0.32811800000000002</v>
          </cell>
          <cell r="G776">
            <v>-3.5965400000000002E-2</v>
          </cell>
        </row>
        <row r="777">
          <cell r="B777">
            <v>36132</v>
          </cell>
          <cell r="C777">
            <v>289.43</v>
          </cell>
          <cell r="D777">
            <v>6761.24</v>
          </cell>
          <cell r="E777">
            <v>0.86282000000000003</v>
          </cell>
          <cell r="F777">
            <v>0.32811800000000002</v>
          </cell>
          <cell r="G777">
            <v>-3.5965400000000002E-2</v>
          </cell>
        </row>
        <row r="778">
          <cell r="B778">
            <v>36133</v>
          </cell>
          <cell r="C778">
            <v>289.43</v>
          </cell>
          <cell r="D778">
            <v>6761.24</v>
          </cell>
          <cell r="E778">
            <v>0.86282000000000003</v>
          </cell>
          <cell r="F778">
            <v>0.32811800000000002</v>
          </cell>
          <cell r="G778">
            <v>-3.5965400000000002E-2</v>
          </cell>
        </row>
        <row r="779">
          <cell r="B779">
            <v>36134</v>
          </cell>
          <cell r="C779">
            <v>289.43</v>
          </cell>
          <cell r="D779">
            <v>6761.24</v>
          </cell>
          <cell r="E779">
            <v>0.86282000000000003</v>
          </cell>
          <cell r="F779">
            <v>0.32811800000000002</v>
          </cell>
          <cell r="G779">
            <v>-3.5965400000000002E-2</v>
          </cell>
        </row>
        <row r="780">
          <cell r="B780">
            <v>36135</v>
          </cell>
          <cell r="C780">
            <v>289.43</v>
          </cell>
          <cell r="D780">
            <v>6761.24</v>
          </cell>
          <cell r="E780">
            <v>0.86282000000000003</v>
          </cell>
          <cell r="F780">
            <v>0.32811800000000002</v>
          </cell>
          <cell r="G780">
            <v>-3.5965400000000002E-2</v>
          </cell>
        </row>
        <row r="781">
          <cell r="B781">
            <v>36136</v>
          </cell>
          <cell r="C781">
            <v>289.43</v>
          </cell>
          <cell r="D781">
            <v>6761.24</v>
          </cell>
          <cell r="E781">
            <v>0.86282000000000003</v>
          </cell>
          <cell r="F781">
            <v>0.32811800000000002</v>
          </cell>
          <cell r="G781">
            <v>-3.5965400000000002E-2</v>
          </cell>
        </row>
        <row r="782">
          <cell r="B782">
            <v>36137</v>
          </cell>
          <cell r="C782">
            <v>289.43</v>
          </cell>
          <cell r="D782">
            <v>6761.24</v>
          </cell>
          <cell r="E782">
            <v>0.86282000000000003</v>
          </cell>
          <cell r="F782">
            <v>0.32811800000000002</v>
          </cell>
          <cell r="G782">
            <v>-3.5965400000000002E-2</v>
          </cell>
        </row>
        <row r="783">
          <cell r="B783">
            <v>36138</v>
          </cell>
          <cell r="C783">
            <v>289.43</v>
          </cell>
          <cell r="D783">
            <v>6761.24</v>
          </cell>
          <cell r="E783">
            <v>0.86282000000000003</v>
          </cell>
          <cell r="F783">
            <v>0.32811800000000002</v>
          </cell>
          <cell r="G783">
            <v>-3.5965400000000002E-2</v>
          </cell>
        </row>
        <row r="784">
          <cell r="B784">
            <v>36139</v>
          </cell>
          <cell r="C784">
            <v>289.43</v>
          </cell>
          <cell r="D784">
            <v>6761.24</v>
          </cell>
          <cell r="E784">
            <v>0.86282000000000003</v>
          </cell>
          <cell r="F784">
            <v>0.32811800000000002</v>
          </cell>
          <cell r="G784">
            <v>-3.5965400000000002E-2</v>
          </cell>
        </row>
        <row r="785">
          <cell r="B785">
            <v>36140</v>
          </cell>
          <cell r="C785">
            <v>289.43</v>
          </cell>
          <cell r="D785">
            <v>6761.24</v>
          </cell>
          <cell r="E785">
            <v>0.86282000000000003</v>
          </cell>
          <cell r="F785">
            <v>0.32811800000000002</v>
          </cell>
          <cell r="G785">
            <v>-3.5965400000000002E-2</v>
          </cell>
        </row>
        <row r="786">
          <cell r="B786">
            <v>36141</v>
          </cell>
          <cell r="C786">
            <v>289.43</v>
          </cell>
          <cell r="D786">
            <v>6761.24</v>
          </cell>
          <cell r="E786">
            <v>0.86282000000000003</v>
          </cell>
          <cell r="F786">
            <v>0.32811800000000002</v>
          </cell>
          <cell r="G786">
            <v>-3.5965400000000002E-2</v>
          </cell>
        </row>
        <row r="787">
          <cell r="B787">
            <v>36142</v>
          </cell>
          <cell r="C787">
            <v>289.43</v>
          </cell>
          <cell r="D787">
            <v>6761.24</v>
          </cell>
          <cell r="E787">
            <v>0.86282000000000003</v>
          </cell>
          <cell r="F787">
            <v>0.32811800000000002</v>
          </cell>
          <cell r="G787">
            <v>-3.5965400000000002E-2</v>
          </cell>
        </row>
        <row r="788">
          <cell r="B788">
            <v>36143</v>
          </cell>
          <cell r="C788">
            <v>289.43</v>
          </cell>
          <cell r="D788">
            <v>6761.24</v>
          </cell>
          <cell r="E788">
            <v>0.86282000000000003</v>
          </cell>
          <cell r="F788">
            <v>0.32811800000000002</v>
          </cell>
          <cell r="G788">
            <v>-3.5965400000000002E-2</v>
          </cell>
        </row>
        <row r="789">
          <cell r="B789">
            <v>36144</v>
          </cell>
          <cell r="C789">
            <v>289.43</v>
          </cell>
          <cell r="D789">
            <v>6761.24</v>
          </cell>
          <cell r="E789">
            <v>0.86282000000000003</v>
          </cell>
          <cell r="F789">
            <v>0.32811800000000002</v>
          </cell>
          <cell r="G789">
            <v>-3.5965400000000002E-2</v>
          </cell>
        </row>
        <row r="790">
          <cell r="B790">
            <v>36145</v>
          </cell>
          <cell r="C790">
            <v>289.43</v>
          </cell>
          <cell r="D790">
            <v>6761.24</v>
          </cell>
          <cell r="E790">
            <v>0.86282000000000003</v>
          </cell>
          <cell r="F790">
            <v>0.32811800000000002</v>
          </cell>
          <cell r="G790">
            <v>-3.5965400000000002E-2</v>
          </cell>
        </row>
        <row r="791">
          <cell r="B791">
            <v>36146</v>
          </cell>
          <cell r="C791">
            <v>289.43</v>
          </cell>
          <cell r="D791">
            <v>6761.24</v>
          </cell>
          <cell r="E791">
            <v>0.86282000000000003</v>
          </cell>
          <cell r="F791">
            <v>0.32811800000000002</v>
          </cell>
          <cell r="G791">
            <v>-3.5965400000000002E-2</v>
          </cell>
        </row>
        <row r="792">
          <cell r="B792">
            <v>36147</v>
          </cell>
          <cell r="C792">
            <v>289.43</v>
          </cell>
          <cell r="D792">
            <v>6761.24</v>
          </cell>
          <cell r="E792">
            <v>0.86282000000000003</v>
          </cell>
          <cell r="F792">
            <v>0.32811800000000002</v>
          </cell>
          <cell r="G792">
            <v>-3.5965400000000002E-2</v>
          </cell>
        </row>
        <row r="793">
          <cell r="B793">
            <v>36148</v>
          </cell>
          <cell r="C793">
            <v>289.43</v>
          </cell>
          <cell r="D793">
            <v>6761.24</v>
          </cell>
          <cell r="E793">
            <v>0.86282000000000003</v>
          </cell>
          <cell r="F793">
            <v>0.32811800000000002</v>
          </cell>
          <cell r="G793">
            <v>-3.5965400000000002E-2</v>
          </cell>
        </row>
        <row r="794">
          <cell r="B794">
            <v>36149</v>
          </cell>
          <cell r="C794">
            <v>289.43</v>
          </cell>
          <cell r="D794">
            <v>6761.24</v>
          </cell>
          <cell r="E794">
            <v>0.86282000000000003</v>
          </cell>
          <cell r="F794">
            <v>0.32811800000000002</v>
          </cell>
          <cell r="G794">
            <v>-3.5965400000000002E-2</v>
          </cell>
        </row>
        <row r="795">
          <cell r="B795">
            <v>36150</v>
          </cell>
          <cell r="C795">
            <v>289.43</v>
          </cell>
          <cell r="D795">
            <v>6761.24</v>
          </cell>
          <cell r="E795">
            <v>0.86282000000000003</v>
          </cell>
          <cell r="F795">
            <v>0.32811800000000002</v>
          </cell>
          <cell r="G795">
            <v>-3.5965400000000002E-2</v>
          </cell>
        </row>
        <row r="796">
          <cell r="B796">
            <v>36151</v>
          </cell>
          <cell r="C796">
            <v>289.43</v>
          </cell>
          <cell r="D796">
            <v>6761.24</v>
          </cell>
          <cell r="E796">
            <v>0.86282000000000003</v>
          </cell>
          <cell r="F796">
            <v>0.32811800000000002</v>
          </cell>
          <cell r="G796">
            <v>-3.5965400000000002E-2</v>
          </cell>
        </row>
        <row r="797">
          <cell r="B797">
            <v>36152</v>
          </cell>
          <cell r="C797">
            <v>289.43</v>
          </cell>
          <cell r="D797">
            <v>6761.24</v>
          </cell>
          <cell r="E797">
            <v>0.86282000000000003</v>
          </cell>
          <cell r="F797">
            <v>0.32811800000000002</v>
          </cell>
          <cell r="G797">
            <v>-3.5965400000000002E-2</v>
          </cell>
        </row>
        <row r="798">
          <cell r="B798">
            <v>36153</v>
          </cell>
          <cell r="C798">
            <v>289.43</v>
          </cell>
          <cell r="D798">
            <v>6761.24</v>
          </cell>
          <cell r="E798">
            <v>0.86282000000000003</v>
          </cell>
          <cell r="F798">
            <v>0.32811800000000002</v>
          </cell>
          <cell r="G798">
            <v>-3.5965400000000002E-2</v>
          </cell>
        </row>
        <row r="799">
          <cell r="B799">
            <v>36154</v>
          </cell>
          <cell r="C799">
            <v>289.43</v>
          </cell>
          <cell r="D799">
            <v>6761.24</v>
          </cell>
          <cell r="E799">
            <v>0.86282000000000003</v>
          </cell>
          <cell r="F799">
            <v>0.32811800000000002</v>
          </cell>
          <cell r="G799">
            <v>-3.5965400000000002E-2</v>
          </cell>
        </row>
        <row r="800">
          <cell r="B800">
            <v>36155</v>
          </cell>
          <cell r="C800">
            <v>289.43</v>
          </cell>
          <cell r="D800">
            <v>6761.24</v>
          </cell>
          <cell r="E800">
            <v>0.86282000000000003</v>
          </cell>
          <cell r="F800">
            <v>0.32811800000000002</v>
          </cell>
          <cell r="G800">
            <v>-3.5965400000000002E-2</v>
          </cell>
        </row>
        <row r="801">
          <cell r="B801">
            <v>36156</v>
          </cell>
          <cell r="C801">
            <v>289.43</v>
          </cell>
          <cell r="D801">
            <v>6761.24</v>
          </cell>
          <cell r="E801">
            <v>0.86282000000000003</v>
          </cell>
          <cell r="F801">
            <v>0.32811800000000002</v>
          </cell>
          <cell r="G801">
            <v>-3.5965400000000002E-2</v>
          </cell>
        </row>
        <row r="802">
          <cell r="B802">
            <v>36157</v>
          </cell>
          <cell r="C802">
            <v>289.43</v>
          </cell>
          <cell r="D802">
            <v>6761.24</v>
          </cell>
          <cell r="E802">
            <v>0.86282000000000003</v>
          </cell>
          <cell r="F802">
            <v>0.32811800000000002</v>
          </cell>
          <cell r="G802">
            <v>-3.5965400000000002E-2</v>
          </cell>
        </row>
        <row r="803">
          <cell r="B803">
            <v>36158</v>
          </cell>
          <cell r="C803">
            <v>289.43</v>
          </cell>
          <cell r="D803">
            <v>6761.24</v>
          </cell>
          <cell r="E803">
            <v>0.86282000000000003</v>
          </cell>
          <cell r="F803">
            <v>0.32811800000000002</v>
          </cell>
          <cell r="G803">
            <v>-3.5965400000000002E-2</v>
          </cell>
        </row>
        <row r="804">
          <cell r="B804">
            <v>36159</v>
          </cell>
          <cell r="C804">
            <v>289.43</v>
          </cell>
          <cell r="D804">
            <v>6761.24</v>
          </cell>
          <cell r="E804">
            <v>0.86282000000000003</v>
          </cell>
          <cell r="F804">
            <v>0.32811800000000002</v>
          </cell>
          <cell r="G804">
            <v>-3.5965400000000002E-2</v>
          </cell>
        </row>
        <row r="805">
          <cell r="B805">
            <v>36160</v>
          </cell>
          <cell r="C805">
            <v>289.43</v>
          </cell>
          <cell r="D805">
            <v>6761.24</v>
          </cell>
          <cell r="E805">
            <v>0.86282000000000003</v>
          </cell>
          <cell r="F805">
            <v>0.32811800000000002</v>
          </cell>
          <cell r="G805">
            <v>-3.5965400000000002E-2</v>
          </cell>
        </row>
        <row r="806">
          <cell r="B806">
            <v>36161</v>
          </cell>
          <cell r="C806">
            <v>302.3</v>
          </cell>
          <cell r="D806">
            <v>7232.12</v>
          </cell>
          <cell r="E806">
            <v>0.81898000000000004</v>
          </cell>
          <cell r="F806">
            <v>0.32811800000000002</v>
          </cell>
          <cell r="G806">
            <v>-3.5965400000000002E-2</v>
          </cell>
        </row>
        <row r="807">
          <cell r="B807">
            <v>36162</v>
          </cell>
          <cell r="C807">
            <v>302.3</v>
          </cell>
          <cell r="D807">
            <v>7232.12</v>
          </cell>
          <cell r="E807">
            <v>0.81898000000000004</v>
          </cell>
          <cell r="F807">
            <v>0.32811800000000002</v>
          </cell>
          <cell r="G807">
            <v>-3.5965400000000002E-2</v>
          </cell>
        </row>
        <row r="808">
          <cell r="B808">
            <v>36163</v>
          </cell>
          <cell r="C808">
            <v>302.3</v>
          </cell>
          <cell r="D808">
            <v>7232.12</v>
          </cell>
          <cell r="E808">
            <v>0.81898000000000004</v>
          </cell>
          <cell r="F808">
            <v>0.32811800000000002</v>
          </cell>
          <cell r="G808">
            <v>-3.5965400000000002E-2</v>
          </cell>
        </row>
        <row r="809">
          <cell r="B809">
            <v>36164</v>
          </cell>
          <cell r="C809">
            <v>302.3</v>
          </cell>
          <cell r="D809">
            <v>7232.12</v>
          </cell>
          <cell r="E809">
            <v>0.81898000000000004</v>
          </cell>
          <cell r="F809">
            <v>0.32811800000000002</v>
          </cell>
          <cell r="G809">
            <v>-3.5965400000000002E-2</v>
          </cell>
        </row>
        <row r="810">
          <cell r="B810">
            <v>36165</v>
          </cell>
          <cell r="C810">
            <v>302.3</v>
          </cell>
          <cell r="D810">
            <v>7232.12</v>
          </cell>
          <cell r="E810">
            <v>0.81898000000000004</v>
          </cell>
          <cell r="F810">
            <v>0.32811800000000002</v>
          </cell>
          <cell r="G810">
            <v>-3.5965400000000002E-2</v>
          </cell>
        </row>
        <row r="811">
          <cell r="B811">
            <v>36166</v>
          </cell>
          <cell r="C811">
            <v>302.3</v>
          </cell>
          <cell r="D811">
            <v>7232.12</v>
          </cell>
          <cell r="E811">
            <v>0.81898000000000004</v>
          </cell>
          <cell r="F811">
            <v>0.32811800000000002</v>
          </cell>
          <cell r="G811">
            <v>-3.5965400000000002E-2</v>
          </cell>
        </row>
        <row r="812">
          <cell r="B812">
            <v>36167</v>
          </cell>
          <cell r="C812">
            <v>302.3</v>
          </cell>
          <cell r="D812">
            <v>7232.12</v>
          </cell>
          <cell r="E812">
            <v>0.81898000000000004</v>
          </cell>
          <cell r="F812">
            <v>0.32811800000000002</v>
          </cell>
          <cell r="G812">
            <v>-3.5965400000000002E-2</v>
          </cell>
        </row>
        <row r="813">
          <cell r="B813">
            <v>36168</v>
          </cell>
          <cell r="C813">
            <v>302.3</v>
          </cell>
          <cell r="D813">
            <v>7232.12</v>
          </cell>
          <cell r="E813">
            <v>0.81898000000000004</v>
          </cell>
          <cell r="F813">
            <v>0.32811800000000002</v>
          </cell>
          <cell r="G813">
            <v>-3.5965400000000002E-2</v>
          </cell>
        </row>
        <row r="814">
          <cell r="B814">
            <v>36169</v>
          </cell>
          <cell r="C814">
            <v>302.3</v>
          </cell>
          <cell r="D814">
            <v>7232.12</v>
          </cell>
          <cell r="E814">
            <v>0.81898000000000004</v>
          </cell>
          <cell r="F814">
            <v>0.32811800000000002</v>
          </cell>
          <cell r="G814">
            <v>-3.5965400000000002E-2</v>
          </cell>
        </row>
        <row r="815">
          <cell r="B815">
            <v>36170</v>
          </cell>
          <cell r="C815">
            <v>302.3</v>
          </cell>
          <cell r="D815">
            <v>7232.12</v>
          </cell>
          <cell r="E815">
            <v>0.81898000000000004</v>
          </cell>
          <cell r="F815">
            <v>0.32811800000000002</v>
          </cell>
          <cell r="G815">
            <v>-3.5965400000000002E-2</v>
          </cell>
        </row>
        <row r="816">
          <cell r="B816">
            <v>36171</v>
          </cell>
          <cell r="C816">
            <v>302.3</v>
          </cell>
          <cell r="D816">
            <v>7232.12</v>
          </cell>
          <cell r="E816">
            <v>0.81898000000000004</v>
          </cell>
          <cell r="F816">
            <v>0.32811800000000002</v>
          </cell>
          <cell r="G816">
            <v>-3.5965400000000002E-2</v>
          </cell>
        </row>
        <row r="817">
          <cell r="B817">
            <v>36172</v>
          </cell>
          <cell r="C817">
            <v>302.3</v>
          </cell>
          <cell r="D817">
            <v>7232.12</v>
          </cell>
          <cell r="E817">
            <v>0.81898000000000004</v>
          </cell>
          <cell r="F817">
            <v>0.32811800000000002</v>
          </cell>
          <cell r="G817">
            <v>-3.5965400000000002E-2</v>
          </cell>
        </row>
        <row r="818">
          <cell r="B818">
            <v>36173</v>
          </cell>
          <cell r="C818">
            <v>302.3</v>
          </cell>
          <cell r="D818">
            <v>7232.12</v>
          </cell>
          <cell r="E818">
            <v>0.81898000000000004</v>
          </cell>
          <cell r="F818">
            <v>0.32811800000000002</v>
          </cell>
          <cell r="G818">
            <v>-3.5965400000000002E-2</v>
          </cell>
        </row>
        <row r="819">
          <cell r="B819">
            <v>36174</v>
          </cell>
          <cell r="C819">
            <v>302.3</v>
          </cell>
          <cell r="D819">
            <v>7232.12</v>
          </cell>
          <cell r="E819">
            <v>0.81898000000000004</v>
          </cell>
          <cell r="F819">
            <v>0.32811800000000002</v>
          </cell>
          <cell r="G819">
            <v>-3.5965400000000002E-2</v>
          </cell>
        </row>
        <row r="820">
          <cell r="B820">
            <v>36175</v>
          </cell>
          <cell r="C820">
            <v>302.3</v>
          </cell>
          <cell r="D820">
            <v>7232.12</v>
          </cell>
          <cell r="E820">
            <v>0.81898000000000004</v>
          </cell>
          <cell r="F820">
            <v>0.32811800000000002</v>
          </cell>
          <cell r="G820">
            <v>-3.5965400000000002E-2</v>
          </cell>
        </row>
        <row r="821">
          <cell r="B821">
            <v>36176</v>
          </cell>
          <cell r="C821">
            <v>302.3</v>
          </cell>
          <cell r="D821">
            <v>7232.12</v>
          </cell>
          <cell r="E821">
            <v>0.81898000000000004</v>
          </cell>
          <cell r="F821">
            <v>0.32811800000000002</v>
          </cell>
          <cell r="G821">
            <v>-3.5965400000000002E-2</v>
          </cell>
        </row>
        <row r="822">
          <cell r="B822">
            <v>36177</v>
          </cell>
          <cell r="C822">
            <v>302.3</v>
          </cell>
          <cell r="D822">
            <v>7232.12</v>
          </cell>
          <cell r="E822">
            <v>0.81898000000000004</v>
          </cell>
          <cell r="F822">
            <v>0.32811800000000002</v>
          </cell>
          <cell r="G822">
            <v>-3.5965400000000002E-2</v>
          </cell>
        </row>
        <row r="823">
          <cell r="B823">
            <v>36178</v>
          </cell>
          <cell r="C823">
            <v>302.3</v>
          </cell>
          <cell r="D823">
            <v>7232.12</v>
          </cell>
          <cell r="E823">
            <v>0.81898000000000004</v>
          </cell>
          <cell r="F823">
            <v>0.32811800000000002</v>
          </cell>
          <cell r="G823">
            <v>-3.5965400000000002E-2</v>
          </cell>
        </row>
        <row r="824">
          <cell r="B824">
            <v>36179</v>
          </cell>
          <cell r="C824">
            <v>302.3</v>
          </cell>
          <cell r="D824">
            <v>7232.12</v>
          </cell>
          <cell r="E824">
            <v>0.81898000000000004</v>
          </cell>
          <cell r="F824">
            <v>0.32811800000000002</v>
          </cell>
          <cell r="G824">
            <v>-3.5965400000000002E-2</v>
          </cell>
        </row>
        <row r="825">
          <cell r="B825">
            <v>36180</v>
          </cell>
          <cell r="C825">
            <v>302.3</v>
          </cell>
          <cell r="D825">
            <v>7232.12</v>
          </cell>
          <cell r="E825">
            <v>0.81898000000000004</v>
          </cell>
          <cell r="F825">
            <v>0.32811800000000002</v>
          </cell>
          <cell r="G825">
            <v>-3.5965400000000002E-2</v>
          </cell>
        </row>
        <row r="826">
          <cell r="B826">
            <v>36181</v>
          </cell>
          <cell r="C826">
            <v>302.3</v>
          </cell>
          <cell r="D826">
            <v>7232.12</v>
          </cell>
          <cell r="E826">
            <v>0.81898000000000004</v>
          </cell>
          <cell r="F826">
            <v>0.32811800000000002</v>
          </cell>
          <cell r="G826">
            <v>-3.5965400000000002E-2</v>
          </cell>
        </row>
        <row r="827">
          <cell r="B827">
            <v>36182</v>
          </cell>
          <cell r="C827">
            <v>302.3</v>
          </cell>
          <cell r="D827">
            <v>7232.12</v>
          </cell>
          <cell r="E827">
            <v>0.81898000000000004</v>
          </cell>
          <cell r="F827">
            <v>0.32811800000000002</v>
          </cell>
          <cell r="G827">
            <v>-3.5965400000000002E-2</v>
          </cell>
        </row>
        <row r="828">
          <cell r="B828">
            <v>36183</v>
          </cell>
          <cell r="C828">
            <v>302.3</v>
          </cell>
          <cell r="D828">
            <v>7232.12</v>
          </cell>
          <cell r="E828">
            <v>0.81898000000000004</v>
          </cell>
          <cell r="F828">
            <v>0.32811800000000002</v>
          </cell>
          <cell r="G828">
            <v>-3.5965400000000002E-2</v>
          </cell>
        </row>
        <row r="829">
          <cell r="B829">
            <v>36184</v>
          </cell>
          <cell r="C829">
            <v>302.3</v>
          </cell>
          <cell r="D829">
            <v>7232.12</v>
          </cell>
          <cell r="E829">
            <v>0.81898000000000004</v>
          </cell>
          <cell r="F829">
            <v>0.32811800000000002</v>
          </cell>
          <cell r="G829">
            <v>-3.5965400000000002E-2</v>
          </cell>
        </row>
        <row r="830">
          <cell r="B830">
            <v>36185</v>
          </cell>
          <cell r="C830">
            <v>302.3</v>
          </cell>
          <cell r="D830">
            <v>7232.12</v>
          </cell>
          <cell r="E830">
            <v>0.81898000000000004</v>
          </cell>
          <cell r="F830">
            <v>0.32811800000000002</v>
          </cell>
          <cell r="G830">
            <v>-3.5965400000000002E-2</v>
          </cell>
        </row>
        <row r="831">
          <cell r="B831">
            <v>36186</v>
          </cell>
          <cell r="C831">
            <v>302.3</v>
          </cell>
          <cell r="D831">
            <v>7232.12</v>
          </cell>
          <cell r="E831">
            <v>0.81898000000000004</v>
          </cell>
          <cell r="F831">
            <v>0.32811800000000002</v>
          </cell>
          <cell r="G831">
            <v>-3.5965400000000002E-2</v>
          </cell>
        </row>
        <row r="832">
          <cell r="B832">
            <v>36187</v>
          </cell>
          <cell r="C832">
            <v>302.3</v>
          </cell>
          <cell r="D832">
            <v>7232.12</v>
          </cell>
          <cell r="E832">
            <v>0.81898000000000004</v>
          </cell>
          <cell r="F832">
            <v>0.32811800000000002</v>
          </cell>
          <cell r="G832">
            <v>-3.5965400000000002E-2</v>
          </cell>
        </row>
        <row r="833">
          <cell r="B833">
            <v>36188</v>
          </cell>
          <cell r="C833">
            <v>302.3</v>
          </cell>
          <cell r="D833">
            <v>7232.12</v>
          </cell>
          <cell r="E833">
            <v>0.81898000000000004</v>
          </cell>
          <cell r="F833">
            <v>0.32811800000000002</v>
          </cell>
          <cell r="G833">
            <v>-3.5965400000000002E-2</v>
          </cell>
        </row>
        <row r="834">
          <cell r="B834">
            <v>36189</v>
          </cell>
          <cell r="C834">
            <v>302.3</v>
          </cell>
          <cell r="D834">
            <v>7232.12</v>
          </cell>
          <cell r="E834">
            <v>0.81898000000000004</v>
          </cell>
          <cell r="F834">
            <v>0.32811800000000002</v>
          </cell>
          <cell r="G834">
            <v>-3.5965400000000002E-2</v>
          </cell>
        </row>
        <row r="835">
          <cell r="B835">
            <v>36190</v>
          </cell>
          <cell r="C835">
            <v>302.3</v>
          </cell>
          <cell r="D835">
            <v>7232.12</v>
          </cell>
          <cell r="E835">
            <v>0.81898000000000004</v>
          </cell>
          <cell r="F835">
            <v>0.32811800000000002</v>
          </cell>
          <cell r="G835">
            <v>-3.5965400000000002E-2</v>
          </cell>
        </row>
        <row r="836">
          <cell r="B836">
            <v>36191</v>
          </cell>
          <cell r="C836">
            <v>302.3</v>
          </cell>
          <cell r="D836">
            <v>7232.12</v>
          </cell>
          <cell r="E836">
            <v>0.81898000000000004</v>
          </cell>
          <cell r="F836">
            <v>0.32811800000000002</v>
          </cell>
          <cell r="G836">
            <v>-3.5965400000000002E-2</v>
          </cell>
        </row>
        <row r="837">
          <cell r="B837">
            <v>36192</v>
          </cell>
          <cell r="C837">
            <v>315.74</v>
          </cell>
          <cell r="D837">
            <v>9135.65</v>
          </cell>
          <cell r="E837">
            <v>0.50399000000000005</v>
          </cell>
          <cell r="F837">
            <v>0.32811800000000002</v>
          </cell>
          <cell r="G837">
            <v>-3.5965400000000002E-2</v>
          </cell>
        </row>
        <row r="838">
          <cell r="B838">
            <v>36193</v>
          </cell>
          <cell r="C838">
            <v>315.74</v>
          </cell>
          <cell r="D838">
            <v>9135.65</v>
          </cell>
          <cell r="E838">
            <v>0.50399000000000005</v>
          </cell>
          <cell r="F838">
            <v>0.32811800000000002</v>
          </cell>
          <cell r="G838">
            <v>-3.5965400000000002E-2</v>
          </cell>
        </row>
        <row r="839">
          <cell r="B839">
            <v>36194</v>
          </cell>
          <cell r="C839">
            <v>315.74</v>
          </cell>
          <cell r="D839">
            <v>9135.65</v>
          </cell>
          <cell r="E839">
            <v>0.50399000000000005</v>
          </cell>
          <cell r="F839">
            <v>0.32811800000000002</v>
          </cell>
          <cell r="G839">
            <v>-3.5965400000000002E-2</v>
          </cell>
        </row>
        <row r="840">
          <cell r="B840">
            <v>36195</v>
          </cell>
          <cell r="C840">
            <v>315.74</v>
          </cell>
          <cell r="D840">
            <v>9135.65</v>
          </cell>
          <cell r="E840">
            <v>0.50399000000000005</v>
          </cell>
          <cell r="F840">
            <v>0.32811800000000002</v>
          </cell>
          <cell r="G840">
            <v>-3.5965400000000002E-2</v>
          </cell>
        </row>
        <row r="841">
          <cell r="B841">
            <v>36196</v>
          </cell>
          <cell r="C841">
            <v>315.74</v>
          </cell>
          <cell r="D841">
            <v>9135.65</v>
          </cell>
          <cell r="E841">
            <v>0.50399000000000005</v>
          </cell>
          <cell r="F841">
            <v>0.32811800000000002</v>
          </cell>
          <cell r="G841">
            <v>-3.5965400000000002E-2</v>
          </cell>
        </row>
        <row r="842">
          <cell r="B842">
            <v>36197</v>
          </cell>
          <cell r="C842">
            <v>315.74</v>
          </cell>
          <cell r="D842">
            <v>9135.65</v>
          </cell>
          <cell r="E842">
            <v>0.50399000000000005</v>
          </cell>
          <cell r="F842">
            <v>0.32811800000000002</v>
          </cell>
          <cell r="G842">
            <v>-3.5965400000000002E-2</v>
          </cell>
        </row>
        <row r="843">
          <cell r="B843">
            <v>36198</v>
          </cell>
          <cell r="C843">
            <v>315.74</v>
          </cell>
          <cell r="D843">
            <v>9135.65</v>
          </cell>
          <cell r="E843">
            <v>0.50399000000000005</v>
          </cell>
          <cell r="F843">
            <v>0.32811800000000002</v>
          </cell>
          <cell r="G843">
            <v>-3.5965400000000002E-2</v>
          </cell>
        </row>
        <row r="844">
          <cell r="B844">
            <v>36199</v>
          </cell>
          <cell r="C844">
            <v>315.74</v>
          </cell>
          <cell r="D844">
            <v>9135.65</v>
          </cell>
          <cell r="E844">
            <v>0.50399000000000005</v>
          </cell>
          <cell r="F844">
            <v>0.32811800000000002</v>
          </cell>
          <cell r="G844">
            <v>-3.5965400000000002E-2</v>
          </cell>
        </row>
        <row r="845">
          <cell r="B845">
            <v>36200</v>
          </cell>
          <cell r="C845">
            <v>315.74</v>
          </cell>
          <cell r="D845">
            <v>9135.65</v>
          </cell>
          <cell r="E845">
            <v>0.50399000000000005</v>
          </cell>
          <cell r="F845">
            <v>0.32811800000000002</v>
          </cell>
          <cell r="G845">
            <v>-3.5965400000000002E-2</v>
          </cell>
        </row>
        <row r="846">
          <cell r="B846">
            <v>36201</v>
          </cell>
          <cell r="C846">
            <v>315.74</v>
          </cell>
          <cell r="D846">
            <v>9135.65</v>
          </cell>
          <cell r="E846">
            <v>0.50399000000000005</v>
          </cell>
          <cell r="F846">
            <v>0.32811800000000002</v>
          </cell>
          <cell r="G846">
            <v>-3.5965400000000002E-2</v>
          </cell>
        </row>
        <row r="847">
          <cell r="B847">
            <v>36202</v>
          </cell>
          <cell r="C847">
            <v>315.74</v>
          </cell>
          <cell r="D847">
            <v>9135.65</v>
          </cell>
          <cell r="E847">
            <v>0.50399000000000005</v>
          </cell>
          <cell r="F847">
            <v>0.32811800000000002</v>
          </cell>
          <cell r="G847">
            <v>-3.5965400000000002E-2</v>
          </cell>
        </row>
        <row r="848">
          <cell r="B848">
            <v>36203</v>
          </cell>
          <cell r="C848">
            <v>315.74</v>
          </cell>
          <cell r="D848">
            <v>9135.65</v>
          </cell>
          <cell r="E848">
            <v>0.50399000000000005</v>
          </cell>
          <cell r="F848">
            <v>0.32811800000000002</v>
          </cell>
          <cell r="G848">
            <v>-3.5965400000000002E-2</v>
          </cell>
        </row>
        <row r="849">
          <cell r="B849">
            <v>36204</v>
          </cell>
          <cell r="C849">
            <v>315.74</v>
          </cell>
          <cell r="D849">
            <v>9135.65</v>
          </cell>
          <cell r="E849">
            <v>0.50399000000000005</v>
          </cell>
          <cell r="F849">
            <v>0.32811800000000002</v>
          </cell>
          <cell r="G849">
            <v>-3.5965400000000002E-2</v>
          </cell>
        </row>
        <row r="850">
          <cell r="B850">
            <v>36205</v>
          </cell>
          <cell r="C850">
            <v>315.74</v>
          </cell>
          <cell r="D850">
            <v>9135.65</v>
          </cell>
          <cell r="E850">
            <v>0.50399000000000005</v>
          </cell>
          <cell r="F850">
            <v>0.32811800000000002</v>
          </cell>
          <cell r="G850">
            <v>-3.5965400000000002E-2</v>
          </cell>
        </row>
        <row r="851">
          <cell r="B851">
            <v>36206</v>
          </cell>
          <cell r="C851">
            <v>315.74</v>
          </cell>
          <cell r="D851">
            <v>9135.65</v>
          </cell>
          <cell r="E851">
            <v>0.50399000000000005</v>
          </cell>
          <cell r="F851">
            <v>0.32811800000000002</v>
          </cell>
          <cell r="G851">
            <v>-3.5965400000000002E-2</v>
          </cell>
        </row>
        <row r="852">
          <cell r="B852">
            <v>36207</v>
          </cell>
          <cell r="C852">
            <v>315.74</v>
          </cell>
          <cell r="D852">
            <v>9135.65</v>
          </cell>
          <cell r="E852">
            <v>0.50399000000000005</v>
          </cell>
          <cell r="F852">
            <v>0.32811800000000002</v>
          </cell>
          <cell r="G852">
            <v>-3.5965400000000002E-2</v>
          </cell>
        </row>
        <row r="853">
          <cell r="B853">
            <v>36208</v>
          </cell>
          <cell r="C853">
            <v>315.74</v>
          </cell>
          <cell r="D853">
            <v>9135.65</v>
          </cell>
          <cell r="E853">
            <v>0.50399000000000005</v>
          </cell>
          <cell r="F853">
            <v>0.32811800000000002</v>
          </cell>
          <cell r="G853">
            <v>-3.5965400000000002E-2</v>
          </cell>
        </row>
        <row r="854">
          <cell r="B854">
            <v>36209</v>
          </cell>
          <cell r="C854">
            <v>315.74</v>
          </cell>
          <cell r="D854">
            <v>9135.65</v>
          </cell>
          <cell r="E854">
            <v>0.50399000000000005</v>
          </cell>
          <cell r="F854">
            <v>0.32811800000000002</v>
          </cell>
          <cell r="G854">
            <v>-3.5965400000000002E-2</v>
          </cell>
        </row>
        <row r="855">
          <cell r="B855">
            <v>36210</v>
          </cell>
          <cell r="C855">
            <v>315.74</v>
          </cell>
          <cell r="D855">
            <v>9135.65</v>
          </cell>
          <cell r="E855">
            <v>0.50399000000000005</v>
          </cell>
          <cell r="F855">
            <v>0.32811800000000002</v>
          </cell>
          <cell r="G855">
            <v>-3.5965400000000002E-2</v>
          </cell>
        </row>
        <row r="856">
          <cell r="B856">
            <v>36211</v>
          </cell>
          <cell r="C856">
            <v>315.74</v>
          </cell>
          <cell r="D856">
            <v>9135.65</v>
          </cell>
          <cell r="E856">
            <v>0.50399000000000005</v>
          </cell>
          <cell r="F856">
            <v>0.32811800000000002</v>
          </cell>
          <cell r="G856">
            <v>-3.5965400000000002E-2</v>
          </cell>
        </row>
        <row r="857">
          <cell r="B857">
            <v>36212</v>
          </cell>
          <cell r="C857">
            <v>315.74</v>
          </cell>
          <cell r="D857">
            <v>9135.65</v>
          </cell>
          <cell r="E857">
            <v>0.50399000000000005</v>
          </cell>
          <cell r="F857">
            <v>0.32811800000000002</v>
          </cell>
          <cell r="G857">
            <v>-3.5965400000000002E-2</v>
          </cell>
        </row>
        <row r="858">
          <cell r="B858">
            <v>36213</v>
          </cell>
          <cell r="C858">
            <v>315.74</v>
          </cell>
          <cell r="D858">
            <v>9135.65</v>
          </cell>
          <cell r="E858">
            <v>0.50399000000000005</v>
          </cell>
          <cell r="F858">
            <v>0.32811800000000002</v>
          </cell>
          <cell r="G858">
            <v>-3.5965400000000002E-2</v>
          </cell>
        </row>
        <row r="859">
          <cell r="B859">
            <v>36214</v>
          </cell>
          <cell r="C859">
            <v>315.74</v>
          </cell>
          <cell r="D859">
            <v>9135.65</v>
          </cell>
          <cell r="E859">
            <v>0.50399000000000005</v>
          </cell>
          <cell r="F859">
            <v>0.32811800000000002</v>
          </cell>
          <cell r="G859">
            <v>-3.5965400000000002E-2</v>
          </cell>
        </row>
        <row r="860">
          <cell r="B860">
            <v>36215</v>
          </cell>
          <cell r="C860">
            <v>315.74</v>
          </cell>
          <cell r="D860">
            <v>9135.65</v>
          </cell>
          <cell r="E860">
            <v>0.50399000000000005</v>
          </cell>
          <cell r="F860">
            <v>0.32811800000000002</v>
          </cell>
          <cell r="G860">
            <v>-3.5965400000000002E-2</v>
          </cell>
        </row>
        <row r="861">
          <cell r="B861">
            <v>36216</v>
          </cell>
          <cell r="C861">
            <v>315.74</v>
          </cell>
          <cell r="D861">
            <v>9135.65</v>
          </cell>
          <cell r="E861">
            <v>0.50399000000000005</v>
          </cell>
          <cell r="F861">
            <v>0.32811800000000002</v>
          </cell>
          <cell r="G861">
            <v>-3.5965400000000002E-2</v>
          </cell>
        </row>
        <row r="862">
          <cell r="B862">
            <v>36217</v>
          </cell>
          <cell r="C862">
            <v>315.74</v>
          </cell>
          <cell r="D862">
            <v>9135.65</v>
          </cell>
          <cell r="E862">
            <v>0.50399000000000005</v>
          </cell>
          <cell r="F862">
            <v>0.32811800000000002</v>
          </cell>
          <cell r="G862">
            <v>-3.5965400000000002E-2</v>
          </cell>
        </row>
        <row r="863">
          <cell r="B863">
            <v>36218</v>
          </cell>
          <cell r="C863">
            <v>315.74</v>
          </cell>
          <cell r="D863">
            <v>9135.65</v>
          </cell>
          <cell r="E863">
            <v>0.50399000000000005</v>
          </cell>
          <cell r="F863">
            <v>0.32811800000000002</v>
          </cell>
          <cell r="G863">
            <v>-3.5965400000000002E-2</v>
          </cell>
        </row>
        <row r="864">
          <cell r="B864">
            <v>36219</v>
          </cell>
          <cell r="C864">
            <v>315.74</v>
          </cell>
          <cell r="D864">
            <v>9135.65</v>
          </cell>
          <cell r="E864">
            <v>0.50399000000000005</v>
          </cell>
          <cell r="F864">
            <v>0.32811800000000002</v>
          </cell>
          <cell r="G864">
            <v>-3.5965400000000002E-2</v>
          </cell>
        </row>
        <row r="865">
          <cell r="B865">
            <v>36220</v>
          </cell>
          <cell r="C865">
            <v>329.79</v>
          </cell>
          <cell r="D865">
            <v>10017.120000000001</v>
          </cell>
          <cell r="E865">
            <v>0.43258000000000002</v>
          </cell>
          <cell r="F865">
            <v>0.32811800000000002</v>
          </cell>
          <cell r="G865">
            <v>-3.5965400000000002E-2</v>
          </cell>
        </row>
        <row r="866">
          <cell r="B866">
            <v>36221</v>
          </cell>
          <cell r="C866">
            <v>329.79</v>
          </cell>
          <cell r="D866">
            <v>10017.120000000001</v>
          </cell>
          <cell r="E866">
            <v>0.43258000000000002</v>
          </cell>
          <cell r="F866">
            <v>0.32811800000000002</v>
          </cell>
          <cell r="G866">
            <v>-3.5965400000000002E-2</v>
          </cell>
        </row>
        <row r="867">
          <cell r="B867">
            <v>36222</v>
          </cell>
          <cell r="C867">
            <v>329.79</v>
          </cell>
          <cell r="D867">
            <v>10017.120000000001</v>
          </cell>
          <cell r="E867">
            <v>0.43258000000000002</v>
          </cell>
          <cell r="F867">
            <v>0.32811800000000002</v>
          </cell>
          <cell r="G867">
            <v>-3.5965400000000002E-2</v>
          </cell>
        </row>
        <row r="868">
          <cell r="B868">
            <v>36223</v>
          </cell>
          <cell r="C868">
            <v>329.79</v>
          </cell>
          <cell r="D868">
            <v>10017.120000000001</v>
          </cell>
          <cell r="E868">
            <v>0.43258000000000002</v>
          </cell>
          <cell r="F868">
            <v>0.32811800000000002</v>
          </cell>
          <cell r="G868">
            <v>-3.5965400000000002E-2</v>
          </cell>
        </row>
        <row r="869">
          <cell r="B869">
            <v>36224</v>
          </cell>
          <cell r="C869">
            <v>329.79</v>
          </cell>
          <cell r="D869">
            <v>10017.120000000001</v>
          </cell>
          <cell r="E869">
            <v>0.43258000000000002</v>
          </cell>
          <cell r="F869">
            <v>0.32811800000000002</v>
          </cell>
          <cell r="G869">
            <v>-3.5965400000000002E-2</v>
          </cell>
        </row>
        <row r="870">
          <cell r="B870">
            <v>36225</v>
          </cell>
          <cell r="C870">
            <v>329.79</v>
          </cell>
          <cell r="D870">
            <v>10017.120000000001</v>
          </cell>
          <cell r="E870">
            <v>0.43258000000000002</v>
          </cell>
          <cell r="F870">
            <v>0.32811800000000002</v>
          </cell>
          <cell r="G870">
            <v>-3.5965400000000002E-2</v>
          </cell>
        </row>
        <row r="871">
          <cell r="B871">
            <v>36226</v>
          </cell>
          <cell r="C871">
            <v>329.79</v>
          </cell>
          <cell r="D871">
            <v>10017.120000000001</v>
          </cell>
          <cell r="E871">
            <v>0.43258000000000002</v>
          </cell>
          <cell r="F871">
            <v>0.32811800000000002</v>
          </cell>
          <cell r="G871">
            <v>-3.5965400000000002E-2</v>
          </cell>
        </row>
        <row r="872">
          <cell r="B872">
            <v>36227</v>
          </cell>
          <cell r="C872">
            <v>329.79</v>
          </cell>
          <cell r="D872">
            <v>10017.120000000001</v>
          </cell>
          <cell r="E872">
            <v>0.43258000000000002</v>
          </cell>
          <cell r="F872">
            <v>0.32811800000000002</v>
          </cell>
          <cell r="G872">
            <v>-3.5965400000000002E-2</v>
          </cell>
        </row>
        <row r="873">
          <cell r="B873">
            <v>36228</v>
          </cell>
          <cell r="C873">
            <v>329.79</v>
          </cell>
          <cell r="D873">
            <v>10017.120000000001</v>
          </cell>
          <cell r="E873">
            <v>0.43258000000000002</v>
          </cell>
          <cell r="F873">
            <v>0.32811800000000002</v>
          </cell>
          <cell r="G873">
            <v>-3.5965400000000002E-2</v>
          </cell>
        </row>
        <row r="874">
          <cell r="B874">
            <v>36229</v>
          </cell>
          <cell r="C874">
            <v>329.79</v>
          </cell>
          <cell r="D874">
            <v>10017.120000000001</v>
          </cell>
          <cell r="E874">
            <v>0.43258000000000002</v>
          </cell>
          <cell r="F874">
            <v>0.32811800000000002</v>
          </cell>
          <cell r="G874">
            <v>-3.5965400000000002E-2</v>
          </cell>
        </row>
        <row r="875">
          <cell r="B875">
            <v>36230</v>
          </cell>
          <cell r="C875">
            <v>329.79</v>
          </cell>
          <cell r="D875">
            <v>10017.120000000001</v>
          </cell>
          <cell r="E875">
            <v>0.43258000000000002</v>
          </cell>
          <cell r="F875">
            <v>0.32811800000000002</v>
          </cell>
          <cell r="G875">
            <v>-3.5965400000000002E-2</v>
          </cell>
        </row>
        <row r="876">
          <cell r="B876">
            <v>36231</v>
          </cell>
          <cell r="C876">
            <v>329.79</v>
          </cell>
          <cell r="D876">
            <v>10017.120000000001</v>
          </cell>
          <cell r="E876">
            <v>0.43258000000000002</v>
          </cell>
          <cell r="F876">
            <v>0.32811800000000002</v>
          </cell>
          <cell r="G876">
            <v>-3.5965400000000002E-2</v>
          </cell>
        </row>
        <row r="877">
          <cell r="B877">
            <v>36232</v>
          </cell>
          <cell r="C877">
            <v>329.79</v>
          </cell>
          <cell r="D877">
            <v>10017.120000000001</v>
          </cell>
          <cell r="E877">
            <v>0.43258000000000002</v>
          </cell>
          <cell r="F877">
            <v>0.32811800000000002</v>
          </cell>
          <cell r="G877">
            <v>-3.5965400000000002E-2</v>
          </cell>
        </row>
        <row r="878">
          <cell r="B878">
            <v>36233</v>
          </cell>
          <cell r="C878">
            <v>329.79</v>
          </cell>
          <cell r="D878">
            <v>10017.120000000001</v>
          </cell>
          <cell r="E878">
            <v>0.43258000000000002</v>
          </cell>
          <cell r="F878">
            <v>0.32811800000000002</v>
          </cell>
          <cell r="G878">
            <v>-3.5965400000000002E-2</v>
          </cell>
        </row>
        <row r="879">
          <cell r="B879">
            <v>36234</v>
          </cell>
          <cell r="C879">
            <v>329.79</v>
          </cell>
          <cell r="D879">
            <v>10017.120000000001</v>
          </cell>
          <cell r="E879">
            <v>0.43258000000000002</v>
          </cell>
          <cell r="F879">
            <v>0.32811800000000002</v>
          </cell>
          <cell r="G879">
            <v>-3.5965400000000002E-2</v>
          </cell>
        </row>
        <row r="880">
          <cell r="B880">
            <v>36235</v>
          </cell>
          <cell r="C880">
            <v>329.79</v>
          </cell>
          <cell r="D880">
            <v>10017.120000000001</v>
          </cell>
          <cell r="E880">
            <v>0.43258000000000002</v>
          </cell>
          <cell r="F880">
            <v>0.32811800000000002</v>
          </cell>
          <cell r="G880">
            <v>-3.5965400000000002E-2</v>
          </cell>
        </row>
        <row r="881">
          <cell r="B881">
            <v>36236</v>
          </cell>
          <cell r="C881">
            <v>329.79</v>
          </cell>
          <cell r="D881">
            <v>10017.120000000001</v>
          </cell>
          <cell r="E881">
            <v>0.43258000000000002</v>
          </cell>
          <cell r="F881">
            <v>0.32811800000000002</v>
          </cell>
          <cell r="G881">
            <v>-3.5965400000000002E-2</v>
          </cell>
        </row>
        <row r="882">
          <cell r="B882">
            <v>36237</v>
          </cell>
          <cell r="C882">
            <v>329.79</v>
          </cell>
          <cell r="D882">
            <v>10017.120000000001</v>
          </cell>
          <cell r="E882">
            <v>0.43258000000000002</v>
          </cell>
          <cell r="F882">
            <v>0.32811800000000002</v>
          </cell>
          <cell r="G882">
            <v>-3.5965400000000002E-2</v>
          </cell>
        </row>
        <row r="883">
          <cell r="B883">
            <v>36238</v>
          </cell>
          <cell r="C883">
            <v>329.79</v>
          </cell>
          <cell r="D883">
            <v>10017.120000000001</v>
          </cell>
          <cell r="E883">
            <v>0.43258000000000002</v>
          </cell>
          <cell r="F883">
            <v>0.32811800000000002</v>
          </cell>
          <cell r="G883">
            <v>-3.5965400000000002E-2</v>
          </cell>
        </row>
        <row r="884">
          <cell r="B884">
            <v>36239</v>
          </cell>
          <cell r="C884">
            <v>329.79</v>
          </cell>
          <cell r="D884">
            <v>10017.120000000001</v>
          </cell>
          <cell r="E884">
            <v>0.43258000000000002</v>
          </cell>
          <cell r="F884">
            <v>0.32811800000000002</v>
          </cell>
          <cell r="G884">
            <v>-3.5965400000000002E-2</v>
          </cell>
        </row>
        <row r="885">
          <cell r="B885">
            <v>36240</v>
          </cell>
          <cell r="C885">
            <v>329.79</v>
          </cell>
          <cell r="D885">
            <v>10017.120000000001</v>
          </cell>
          <cell r="E885">
            <v>0.43258000000000002</v>
          </cell>
          <cell r="F885">
            <v>0.32811800000000002</v>
          </cell>
          <cell r="G885">
            <v>-3.5965400000000002E-2</v>
          </cell>
        </row>
        <row r="886">
          <cell r="B886">
            <v>36241</v>
          </cell>
          <cell r="C886">
            <v>329.79</v>
          </cell>
          <cell r="D886">
            <v>10017.120000000001</v>
          </cell>
          <cell r="E886">
            <v>0.43258000000000002</v>
          </cell>
          <cell r="F886">
            <v>0.32811800000000002</v>
          </cell>
          <cell r="G886">
            <v>-3.5965400000000002E-2</v>
          </cell>
        </row>
        <row r="887">
          <cell r="B887">
            <v>36242</v>
          </cell>
          <cell r="C887">
            <v>329.79</v>
          </cell>
          <cell r="D887">
            <v>10017.120000000001</v>
          </cell>
          <cell r="E887">
            <v>0.43258000000000002</v>
          </cell>
          <cell r="F887">
            <v>0.32811800000000002</v>
          </cell>
          <cell r="G887">
            <v>-3.5965400000000002E-2</v>
          </cell>
        </row>
        <row r="888">
          <cell r="B888">
            <v>36243</v>
          </cell>
          <cell r="C888">
            <v>329.79</v>
          </cell>
          <cell r="D888">
            <v>10017.120000000001</v>
          </cell>
          <cell r="E888">
            <v>0.43258000000000002</v>
          </cell>
          <cell r="F888">
            <v>0.32811800000000002</v>
          </cell>
          <cell r="G888">
            <v>-3.5965400000000002E-2</v>
          </cell>
        </row>
        <row r="889">
          <cell r="B889">
            <v>36244</v>
          </cell>
          <cell r="C889">
            <v>329.79</v>
          </cell>
          <cell r="D889">
            <v>10017.120000000001</v>
          </cell>
          <cell r="E889">
            <v>0.43258000000000002</v>
          </cell>
          <cell r="F889">
            <v>0.32811800000000002</v>
          </cell>
          <cell r="G889">
            <v>-3.5965400000000002E-2</v>
          </cell>
        </row>
        <row r="890">
          <cell r="B890">
            <v>36245</v>
          </cell>
          <cell r="C890">
            <v>329.79</v>
          </cell>
          <cell r="D890">
            <v>10017.120000000001</v>
          </cell>
          <cell r="E890">
            <v>0.43258000000000002</v>
          </cell>
          <cell r="F890">
            <v>0.32811800000000002</v>
          </cell>
          <cell r="G890">
            <v>-3.5965400000000002E-2</v>
          </cell>
        </row>
        <row r="891">
          <cell r="B891">
            <v>36246</v>
          </cell>
          <cell r="C891">
            <v>329.79</v>
          </cell>
          <cell r="D891">
            <v>10017.120000000001</v>
          </cell>
          <cell r="E891">
            <v>0.43258000000000002</v>
          </cell>
          <cell r="F891">
            <v>0.32811800000000002</v>
          </cell>
          <cell r="G891">
            <v>-3.5965400000000002E-2</v>
          </cell>
        </row>
        <row r="892">
          <cell r="B892">
            <v>36247</v>
          </cell>
          <cell r="C892">
            <v>329.79</v>
          </cell>
          <cell r="D892">
            <v>10017.120000000001</v>
          </cell>
          <cell r="E892">
            <v>0.43258000000000002</v>
          </cell>
          <cell r="F892">
            <v>0.32811800000000002</v>
          </cell>
          <cell r="G892">
            <v>-3.5965400000000002E-2</v>
          </cell>
        </row>
        <row r="893">
          <cell r="B893">
            <v>36248</v>
          </cell>
          <cell r="C893">
            <v>329.79</v>
          </cell>
          <cell r="D893">
            <v>10017.120000000001</v>
          </cell>
          <cell r="E893">
            <v>0.43258000000000002</v>
          </cell>
          <cell r="F893">
            <v>0.32811800000000002</v>
          </cell>
          <cell r="G893">
            <v>-3.5965400000000002E-2</v>
          </cell>
        </row>
        <row r="894">
          <cell r="B894">
            <v>36249</v>
          </cell>
          <cell r="C894">
            <v>329.79</v>
          </cell>
          <cell r="D894">
            <v>10017.120000000001</v>
          </cell>
          <cell r="E894">
            <v>0.43258000000000002</v>
          </cell>
          <cell r="F894">
            <v>0.32811800000000002</v>
          </cell>
          <cell r="G894">
            <v>-3.5965400000000002E-2</v>
          </cell>
        </row>
        <row r="895">
          <cell r="B895">
            <v>36250</v>
          </cell>
          <cell r="C895">
            <v>329.79</v>
          </cell>
          <cell r="D895">
            <v>10017.120000000001</v>
          </cell>
          <cell r="E895">
            <v>0.43258000000000002</v>
          </cell>
          <cell r="F895">
            <v>0.32811800000000002</v>
          </cell>
          <cell r="G895">
            <v>-3.5965400000000002E-2</v>
          </cell>
        </row>
        <row r="896">
          <cell r="B896">
            <v>36251</v>
          </cell>
          <cell r="C896">
            <v>344.46</v>
          </cell>
          <cell r="D896">
            <v>9010.11</v>
          </cell>
          <cell r="E896">
            <v>0.66366599999999998</v>
          </cell>
          <cell r="F896">
            <v>0.32811800000000002</v>
          </cell>
          <cell r="G896">
            <v>-3.5965400000000002E-2</v>
          </cell>
        </row>
        <row r="897">
          <cell r="B897">
            <v>36252</v>
          </cell>
          <cell r="C897">
            <v>344.46</v>
          </cell>
          <cell r="D897">
            <v>9010.11</v>
          </cell>
          <cell r="E897">
            <v>0.66366599999999998</v>
          </cell>
          <cell r="F897">
            <v>0.32811800000000002</v>
          </cell>
          <cell r="G897">
            <v>-3.5965400000000002E-2</v>
          </cell>
        </row>
        <row r="898">
          <cell r="B898">
            <v>36253</v>
          </cell>
          <cell r="C898">
            <v>344.46</v>
          </cell>
          <cell r="D898">
            <v>9010.11</v>
          </cell>
          <cell r="E898">
            <v>0.66366599999999998</v>
          </cell>
          <cell r="F898">
            <v>0.32811800000000002</v>
          </cell>
          <cell r="G898">
            <v>-3.5965400000000002E-2</v>
          </cell>
        </row>
        <row r="899">
          <cell r="B899">
            <v>36254</v>
          </cell>
          <cell r="C899">
            <v>344.46</v>
          </cell>
          <cell r="D899">
            <v>9010.11</v>
          </cell>
          <cell r="E899">
            <v>0.66366599999999998</v>
          </cell>
          <cell r="F899">
            <v>0.32811800000000002</v>
          </cell>
          <cell r="G899">
            <v>-3.5965400000000002E-2</v>
          </cell>
        </row>
        <row r="900">
          <cell r="B900">
            <v>36255</v>
          </cell>
          <cell r="C900">
            <v>344.46</v>
          </cell>
          <cell r="D900">
            <v>9010.11</v>
          </cell>
          <cell r="E900">
            <v>0.66366599999999998</v>
          </cell>
          <cell r="F900">
            <v>0.32811800000000002</v>
          </cell>
          <cell r="G900">
            <v>-3.5965400000000002E-2</v>
          </cell>
        </row>
        <row r="901">
          <cell r="B901">
            <v>36256</v>
          </cell>
          <cell r="C901">
            <v>344.46</v>
          </cell>
          <cell r="D901">
            <v>9010.11</v>
          </cell>
          <cell r="E901">
            <v>0.66366599999999998</v>
          </cell>
          <cell r="F901">
            <v>0.32811800000000002</v>
          </cell>
          <cell r="G901">
            <v>-3.5965400000000002E-2</v>
          </cell>
        </row>
        <row r="902">
          <cell r="B902">
            <v>36257</v>
          </cell>
          <cell r="C902">
            <v>344.46</v>
          </cell>
          <cell r="D902">
            <v>9010.11</v>
          </cell>
          <cell r="E902">
            <v>0.66366599999999998</v>
          </cell>
          <cell r="F902">
            <v>0.32811800000000002</v>
          </cell>
          <cell r="G902">
            <v>-3.5965400000000002E-2</v>
          </cell>
        </row>
        <row r="903">
          <cell r="B903">
            <v>36258</v>
          </cell>
          <cell r="C903">
            <v>344.46</v>
          </cell>
          <cell r="D903">
            <v>9010.11</v>
          </cell>
          <cell r="E903">
            <v>0.66366599999999998</v>
          </cell>
          <cell r="F903">
            <v>0.32811800000000002</v>
          </cell>
          <cell r="G903">
            <v>-3.5965400000000002E-2</v>
          </cell>
        </row>
        <row r="904">
          <cell r="B904">
            <v>36259</v>
          </cell>
          <cell r="C904">
            <v>344.46</v>
          </cell>
          <cell r="D904">
            <v>9010.11</v>
          </cell>
          <cell r="E904">
            <v>0.66366599999999998</v>
          </cell>
          <cell r="F904">
            <v>0.32811800000000002</v>
          </cell>
          <cell r="G904">
            <v>-3.5965400000000002E-2</v>
          </cell>
        </row>
        <row r="905">
          <cell r="B905">
            <v>36260</v>
          </cell>
          <cell r="C905">
            <v>344.46</v>
          </cell>
          <cell r="D905">
            <v>9010.11</v>
          </cell>
          <cell r="E905">
            <v>0.66366599999999998</v>
          </cell>
          <cell r="F905">
            <v>0.32811800000000002</v>
          </cell>
          <cell r="G905">
            <v>-3.5965400000000002E-2</v>
          </cell>
        </row>
        <row r="906">
          <cell r="B906">
            <v>36261</v>
          </cell>
          <cell r="C906">
            <v>344.46</v>
          </cell>
          <cell r="D906">
            <v>9010.11</v>
          </cell>
          <cell r="E906">
            <v>0.66366599999999998</v>
          </cell>
          <cell r="F906">
            <v>0.32811800000000002</v>
          </cell>
          <cell r="G906">
            <v>-3.5965400000000002E-2</v>
          </cell>
        </row>
        <row r="907">
          <cell r="B907">
            <v>36262</v>
          </cell>
          <cell r="C907">
            <v>344.46</v>
          </cell>
          <cell r="D907">
            <v>9010.11</v>
          </cell>
          <cell r="E907">
            <v>0.66366599999999998</v>
          </cell>
          <cell r="F907">
            <v>0.32811800000000002</v>
          </cell>
          <cell r="G907">
            <v>-3.5965400000000002E-2</v>
          </cell>
        </row>
        <row r="908">
          <cell r="B908">
            <v>36263</v>
          </cell>
          <cell r="C908">
            <v>344.46</v>
          </cell>
          <cell r="D908">
            <v>9010.11</v>
          </cell>
          <cell r="E908">
            <v>0.66366599999999998</v>
          </cell>
          <cell r="F908">
            <v>0.32811800000000002</v>
          </cell>
          <cell r="G908">
            <v>-3.5965400000000002E-2</v>
          </cell>
        </row>
        <row r="909">
          <cell r="B909">
            <v>36264</v>
          </cell>
          <cell r="C909">
            <v>344.46</v>
          </cell>
          <cell r="D909">
            <v>9010.11</v>
          </cell>
          <cell r="E909">
            <v>0.66366599999999998</v>
          </cell>
          <cell r="F909">
            <v>0.32811800000000002</v>
          </cell>
          <cell r="G909">
            <v>-3.5965400000000002E-2</v>
          </cell>
        </row>
        <row r="910">
          <cell r="B910">
            <v>36265</v>
          </cell>
          <cell r="C910">
            <v>344.46</v>
          </cell>
          <cell r="D910">
            <v>9010.11</v>
          </cell>
          <cell r="E910">
            <v>0.66366599999999998</v>
          </cell>
          <cell r="F910">
            <v>0.32811800000000002</v>
          </cell>
          <cell r="G910">
            <v>-3.5965400000000002E-2</v>
          </cell>
        </row>
        <row r="911">
          <cell r="B911">
            <v>36266</v>
          </cell>
          <cell r="C911">
            <v>344.46</v>
          </cell>
          <cell r="D911">
            <v>9010.11</v>
          </cell>
          <cell r="E911">
            <v>0.66366599999999998</v>
          </cell>
          <cell r="F911">
            <v>0.32811800000000002</v>
          </cell>
          <cell r="G911">
            <v>-3.5965400000000002E-2</v>
          </cell>
        </row>
        <row r="912">
          <cell r="B912">
            <v>36267</v>
          </cell>
          <cell r="C912">
            <v>344.46</v>
          </cell>
          <cell r="D912">
            <v>9010.11</v>
          </cell>
          <cell r="E912">
            <v>0.66366599999999998</v>
          </cell>
          <cell r="F912">
            <v>0.32811800000000002</v>
          </cell>
          <cell r="G912">
            <v>-3.5965400000000002E-2</v>
          </cell>
        </row>
        <row r="913">
          <cell r="B913">
            <v>36268</v>
          </cell>
          <cell r="C913">
            <v>344.46</v>
          </cell>
          <cell r="D913">
            <v>9010.11</v>
          </cell>
          <cell r="E913">
            <v>0.66366599999999998</v>
          </cell>
          <cell r="F913">
            <v>0.32811800000000002</v>
          </cell>
          <cell r="G913">
            <v>-3.5965400000000002E-2</v>
          </cell>
        </row>
        <row r="914">
          <cell r="B914">
            <v>36269</v>
          </cell>
          <cell r="C914">
            <v>344.46</v>
          </cell>
          <cell r="D914">
            <v>9010.11</v>
          </cell>
          <cell r="E914">
            <v>0.66366599999999998</v>
          </cell>
          <cell r="F914">
            <v>0.32811800000000002</v>
          </cell>
          <cell r="G914">
            <v>-3.5965400000000002E-2</v>
          </cell>
        </row>
        <row r="915">
          <cell r="B915">
            <v>36270</v>
          </cell>
          <cell r="C915">
            <v>344.46</v>
          </cell>
          <cell r="D915">
            <v>9010.11</v>
          </cell>
          <cell r="E915">
            <v>0.66366599999999998</v>
          </cell>
          <cell r="F915">
            <v>0.32811800000000002</v>
          </cell>
          <cell r="G915">
            <v>-3.5965400000000002E-2</v>
          </cell>
        </row>
        <row r="916">
          <cell r="B916">
            <v>36271</v>
          </cell>
          <cell r="C916">
            <v>344.46</v>
          </cell>
          <cell r="D916">
            <v>9010.11</v>
          </cell>
          <cell r="E916">
            <v>0.66366599999999998</v>
          </cell>
          <cell r="F916">
            <v>0.32811800000000002</v>
          </cell>
          <cell r="G916">
            <v>-3.5965400000000002E-2</v>
          </cell>
        </row>
        <row r="917">
          <cell r="B917">
            <v>36272</v>
          </cell>
          <cell r="C917">
            <v>344.46</v>
          </cell>
          <cell r="D917">
            <v>9010.11</v>
          </cell>
          <cell r="E917">
            <v>0.66366599999999998</v>
          </cell>
          <cell r="F917">
            <v>0.32811800000000002</v>
          </cell>
          <cell r="G917">
            <v>-3.5965400000000002E-2</v>
          </cell>
        </row>
        <row r="918">
          <cell r="B918">
            <v>36273</v>
          </cell>
          <cell r="C918">
            <v>344.46</v>
          </cell>
          <cell r="D918">
            <v>9010.11</v>
          </cell>
          <cell r="E918">
            <v>0.66366599999999998</v>
          </cell>
          <cell r="F918">
            <v>0.32811800000000002</v>
          </cell>
          <cell r="G918">
            <v>-3.5965400000000002E-2</v>
          </cell>
        </row>
        <row r="919">
          <cell r="B919">
            <v>36274</v>
          </cell>
          <cell r="C919">
            <v>344.46</v>
          </cell>
          <cell r="D919">
            <v>9010.11</v>
          </cell>
          <cell r="E919">
            <v>0.66366599999999998</v>
          </cell>
          <cell r="F919">
            <v>0.32811800000000002</v>
          </cell>
          <cell r="G919">
            <v>-3.5965400000000002E-2</v>
          </cell>
        </row>
        <row r="920">
          <cell r="B920">
            <v>36275</v>
          </cell>
          <cell r="C920">
            <v>344.46</v>
          </cell>
          <cell r="D920">
            <v>9010.11</v>
          </cell>
          <cell r="E920">
            <v>0.66366599999999998</v>
          </cell>
          <cell r="F920">
            <v>0.32811800000000002</v>
          </cell>
          <cell r="G920">
            <v>-3.5965400000000002E-2</v>
          </cell>
        </row>
        <row r="921">
          <cell r="B921">
            <v>36276</v>
          </cell>
          <cell r="C921">
            <v>344.46</v>
          </cell>
          <cell r="D921">
            <v>9010.11</v>
          </cell>
          <cell r="E921">
            <v>0.66366599999999998</v>
          </cell>
          <cell r="F921">
            <v>0.32811800000000002</v>
          </cell>
          <cell r="G921">
            <v>-3.5965400000000002E-2</v>
          </cell>
        </row>
        <row r="922">
          <cell r="B922">
            <v>36277</v>
          </cell>
          <cell r="C922">
            <v>344.46</v>
          </cell>
          <cell r="D922">
            <v>9010.11</v>
          </cell>
          <cell r="E922">
            <v>0.66366599999999998</v>
          </cell>
          <cell r="F922">
            <v>0.32811800000000002</v>
          </cell>
          <cell r="G922">
            <v>-3.5965400000000002E-2</v>
          </cell>
        </row>
        <row r="923">
          <cell r="B923">
            <v>36278</v>
          </cell>
          <cell r="C923">
            <v>344.46</v>
          </cell>
          <cell r="D923">
            <v>9010.11</v>
          </cell>
          <cell r="E923">
            <v>0.66366599999999998</v>
          </cell>
          <cell r="F923">
            <v>0.32811800000000002</v>
          </cell>
          <cell r="G923">
            <v>-3.5965400000000002E-2</v>
          </cell>
        </row>
        <row r="924">
          <cell r="B924">
            <v>36279</v>
          </cell>
          <cell r="C924">
            <v>344.46</v>
          </cell>
          <cell r="D924">
            <v>9010.11</v>
          </cell>
          <cell r="E924">
            <v>0.66366599999999998</v>
          </cell>
          <cell r="F924">
            <v>0.32811800000000002</v>
          </cell>
          <cell r="G924">
            <v>-3.5965400000000002E-2</v>
          </cell>
        </row>
        <row r="925">
          <cell r="B925">
            <v>36280</v>
          </cell>
          <cell r="C925">
            <v>344.46</v>
          </cell>
          <cell r="D925">
            <v>9010.11</v>
          </cell>
          <cell r="E925">
            <v>0.66366599999999998</v>
          </cell>
          <cell r="F925">
            <v>0.32811800000000002</v>
          </cell>
          <cell r="G925">
            <v>-3.5965400000000002E-2</v>
          </cell>
        </row>
        <row r="926">
          <cell r="B926">
            <v>36281</v>
          </cell>
          <cell r="C926">
            <v>359.78</v>
          </cell>
          <cell r="D926">
            <v>9318.52</v>
          </cell>
          <cell r="E926">
            <v>0.68013999999999997</v>
          </cell>
          <cell r="F926">
            <v>0.32811800000000002</v>
          </cell>
          <cell r="G926">
            <v>-3.5965400000000002E-2</v>
          </cell>
        </row>
        <row r="927">
          <cell r="B927">
            <v>36282</v>
          </cell>
          <cell r="C927">
            <v>359.78</v>
          </cell>
          <cell r="D927">
            <v>9318.52</v>
          </cell>
          <cell r="E927">
            <v>0.68013999999999997</v>
          </cell>
          <cell r="F927">
            <v>0.32811800000000002</v>
          </cell>
          <cell r="G927">
            <v>-3.5965400000000002E-2</v>
          </cell>
        </row>
        <row r="928">
          <cell r="B928">
            <v>36283</v>
          </cell>
          <cell r="C928">
            <v>359.78</v>
          </cell>
          <cell r="D928">
            <v>9318.52</v>
          </cell>
          <cell r="E928">
            <v>0.68013999999999997</v>
          </cell>
          <cell r="F928">
            <v>0.32811800000000002</v>
          </cell>
          <cell r="G928">
            <v>-3.5965400000000002E-2</v>
          </cell>
        </row>
        <row r="929">
          <cell r="B929">
            <v>36284</v>
          </cell>
          <cell r="C929">
            <v>359.78</v>
          </cell>
          <cell r="D929">
            <v>9318.52</v>
          </cell>
          <cell r="E929">
            <v>0.68013999999999997</v>
          </cell>
          <cell r="F929">
            <v>0.32811800000000002</v>
          </cell>
          <cell r="G929">
            <v>-3.5965400000000002E-2</v>
          </cell>
        </row>
        <row r="930">
          <cell r="B930">
            <v>36285</v>
          </cell>
          <cell r="C930">
            <v>359.78</v>
          </cell>
          <cell r="D930">
            <v>9318.52</v>
          </cell>
          <cell r="E930">
            <v>0.68013999999999997</v>
          </cell>
          <cell r="F930">
            <v>0.32811800000000002</v>
          </cell>
          <cell r="G930">
            <v>-3.5965400000000002E-2</v>
          </cell>
        </row>
        <row r="931">
          <cell r="B931">
            <v>36286</v>
          </cell>
          <cell r="C931">
            <v>359.78</v>
          </cell>
          <cell r="D931">
            <v>9318.52</v>
          </cell>
          <cell r="E931">
            <v>0.68013999999999997</v>
          </cell>
          <cell r="F931">
            <v>0.32811800000000002</v>
          </cell>
          <cell r="G931">
            <v>-3.5965400000000002E-2</v>
          </cell>
        </row>
        <row r="932">
          <cell r="B932">
            <v>36287</v>
          </cell>
          <cell r="C932">
            <v>359.78</v>
          </cell>
          <cell r="D932">
            <v>9318.52</v>
          </cell>
          <cell r="E932">
            <v>0.68013999999999997</v>
          </cell>
          <cell r="F932">
            <v>0.32811800000000002</v>
          </cell>
          <cell r="G932">
            <v>-3.5965400000000002E-2</v>
          </cell>
        </row>
        <row r="933">
          <cell r="B933">
            <v>36288</v>
          </cell>
          <cell r="C933">
            <v>359.78</v>
          </cell>
          <cell r="D933">
            <v>9318.52</v>
          </cell>
          <cell r="E933">
            <v>0.68013999999999997</v>
          </cell>
          <cell r="F933">
            <v>0.32811800000000002</v>
          </cell>
          <cell r="G933">
            <v>-3.5965400000000002E-2</v>
          </cell>
        </row>
        <row r="934">
          <cell r="B934">
            <v>36289</v>
          </cell>
          <cell r="C934">
            <v>359.78</v>
          </cell>
          <cell r="D934">
            <v>9318.52</v>
          </cell>
          <cell r="E934">
            <v>0.68013999999999997</v>
          </cell>
          <cell r="F934">
            <v>0.32811800000000002</v>
          </cell>
          <cell r="G934">
            <v>-3.5965400000000002E-2</v>
          </cell>
        </row>
        <row r="935">
          <cell r="B935">
            <v>36290</v>
          </cell>
          <cell r="C935">
            <v>359.78</v>
          </cell>
          <cell r="D935">
            <v>9318.52</v>
          </cell>
          <cell r="E935">
            <v>0.68013999999999997</v>
          </cell>
          <cell r="F935">
            <v>0.32811800000000002</v>
          </cell>
          <cell r="G935">
            <v>-3.5965400000000002E-2</v>
          </cell>
        </row>
        <row r="936">
          <cell r="B936">
            <v>36291</v>
          </cell>
          <cell r="C936">
            <v>359.78</v>
          </cell>
          <cell r="D936">
            <v>9318.52</v>
          </cell>
          <cell r="E936">
            <v>0.68013999999999997</v>
          </cell>
          <cell r="F936">
            <v>0.32811800000000002</v>
          </cell>
          <cell r="G936">
            <v>-3.5965400000000002E-2</v>
          </cell>
        </row>
        <row r="937">
          <cell r="B937">
            <v>36292</v>
          </cell>
          <cell r="C937">
            <v>359.78</v>
          </cell>
          <cell r="D937">
            <v>9318.52</v>
          </cell>
          <cell r="E937">
            <v>0.68013999999999997</v>
          </cell>
          <cell r="F937">
            <v>0.32811800000000002</v>
          </cell>
          <cell r="G937">
            <v>-3.5965400000000002E-2</v>
          </cell>
        </row>
        <row r="938">
          <cell r="B938">
            <v>36293</v>
          </cell>
          <cell r="C938">
            <v>359.78</v>
          </cell>
          <cell r="D938">
            <v>9318.52</v>
          </cell>
          <cell r="E938">
            <v>0.68013999999999997</v>
          </cell>
          <cell r="F938">
            <v>0.32811800000000002</v>
          </cell>
          <cell r="G938">
            <v>-3.5965400000000002E-2</v>
          </cell>
        </row>
        <row r="939">
          <cell r="B939">
            <v>36294</v>
          </cell>
          <cell r="C939">
            <v>359.78</v>
          </cell>
          <cell r="D939">
            <v>9318.52</v>
          </cell>
          <cell r="E939">
            <v>0.68013999999999997</v>
          </cell>
          <cell r="F939">
            <v>0.32811800000000002</v>
          </cell>
          <cell r="G939">
            <v>-3.5965400000000002E-2</v>
          </cell>
        </row>
        <row r="940">
          <cell r="B940">
            <v>36295</v>
          </cell>
          <cell r="C940">
            <v>359.78</v>
          </cell>
          <cell r="D940">
            <v>9318.52</v>
          </cell>
          <cell r="E940">
            <v>0.68013999999999997</v>
          </cell>
          <cell r="F940">
            <v>0.32811800000000002</v>
          </cell>
          <cell r="G940">
            <v>-3.5965400000000002E-2</v>
          </cell>
        </row>
        <row r="941">
          <cell r="B941">
            <v>36296</v>
          </cell>
          <cell r="C941">
            <v>359.78</v>
          </cell>
          <cell r="D941">
            <v>9318.52</v>
          </cell>
          <cell r="E941">
            <v>0.68013999999999997</v>
          </cell>
          <cell r="F941">
            <v>0.32811800000000002</v>
          </cell>
          <cell r="G941">
            <v>-3.5965400000000002E-2</v>
          </cell>
        </row>
        <row r="942">
          <cell r="B942">
            <v>36297</v>
          </cell>
          <cell r="C942">
            <v>359.78</v>
          </cell>
          <cell r="D942">
            <v>9318.52</v>
          </cell>
          <cell r="E942">
            <v>0.68013999999999997</v>
          </cell>
          <cell r="F942">
            <v>0.32811800000000002</v>
          </cell>
          <cell r="G942">
            <v>-3.5965400000000002E-2</v>
          </cell>
        </row>
        <row r="943">
          <cell r="B943">
            <v>36298</v>
          </cell>
          <cell r="C943">
            <v>359.78</v>
          </cell>
          <cell r="D943">
            <v>9318.52</v>
          </cell>
          <cell r="E943">
            <v>0.68013999999999997</v>
          </cell>
          <cell r="F943">
            <v>0.32811800000000002</v>
          </cell>
          <cell r="G943">
            <v>-3.5965400000000002E-2</v>
          </cell>
        </row>
        <row r="944">
          <cell r="B944">
            <v>36299</v>
          </cell>
          <cell r="C944">
            <v>359.78</v>
          </cell>
          <cell r="D944">
            <v>9318.52</v>
          </cell>
          <cell r="E944">
            <v>0.68013999999999997</v>
          </cell>
          <cell r="F944">
            <v>0.32811800000000002</v>
          </cell>
          <cell r="G944">
            <v>-3.5965400000000002E-2</v>
          </cell>
        </row>
        <row r="945">
          <cell r="B945">
            <v>36300</v>
          </cell>
          <cell r="C945">
            <v>359.78</v>
          </cell>
          <cell r="D945">
            <v>9318.52</v>
          </cell>
          <cell r="E945">
            <v>0.68013999999999997</v>
          </cell>
          <cell r="F945">
            <v>0.32811800000000002</v>
          </cell>
          <cell r="G945">
            <v>-3.5965400000000002E-2</v>
          </cell>
        </row>
        <row r="946">
          <cell r="B946">
            <v>36301</v>
          </cell>
          <cell r="C946">
            <v>359.78</v>
          </cell>
          <cell r="D946">
            <v>9318.52</v>
          </cell>
          <cell r="E946">
            <v>0.68013999999999997</v>
          </cell>
          <cell r="F946">
            <v>0.32811800000000002</v>
          </cell>
          <cell r="G946">
            <v>-3.5965400000000002E-2</v>
          </cell>
        </row>
        <row r="947">
          <cell r="B947">
            <v>36302</v>
          </cell>
          <cell r="C947">
            <v>359.78</v>
          </cell>
          <cell r="D947">
            <v>9318.52</v>
          </cell>
          <cell r="E947">
            <v>0.68013999999999997</v>
          </cell>
          <cell r="F947">
            <v>0.32811800000000002</v>
          </cell>
          <cell r="G947">
            <v>-3.5965400000000002E-2</v>
          </cell>
        </row>
        <row r="948">
          <cell r="B948">
            <v>36303</v>
          </cell>
          <cell r="C948">
            <v>359.78</v>
          </cell>
          <cell r="D948">
            <v>9318.52</v>
          </cell>
          <cell r="E948">
            <v>0.68013999999999997</v>
          </cell>
          <cell r="F948">
            <v>0.32811800000000002</v>
          </cell>
          <cell r="G948">
            <v>-3.5965400000000002E-2</v>
          </cell>
        </row>
        <row r="949">
          <cell r="B949">
            <v>36304</v>
          </cell>
          <cell r="C949">
            <v>359.78</v>
          </cell>
          <cell r="D949">
            <v>9318.52</v>
          </cell>
          <cell r="E949">
            <v>0.68013999999999997</v>
          </cell>
          <cell r="F949">
            <v>0.32811800000000002</v>
          </cell>
          <cell r="G949">
            <v>-3.5965400000000002E-2</v>
          </cell>
        </row>
        <row r="950">
          <cell r="B950">
            <v>36305</v>
          </cell>
          <cell r="C950">
            <v>359.78</v>
          </cell>
          <cell r="D950">
            <v>9318.52</v>
          </cell>
          <cell r="E950">
            <v>0.68013999999999997</v>
          </cell>
          <cell r="F950">
            <v>0.32811800000000002</v>
          </cell>
          <cell r="G950">
            <v>-3.5965400000000002E-2</v>
          </cell>
        </row>
        <row r="951">
          <cell r="B951">
            <v>36306</v>
          </cell>
          <cell r="C951">
            <v>359.78</v>
          </cell>
          <cell r="D951">
            <v>9318.52</v>
          </cell>
          <cell r="E951">
            <v>0.68013999999999997</v>
          </cell>
          <cell r="F951">
            <v>0.32811800000000002</v>
          </cell>
          <cell r="G951">
            <v>-3.5965400000000002E-2</v>
          </cell>
        </row>
        <row r="952">
          <cell r="B952">
            <v>36307</v>
          </cell>
          <cell r="C952">
            <v>359.78</v>
          </cell>
          <cell r="D952">
            <v>9318.52</v>
          </cell>
          <cell r="E952">
            <v>0.68013999999999997</v>
          </cell>
          <cell r="F952">
            <v>0.32811800000000002</v>
          </cell>
          <cell r="G952">
            <v>-3.5965400000000002E-2</v>
          </cell>
        </row>
        <row r="953">
          <cell r="B953">
            <v>36308</v>
          </cell>
          <cell r="C953">
            <v>359.78</v>
          </cell>
          <cell r="D953">
            <v>9318.52</v>
          </cell>
          <cell r="E953">
            <v>0.68013999999999997</v>
          </cell>
          <cell r="F953">
            <v>0.32811800000000002</v>
          </cell>
          <cell r="G953">
            <v>-3.5965400000000002E-2</v>
          </cell>
        </row>
        <row r="954">
          <cell r="B954">
            <v>36309</v>
          </cell>
          <cell r="C954">
            <v>359.78</v>
          </cell>
          <cell r="D954">
            <v>9318.52</v>
          </cell>
          <cell r="E954">
            <v>0.68013999999999997</v>
          </cell>
          <cell r="F954">
            <v>0.32811800000000002</v>
          </cell>
          <cell r="G954">
            <v>-3.5965400000000002E-2</v>
          </cell>
        </row>
        <row r="955">
          <cell r="B955">
            <v>36310</v>
          </cell>
          <cell r="C955">
            <v>359.78</v>
          </cell>
          <cell r="D955">
            <v>9318.52</v>
          </cell>
          <cell r="E955">
            <v>0.68013999999999997</v>
          </cell>
          <cell r="F955">
            <v>0.32811800000000002</v>
          </cell>
          <cell r="G955">
            <v>-3.5965400000000002E-2</v>
          </cell>
        </row>
        <row r="956">
          <cell r="B956">
            <v>36311</v>
          </cell>
          <cell r="C956">
            <v>359.78</v>
          </cell>
          <cell r="D956">
            <v>9318.52</v>
          </cell>
          <cell r="E956">
            <v>0.68013999999999997</v>
          </cell>
          <cell r="F956">
            <v>0.32811800000000002</v>
          </cell>
          <cell r="G956">
            <v>-3.5965400000000002E-2</v>
          </cell>
        </row>
        <row r="957">
          <cell r="B957">
            <v>36312</v>
          </cell>
          <cell r="C957">
            <v>375.78</v>
          </cell>
          <cell r="D957">
            <v>11157.8</v>
          </cell>
          <cell r="E957">
            <v>0.46557999999999999</v>
          </cell>
          <cell r="F957">
            <v>0.32811800000000002</v>
          </cell>
          <cell r="G957">
            <v>-3.5965400000000002E-2</v>
          </cell>
        </row>
        <row r="958">
          <cell r="B958">
            <v>36313</v>
          </cell>
          <cell r="C958">
            <v>375.78</v>
          </cell>
          <cell r="D958">
            <v>11157.8</v>
          </cell>
          <cell r="E958">
            <v>0.46557999999999999</v>
          </cell>
          <cell r="F958">
            <v>0.32811800000000002</v>
          </cell>
          <cell r="G958">
            <v>-3.5965400000000002E-2</v>
          </cell>
        </row>
        <row r="959">
          <cell r="B959">
            <v>36314</v>
          </cell>
          <cell r="C959">
            <v>375.78</v>
          </cell>
          <cell r="D959">
            <v>11157.8</v>
          </cell>
          <cell r="E959">
            <v>0.46557999999999999</v>
          </cell>
          <cell r="F959">
            <v>0.32811800000000002</v>
          </cell>
          <cell r="G959">
            <v>-3.5965400000000002E-2</v>
          </cell>
        </row>
        <row r="960">
          <cell r="B960">
            <v>36315</v>
          </cell>
          <cell r="C960">
            <v>375.78</v>
          </cell>
          <cell r="D960">
            <v>11157.8</v>
          </cell>
          <cell r="E960">
            <v>0.46557999999999999</v>
          </cell>
          <cell r="F960">
            <v>0.32811800000000002</v>
          </cell>
          <cell r="G960">
            <v>-3.5965400000000002E-2</v>
          </cell>
        </row>
        <row r="961">
          <cell r="B961">
            <v>36316</v>
          </cell>
          <cell r="C961">
            <v>375.78</v>
          </cell>
          <cell r="D961">
            <v>11157.8</v>
          </cell>
          <cell r="E961">
            <v>0.46557999999999999</v>
          </cell>
          <cell r="F961">
            <v>0.32811800000000002</v>
          </cell>
          <cell r="G961">
            <v>-3.5965400000000002E-2</v>
          </cell>
        </row>
        <row r="962">
          <cell r="B962">
            <v>36317</v>
          </cell>
          <cell r="C962">
            <v>375.78</v>
          </cell>
          <cell r="D962">
            <v>11157.8</v>
          </cell>
          <cell r="E962">
            <v>0.46557999999999999</v>
          </cell>
          <cell r="F962">
            <v>0.32811800000000002</v>
          </cell>
          <cell r="G962">
            <v>-3.5965400000000002E-2</v>
          </cell>
        </row>
        <row r="963">
          <cell r="B963">
            <v>36318</v>
          </cell>
          <cell r="C963">
            <v>375.78</v>
          </cell>
          <cell r="D963">
            <v>11157.8</v>
          </cell>
          <cell r="E963">
            <v>0.46557999999999999</v>
          </cell>
          <cell r="F963">
            <v>0.32811800000000002</v>
          </cell>
          <cell r="G963">
            <v>-3.5965400000000002E-2</v>
          </cell>
        </row>
        <row r="964">
          <cell r="B964">
            <v>36319</v>
          </cell>
          <cell r="C964">
            <v>375.78</v>
          </cell>
          <cell r="D964">
            <v>11157.8</v>
          </cell>
          <cell r="E964">
            <v>0.46557999999999999</v>
          </cell>
          <cell r="F964">
            <v>0.32811800000000002</v>
          </cell>
          <cell r="G964">
            <v>-3.5965400000000002E-2</v>
          </cell>
        </row>
        <row r="965">
          <cell r="B965">
            <v>36320</v>
          </cell>
          <cell r="C965">
            <v>375.78</v>
          </cell>
          <cell r="D965">
            <v>11157.8</v>
          </cell>
          <cell r="E965">
            <v>0.46557999999999999</v>
          </cell>
          <cell r="F965">
            <v>0.32811800000000002</v>
          </cell>
          <cell r="G965">
            <v>-3.5965400000000002E-2</v>
          </cell>
        </row>
        <row r="966">
          <cell r="B966">
            <v>36321</v>
          </cell>
          <cell r="C966">
            <v>375.78</v>
          </cell>
          <cell r="D966">
            <v>11157.8</v>
          </cell>
          <cell r="E966">
            <v>0.46557999999999999</v>
          </cell>
          <cell r="F966">
            <v>0.32811800000000002</v>
          </cell>
          <cell r="G966">
            <v>-3.5965400000000002E-2</v>
          </cell>
        </row>
        <row r="967">
          <cell r="B967">
            <v>36322</v>
          </cell>
          <cell r="C967">
            <v>375.78</v>
          </cell>
          <cell r="D967">
            <v>11157.8</v>
          </cell>
          <cell r="E967">
            <v>0.46557999999999999</v>
          </cell>
          <cell r="F967">
            <v>0.32811800000000002</v>
          </cell>
          <cell r="G967">
            <v>-3.5965400000000002E-2</v>
          </cell>
        </row>
        <row r="968">
          <cell r="B968">
            <v>36323</v>
          </cell>
          <cell r="C968">
            <v>375.78</v>
          </cell>
          <cell r="D968">
            <v>11157.8</v>
          </cell>
          <cell r="E968">
            <v>0.46557999999999999</v>
          </cell>
          <cell r="F968">
            <v>0.32811800000000002</v>
          </cell>
          <cell r="G968">
            <v>-3.5965400000000002E-2</v>
          </cell>
        </row>
        <row r="969">
          <cell r="B969">
            <v>36324</v>
          </cell>
          <cell r="C969">
            <v>375.78</v>
          </cell>
          <cell r="D969">
            <v>11157.8</v>
          </cell>
          <cell r="E969">
            <v>0.46557999999999999</v>
          </cell>
          <cell r="F969">
            <v>0.32811800000000002</v>
          </cell>
          <cell r="G969">
            <v>-3.5965400000000002E-2</v>
          </cell>
        </row>
        <row r="970">
          <cell r="B970">
            <v>36325</v>
          </cell>
          <cell r="C970">
            <v>375.78</v>
          </cell>
          <cell r="D970">
            <v>11157.8</v>
          </cell>
          <cell r="E970">
            <v>0.46557999999999999</v>
          </cell>
          <cell r="F970">
            <v>0.32811800000000002</v>
          </cell>
          <cell r="G970">
            <v>-3.5965400000000002E-2</v>
          </cell>
        </row>
        <row r="971">
          <cell r="B971">
            <v>36326</v>
          </cell>
          <cell r="C971">
            <v>375.78</v>
          </cell>
          <cell r="D971">
            <v>11157.8</v>
          </cell>
          <cell r="E971">
            <v>0.46557999999999999</v>
          </cell>
          <cell r="F971">
            <v>0.32811800000000002</v>
          </cell>
          <cell r="G971">
            <v>-3.5965400000000002E-2</v>
          </cell>
        </row>
        <row r="972">
          <cell r="B972">
            <v>36327</v>
          </cell>
          <cell r="C972">
            <v>375.78</v>
          </cell>
          <cell r="D972">
            <v>11157.8</v>
          </cell>
          <cell r="E972">
            <v>0.46557999999999999</v>
          </cell>
          <cell r="F972">
            <v>0.32811800000000002</v>
          </cell>
          <cell r="G972">
            <v>-3.5965400000000002E-2</v>
          </cell>
        </row>
        <row r="973">
          <cell r="B973">
            <v>36328</v>
          </cell>
          <cell r="C973">
            <v>375.78</v>
          </cell>
          <cell r="D973">
            <v>11157.8</v>
          </cell>
          <cell r="E973">
            <v>0.46557999999999999</v>
          </cell>
          <cell r="F973">
            <v>0.32811800000000002</v>
          </cell>
          <cell r="G973">
            <v>-3.5965400000000002E-2</v>
          </cell>
        </row>
        <row r="974">
          <cell r="B974">
            <v>36329</v>
          </cell>
          <cell r="C974">
            <v>375.78</v>
          </cell>
          <cell r="D974">
            <v>11157.8</v>
          </cell>
          <cell r="E974">
            <v>0.46557999999999999</v>
          </cell>
          <cell r="F974">
            <v>0.32811800000000002</v>
          </cell>
          <cell r="G974">
            <v>-3.5965400000000002E-2</v>
          </cell>
        </row>
        <row r="975">
          <cell r="B975">
            <v>36330</v>
          </cell>
          <cell r="C975">
            <v>375.78</v>
          </cell>
          <cell r="D975">
            <v>11157.8</v>
          </cell>
          <cell r="E975">
            <v>0.46557999999999999</v>
          </cell>
          <cell r="F975">
            <v>0.32811800000000002</v>
          </cell>
          <cell r="G975">
            <v>-3.5965400000000002E-2</v>
          </cell>
        </row>
        <row r="976">
          <cell r="B976">
            <v>36331</v>
          </cell>
          <cell r="C976">
            <v>375.78</v>
          </cell>
          <cell r="D976">
            <v>11157.8</v>
          </cell>
          <cell r="E976">
            <v>0.46557999999999999</v>
          </cell>
          <cell r="F976">
            <v>0.32811800000000002</v>
          </cell>
          <cell r="G976">
            <v>-3.5965400000000002E-2</v>
          </cell>
        </row>
        <row r="977">
          <cell r="B977">
            <v>36332</v>
          </cell>
          <cell r="C977">
            <v>375.78</v>
          </cell>
          <cell r="D977">
            <v>11157.8</v>
          </cell>
          <cell r="E977">
            <v>0.46557999999999999</v>
          </cell>
          <cell r="F977">
            <v>0.32811800000000002</v>
          </cell>
          <cell r="G977">
            <v>-3.5965400000000002E-2</v>
          </cell>
        </row>
        <row r="978">
          <cell r="B978">
            <v>36333</v>
          </cell>
          <cell r="C978">
            <v>375.78</v>
          </cell>
          <cell r="D978">
            <v>11157.8</v>
          </cell>
          <cell r="E978">
            <v>0.46557999999999999</v>
          </cell>
          <cell r="F978">
            <v>0.32811800000000002</v>
          </cell>
          <cell r="G978">
            <v>-3.5965400000000002E-2</v>
          </cell>
        </row>
        <row r="979">
          <cell r="B979">
            <v>36334</v>
          </cell>
          <cell r="C979">
            <v>375.78</v>
          </cell>
          <cell r="D979">
            <v>11157.8</v>
          </cell>
          <cell r="E979">
            <v>0.46557999999999999</v>
          </cell>
          <cell r="F979">
            <v>0.32811800000000002</v>
          </cell>
          <cell r="G979">
            <v>-3.5965400000000002E-2</v>
          </cell>
        </row>
        <row r="980">
          <cell r="B980">
            <v>36335</v>
          </cell>
          <cell r="C980">
            <v>375.78</v>
          </cell>
          <cell r="D980">
            <v>11157.8</v>
          </cell>
          <cell r="E980">
            <v>0.46557999999999999</v>
          </cell>
          <cell r="F980">
            <v>0.32811800000000002</v>
          </cell>
          <cell r="G980">
            <v>-3.5965400000000002E-2</v>
          </cell>
        </row>
        <row r="981">
          <cell r="B981">
            <v>36336</v>
          </cell>
          <cell r="C981">
            <v>375.78</v>
          </cell>
          <cell r="D981">
            <v>11157.8</v>
          </cell>
          <cell r="E981">
            <v>0.46557999999999999</v>
          </cell>
          <cell r="F981">
            <v>0.32811800000000002</v>
          </cell>
          <cell r="G981">
            <v>-3.5965400000000002E-2</v>
          </cell>
        </row>
        <row r="982">
          <cell r="B982">
            <v>36337</v>
          </cell>
          <cell r="C982">
            <v>375.78</v>
          </cell>
          <cell r="D982">
            <v>11157.8</v>
          </cell>
          <cell r="E982">
            <v>0.46557999999999999</v>
          </cell>
          <cell r="F982">
            <v>0.32811800000000002</v>
          </cell>
          <cell r="G982">
            <v>-3.5965400000000002E-2</v>
          </cell>
        </row>
        <row r="983">
          <cell r="B983">
            <v>36338</v>
          </cell>
          <cell r="C983">
            <v>375.78</v>
          </cell>
          <cell r="D983">
            <v>11157.8</v>
          </cell>
          <cell r="E983">
            <v>0.46557999999999999</v>
          </cell>
          <cell r="F983">
            <v>0.32811800000000002</v>
          </cell>
          <cell r="G983">
            <v>-3.5965400000000002E-2</v>
          </cell>
        </row>
        <row r="984">
          <cell r="B984">
            <v>36339</v>
          </cell>
          <cell r="C984">
            <v>375.78</v>
          </cell>
          <cell r="D984">
            <v>11157.8</v>
          </cell>
          <cell r="E984">
            <v>0.46557999999999999</v>
          </cell>
          <cell r="F984">
            <v>0.32811800000000002</v>
          </cell>
          <cell r="G984">
            <v>-3.5965400000000002E-2</v>
          </cell>
        </row>
        <row r="985">
          <cell r="B985">
            <v>36340</v>
          </cell>
          <cell r="C985">
            <v>375.78</v>
          </cell>
          <cell r="D985">
            <v>11157.8</v>
          </cell>
          <cell r="E985">
            <v>0.46557999999999999</v>
          </cell>
          <cell r="F985">
            <v>0.32811800000000002</v>
          </cell>
          <cell r="G985">
            <v>-3.5965400000000002E-2</v>
          </cell>
        </row>
        <row r="986">
          <cell r="B986">
            <v>36341</v>
          </cell>
          <cell r="C986">
            <v>375.78</v>
          </cell>
          <cell r="D986">
            <v>11157.8</v>
          </cell>
          <cell r="E986">
            <v>0.46557999999999999</v>
          </cell>
          <cell r="F986">
            <v>0.32811800000000002</v>
          </cell>
          <cell r="G986">
            <v>-3.5965400000000002E-2</v>
          </cell>
        </row>
        <row r="987">
          <cell r="B987">
            <v>36342</v>
          </cell>
          <cell r="C987">
            <v>392.49</v>
          </cell>
          <cell r="D987">
            <v>11546.09</v>
          </cell>
          <cell r="E987">
            <v>0.47926999999999997</v>
          </cell>
          <cell r="F987">
            <v>0.32811800000000002</v>
          </cell>
          <cell r="G987">
            <v>-3.5965400000000002E-2</v>
          </cell>
        </row>
        <row r="988">
          <cell r="B988">
            <v>36343</v>
          </cell>
          <cell r="C988">
            <v>392.49</v>
          </cell>
          <cell r="D988">
            <v>11546.09</v>
          </cell>
          <cell r="E988">
            <v>0.47926999999999997</v>
          </cell>
          <cell r="F988">
            <v>0.32811800000000002</v>
          </cell>
          <cell r="G988">
            <v>-3.5965400000000002E-2</v>
          </cell>
        </row>
        <row r="989">
          <cell r="B989">
            <v>36344</v>
          </cell>
          <cell r="C989">
            <v>392.49</v>
          </cell>
          <cell r="D989">
            <v>11546.09</v>
          </cell>
          <cell r="E989">
            <v>0.47926999999999997</v>
          </cell>
          <cell r="F989">
            <v>0.32811800000000002</v>
          </cell>
          <cell r="G989">
            <v>-3.5965400000000002E-2</v>
          </cell>
        </row>
        <row r="990">
          <cell r="B990">
            <v>36345</v>
          </cell>
          <cell r="C990">
            <v>392.49</v>
          </cell>
          <cell r="D990">
            <v>11546.09</v>
          </cell>
          <cell r="E990">
            <v>0.47926999999999997</v>
          </cell>
          <cell r="F990">
            <v>0.32811800000000002</v>
          </cell>
          <cell r="G990">
            <v>-3.5965400000000002E-2</v>
          </cell>
        </row>
        <row r="991">
          <cell r="B991">
            <v>36346</v>
          </cell>
          <cell r="C991">
            <v>392.49</v>
          </cell>
          <cell r="D991">
            <v>11546.09</v>
          </cell>
          <cell r="E991">
            <v>0.47926999999999997</v>
          </cell>
          <cell r="F991">
            <v>0.32811800000000002</v>
          </cell>
          <cell r="G991">
            <v>-3.5965400000000002E-2</v>
          </cell>
        </row>
        <row r="992">
          <cell r="B992">
            <v>36347</v>
          </cell>
          <cell r="C992">
            <v>392.49</v>
          </cell>
          <cell r="D992">
            <v>11546.09</v>
          </cell>
          <cell r="E992">
            <v>0.47926999999999997</v>
          </cell>
          <cell r="F992">
            <v>0.32811800000000002</v>
          </cell>
          <cell r="G992">
            <v>-3.5965400000000002E-2</v>
          </cell>
        </row>
        <row r="993">
          <cell r="B993">
            <v>36348</v>
          </cell>
          <cell r="C993">
            <v>392.49</v>
          </cell>
          <cell r="D993">
            <v>11546.09</v>
          </cell>
          <cell r="E993">
            <v>0.47926999999999997</v>
          </cell>
          <cell r="F993">
            <v>0.32811800000000002</v>
          </cell>
          <cell r="G993">
            <v>-3.5965400000000002E-2</v>
          </cell>
        </row>
        <row r="994">
          <cell r="B994">
            <v>36349</v>
          </cell>
          <cell r="C994">
            <v>392.49</v>
          </cell>
          <cell r="D994">
            <v>11546.09</v>
          </cell>
          <cell r="E994">
            <v>0.47926999999999997</v>
          </cell>
          <cell r="F994">
            <v>0.32811800000000002</v>
          </cell>
          <cell r="G994">
            <v>-3.5965400000000002E-2</v>
          </cell>
        </row>
        <row r="995">
          <cell r="B995">
            <v>36350</v>
          </cell>
          <cell r="C995">
            <v>392.49</v>
          </cell>
          <cell r="D995">
            <v>11546.09</v>
          </cell>
          <cell r="E995">
            <v>0.47926999999999997</v>
          </cell>
          <cell r="F995">
            <v>0.32811800000000002</v>
          </cell>
          <cell r="G995">
            <v>-3.5965400000000002E-2</v>
          </cell>
        </row>
        <row r="996">
          <cell r="B996">
            <v>36351</v>
          </cell>
          <cell r="C996">
            <v>392.49</v>
          </cell>
          <cell r="D996">
            <v>11546.09</v>
          </cell>
          <cell r="E996">
            <v>0.47926999999999997</v>
          </cell>
          <cell r="F996">
            <v>0.32811800000000002</v>
          </cell>
          <cell r="G996">
            <v>-3.5965400000000002E-2</v>
          </cell>
        </row>
        <row r="997">
          <cell r="B997">
            <v>36352</v>
          </cell>
          <cell r="C997">
            <v>392.49</v>
          </cell>
          <cell r="D997">
            <v>11546.09</v>
          </cell>
          <cell r="E997">
            <v>0.47926999999999997</v>
          </cell>
          <cell r="F997">
            <v>0.32811800000000002</v>
          </cell>
          <cell r="G997">
            <v>-3.5965400000000002E-2</v>
          </cell>
        </row>
        <row r="998">
          <cell r="B998">
            <v>36353</v>
          </cell>
          <cell r="C998">
            <v>392.49</v>
          </cell>
          <cell r="D998">
            <v>11546.09</v>
          </cell>
          <cell r="E998">
            <v>0.47926999999999997</v>
          </cell>
          <cell r="F998">
            <v>0.32811800000000002</v>
          </cell>
          <cell r="G998">
            <v>-3.5965400000000002E-2</v>
          </cell>
        </row>
        <row r="999">
          <cell r="B999">
            <v>36354</v>
          </cell>
          <cell r="C999">
            <v>392.49</v>
          </cell>
          <cell r="D999">
            <v>11546.09</v>
          </cell>
          <cell r="E999">
            <v>0.47926999999999997</v>
          </cell>
          <cell r="F999">
            <v>0.32811800000000002</v>
          </cell>
          <cell r="G999">
            <v>-3.5965400000000002E-2</v>
          </cell>
        </row>
        <row r="1000">
          <cell r="B1000">
            <v>36355</v>
          </cell>
          <cell r="C1000">
            <v>392.49</v>
          </cell>
          <cell r="D1000">
            <v>11546.09</v>
          </cell>
          <cell r="E1000">
            <v>0.47926999999999997</v>
          </cell>
          <cell r="F1000">
            <v>0.32811800000000002</v>
          </cell>
          <cell r="G1000">
            <v>-3.5965400000000002E-2</v>
          </cell>
        </row>
        <row r="1001">
          <cell r="B1001">
            <v>36356</v>
          </cell>
          <cell r="C1001">
            <v>392.49</v>
          </cell>
          <cell r="D1001">
            <v>11546.09</v>
          </cell>
          <cell r="E1001">
            <v>0.47926999999999997</v>
          </cell>
          <cell r="F1001">
            <v>0.32811800000000002</v>
          </cell>
          <cell r="G1001">
            <v>-3.5965400000000002E-2</v>
          </cell>
        </row>
        <row r="1002">
          <cell r="B1002">
            <v>36357</v>
          </cell>
          <cell r="C1002">
            <v>392.49</v>
          </cell>
          <cell r="D1002">
            <v>11546.09</v>
          </cell>
          <cell r="E1002">
            <v>0.47926999999999997</v>
          </cell>
          <cell r="F1002">
            <v>0.32811800000000002</v>
          </cell>
          <cell r="G1002">
            <v>-3.5965400000000002E-2</v>
          </cell>
        </row>
        <row r="1003">
          <cell r="B1003">
            <v>36358</v>
          </cell>
          <cell r="C1003">
            <v>392.49</v>
          </cell>
          <cell r="D1003">
            <v>11546.09</v>
          </cell>
          <cell r="E1003">
            <v>0.47926999999999997</v>
          </cell>
          <cell r="F1003">
            <v>0.32811800000000002</v>
          </cell>
          <cell r="G1003">
            <v>-3.5965400000000002E-2</v>
          </cell>
        </row>
        <row r="1004">
          <cell r="B1004">
            <v>36359</v>
          </cell>
          <cell r="C1004">
            <v>392.49</v>
          </cell>
          <cell r="D1004">
            <v>11546.09</v>
          </cell>
          <cell r="E1004">
            <v>0.47926999999999997</v>
          </cell>
          <cell r="F1004">
            <v>0.32811800000000002</v>
          </cell>
          <cell r="G1004">
            <v>-3.5965400000000002E-2</v>
          </cell>
        </row>
        <row r="1005">
          <cell r="B1005">
            <v>36360</v>
          </cell>
          <cell r="C1005">
            <v>392.49</v>
          </cell>
          <cell r="D1005">
            <v>11546.09</v>
          </cell>
          <cell r="E1005">
            <v>0.47926999999999997</v>
          </cell>
          <cell r="F1005">
            <v>0.32811800000000002</v>
          </cell>
          <cell r="G1005">
            <v>-3.5965400000000002E-2</v>
          </cell>
        </row>
        <row r="1006">
          <cell r="B1006">
            <v>36361</v>
          </cell>
          <cell r="C1006">
            <v>392.49</v>
          </cell>
          <cell r="D1006">
            <v>11546.09</v>
          </cell>
          <cell r="E1006">
            <v>0.47926999999999997</v>
          </cell>
          <cell r="F1006">
            <v>0.32811800000000002</v>
          </cell>
          <cell r="G1006">
            <v>-3.5965400000000002E-2</v>
          </cell>
        </row>
        <row r="1007">
          <cell r="B1007">
            <v>36362</v>
          </cell>
          <cell r="C1007">
            <v>392.49</v>
          </cell>
          <cell r="D1007">
            <v>11546.09</v>
          </cell>
          <cell r="E1007">
            <v>0.47926999999999997</v>
          </cell>
          <cell r="F1007">
            <v>0.32811800000000002</v>
          </cell>
          <cell r="G1007">
            <v>-3.5965400000000002E-2</v>
          </cell>
        </row>
        <row r="1008">
          <cell r="B1008">
            <v>36363</v>
          </cell>
          <cell r="C1008">
            <v>392.49</v>
          </cell>
          <cell r="D1008">
            <v>11546.09</v>
          </cell>
          <cell r="E1008">
            <v>0.47926999999999997</v>
          </cell>
          <cell r="F1008">
            <v>0.32811800000000002</v>
          </cell>
          <cell r="G1008">
            <v>-3.5965400000000002E-2</v>
          </cell>
        </row>
        <row r="1009">
          <cell r="B1009">
            <v>36364</v>
          </cell>
          <cell r="C1009">
            <v>392.49</v>
          </cell>
          <cell r="D1009">
            <v>11546.09</v>
          </cell>
          <cell r="E1009">
            <v>0.47926999999999997</v>
          </cell>
          <cell r="F1009">
            <v>0.32811800000000002</v>
          </cell>
          <cell r="G1009">
            <v>-3.5965400000000002E-2</v>
          </cell>
        </row>
        <row r="1010">
          <cell r="B1010">
            <v>36365</v>
          </cell>
          <cell r="C1010">
            <v>392.49</v>
          </cell>
          <cell r="D1010">
            <v>11546.09</v>
          </cell>
          <cell r="E1010">
            <v>0.47926999999999997</v>
          </cell>
          <cell r="F1010">
            <v>0.32811800000000002</v>
          </cell>
          <cell r="G1010">
            <v>-3.5965400000000002E-2</v>
          </cell>
        </row>
        <row r="1011">
          <cell r="B1011">
            <v>36366</v>
          </cell>
          <cell r="C1011">
            <v>392.49</v>
          </cell>
          <cell r="D1011">
            <v>11546.09</v>
          </cell>
          <cell r="E1011">
            <v>0.47926999999999997</v>
          </cell>
          <cell r="F1011">
            <v>0.32811800000000002</v>
          </cell>
          <cell r="G1011">
            <v>-3.5965400000000002E-2</v>
          </cell>
        </row>
        <row r="1012">
          <cell r="B1012">
            <v>36367</v>
          </cell>
          <cell r="C1012">
            <v>392.49</v>
          </cell>
          <cell r="D1012">
            <v>11546.09</v>
          </cell>
          <cell r="E1012">
            <v>0.47926999999999997</v>
          </cell>
          <cell r="F1012">
            <v>0.32811800000000002</v>
          </cell>
          <cell r="G1012">
            <v>-3.5965400000000002E-2</v>
          </cell>
        </row>
        <row r="1013">
          <cell r="B1013">
            <v>36368</v>
          </cell>
          <cell r="C1013">
            <v>392.49</v>
          </cell>
          <cell r="D1013">
            <v>11546.09</v>
          </cell>
          <cell r="E1013">
            <v>0.47926999999999997</v>
          </cell>
          <cell r="F1013">
            <v>0.32811800000000002</v>
          </cell>
          <cell r="G1013">
            <v>-3.5965400000000002E-2</v>
          </cell>
        </row>
        <row r="1014">
          <cell r="B1014">
            <v>36369</v>
          </cell>
          <cell r="C1014">
            <v>392.49</v>
          </cell>
          <cell r="D1014">
            <v>11546.09</v>
          </cell>
          <cell r="E1014">
            <v>0.47926999999999997</v>
          </cell>
          <cell r="F1014">
            <v>0.32811800000000002</v>
          </cell>
          <cell r="G1014">
            <v>-3.5965400000000002E-2</v>
          </cell>
        </row>
        <row r="1015">
          <cell r="B1015">
            <v>36370</v>
          </cell>
          <cell r="C1015">
            <v>392.49</v>
          </cell>
          <cell r="D1015">
            <v>11546.09</v>
          </cell>
          <cell r="E1015">
            <v>0.47926999999999997</v>
          </cell>
          <cell r="F1015">
            <v>0.32811800000000002</v>
          </cell>
          <cell r="G1015">
            <v>-3.5965400000000002E-2</v>
          </cell>
        </row>
        <row r="1016">
          <cell r="B1016">
            <v>36371</v>
          </cell>
          <cell r="C1016">
            <v>392.49</v>
          </cell>
          <cell r="D1016">
            <v>11546.09</v>
          </cell>
          <cell r="E1016">
            <v>0.47926999999999997</v>
          </cell>
          <cell r="F1016">
            <v>0.32811800000000002</v>
          </cell>
          <cell r="G1016">
            <v>-3.5965400000000002E-2</v>
          </cell>
        </row>
        <row r="1017">
          <cell r="B1017">
            <v>36372</v>
          </cell>
          <cell r="C1017">
            <v>392.49</v>
          </cell>
          <cell r="D1017">
            <v>11546.09</v>
          </cell>
          <cell r="E1017">
            <v>0.47926999999999997</v>
          </cell>
          <cell r="F1017">
            <v>0.32811800000000002</v>
          </cell>
          <cell r="G1017">
            <v>-3.5965400000000002E-2</v>
          </cell>
        </row>
        <row r="1018">
          <cell r="B1018">
            <v>36373</v>
          </cell>
          <cell r="C1018">
            <v>409.95</v>
          </cell>
          <cell r="D1018">
            <v>10979.38</v>
          </cell>
          <cell r="E1018">
            <v>0.62483</v>
          </cell>
          <cell r="F1018">
            <v>0.32811800000000002</v>
          </cell>
          <cell r="G1018">
            <v>-3.5965400000000002E-2</v>
          </cell>
        </row>
        <row r="1019">
          <cell r="B1019">
            <v>36374</v>
          </cell>
          <cell r="C1019">
            <v>409.95</v>
          </cell>
          <cell r="D1019">
            <v>10979.38</v>
          </cell>
          <cell r="E1019">
            <v>0.62483</v>
          </cell>
          <cell r="F1019">
            <v>0.32811800000000002</v>
          </cell>
          <cell r="G1019">
            <v>-3.5965400000000002E-2</v>
          </cell>
        </row>
        <row r="1020">
          <cell r="B1020">
            <v>36375</v>
          </cell>
          <cell r="C1020">
            <v>409.95</v>
          </cell>
          <cell r="D1020">
            <v>10979.38</v>
          </cell>
          <cell r="E1020">
            <v>0.62483</v>
          </cell>
          <cell r="F1020">
            <v>0.32811800000000002</v>
          </cell>
          <cell r="G1020">
            <v>-3.5965400000000002E-2</v>
          </cell>
        </row>
        <row r="1021">
          <cell r="B1021">
            <v>36376</v>
          </cell>
          <cell r="C1021">
            <v>409.95</v>
          </cell>
          <cell r="D1021">
            <v>10979.38</v>
          </cell>
          <cell r="E1021">
            <v>0.62483</v>
          </cell>
          <cell r="F1021">
            <v>0.32811800000000002</v>
          </cell>
          <cell r="G1021">
            <v>-3.5965400000000002E-2</v>
          </cell>
        </row>
        <row r="1022">
          <cell r="B1022">
            <v>36377</v>
          </cell>
          <cell r="C1022">
            <v>409.95</v>
          </cell>
          <cell r="D1022">
            <v>10979.38</v>
          </cell>
          <cell r="E1022">
            <v>0.62483</v>
          </cell>
          <cell r="F1022">
            <v>0.32811800000000002</v>
          </cell>
          <cell r="G1022">
            <v>-3.5965400000000002E-2</v>
          </cell>
        </row>
        <row r="1023">
          <cell r="B1023">
            <v>36378</v>
          </cell>
          <cell r="C1023">
            <v>409.95</v>
          </cell>
          <cell r="D1023">
            <v>10979.38</v>
          </cell>
          <cell r="E1023">
            <v>0.62483</v>
          </cell>
          <cell r="F1023">
            <v>0.32811800000000002</v>
          </cell>
          <cell r="G1023">
            <v>-3.5965400000000002E-2</v>
          </cell>
        </row>
        <row r="1024">
          <cell r="B1024">
            <v>36379</v>
          </cell>
          <cell r="C1024">
            <v>409.95</v>
          </cell>
          <cell r="D1024">
            <v>10979.38</v>
          </cell>
          <cell r="E1024">
            <v>0.62483</v>
          </cell>
          <cell r="F1024">
            <v>0.32811800000000002</v>
          </cell>
          <cell r="G1024">
            <v>-3.5965400000000002E-2</v>
          </cell>
        </row>
        <row r="1025">
          <cell r="B1025">
            <v>36380</v>
          </cell>
          <cell r="C1025">
            <v>409.95</v>
          </cell>
          <cell r="D1025">
            <v>10979.38</v>
          </cell>
          <cell r="E1025">
            <v>0.62483</v>
          </cell>
          <cell r="F1025">
            <v>0.32811800000000002</v>
          </cell>
          <cell r="G1025">
            <v>-3.5965400000000002E-2</v>
          </cell>
        </row>
        <row r="1026">
          <cell r="B1026">
            <v>36381</v>
          </cell>
          <cell r="C1026">
            <v>409.95</v>
          </cell>
          <cell r="D1026">
            <v>10979.38</v>
          </cell>
          <cell r="E1026">
            <v>0.62483</v>
          </cell>
          <cell r="F1026">
            <v>0.32811800000000002</v>
          </cell>
          <cell r="G1026">
            <v>-3.5965400000000002E-2</v>
          </cell>
        </row>
        <row r="1027">
          <cell r="B1027">
            <v>36382</v>
          </cell>
          <cell r="C1027">
            <v>409.95</v>
          </cell>
          <cell r="D1027">
            <v>10979.38</v>
          </cell>
          <cell r="E1027">
            <v>0.62483</v>
          </cell>
          <cell r="F1027">
            <v>0.32811800000000002</v>
          </cell>
          <cell r="G1027">
            <v>-3.5965400000000002E-2</v>
          </cell>
        </row>
        <row r="1028">
          <cell r="B1028">
            <v>36383</v>
          </cell>
          <cell r="C1028">
            <v>409.95</v>
          </cell>
          <cell r="D1028">
            <v>10979.38</v>
          </cell>
          <cell r="E1028">
            <v>0.62483</v>
          </cell>
          <cell r="F1028">
            <v>0.32811800000000002</v>
          </cell>
          <cell r="G1028">
            <v>-3.5965400000000002E-2</v>
          </cell>
        </row>
        <row r="1029">
          <cell r="B1029">
            <v>36384</v>
          </cell>
          <cell r="C1029">
            <v>409.95</v>
          </cell>
          <cell r="D1029">
            <v>10979.38</v>
          </cell>
          <cell r="E1029">
            <v>0.62483</v>
          </cell>
          <cell r="F1029">
            <v>0.32811800000000002</v>
          </cell>
          <cell r="G1029">
            <v>-3.5965400000000002E-2</v>
          </cell>
        </row>
        <row r="1030">
          <cell r="B1030">
            <v>36385</v>
          </cell>
          <cell r="C1030">
            <v>409.95</v>
          </cell>
          <cell r="D1030">
            <v>10979.38</v>
          </cell>
          <cell r="E1030">
            <v>0.62483</v>
          </cell>
          <cell r="F1030">
            <v>0.32811800000000002</v>
          </cell>
          <cell r="G1030">
            <v>-3.5965400000000002E-2</v>
          </cell>
        </row>
        <row r="1031">
          <cell r="B1031">
            <v>36386</v>
          </cell>
          <cell r="C1031">
            <v>409.95</v>
          </cell>
          <cell r="D1031">
            <v>10979.38</v>
          </cell>
          <cell r="E1031">
            <v>0.62483</v>
          </cell>
          <cell r="F1031">
            <v>0.32811800000000002</v>
          </cell>
          <cell r="G1031">
            <v>-3.5965400000000002E-2</v>
          </cell>
        </row>
        <row r="1032">
          <cell r="B1032">
            <v>36387</v>
          </cell>
          <cell r="C1032">
            <v>409.95</v>
          </cell>
          <cell r="D1032">
            <v>10979.38</v>
          </cell>
          <cell r="E1032">
            <v>0.62483</v>
          </cell>
          <cell r="F1032">
            <v>0.32811800000000002</v>
          </cell>
          <cell r="G1032">
            <v>-3.5965400000000002E-2</v>
          </cell>
        </row>
        <row r="1033">
          <cell r="B1033">
            <v>36388</v>
          </cell>
          <cell r="C1033">
            <v>409.95</v>
          </cell>
          <cell r="D1033">
            <v>10979.38</v>
          </cell>
          <cell r="E1033">
            <v>0.62483</v>
          </cell>
          <cell r="F1033">
            <v>0.32811800000000002</v>
          </cell>
          <cell r="G1033">
            <v>-3.5965400000000002E-2</v>
          </cell>
        </row>
        <row r="1034">
          <cell r="B1034">
            <v>36389</v>
          </cell>
          <cell r="C1034">
            <v>409.95</v>
          </cell>
          <cell r="D1034">
            <v>10979.38</v>
          </cell>
          <cell r="E1034">
            <v>0.62483</v>
          </cell>
          <cell r="F1034">
            <v>0.32811800000000002</v>
          </cell>
          <cell r="G1034">
            <v>-3.5965400000000002E-2</v>
          </cell>
        </row>
        <row r="1035">
          <cell r="B1035">
            <v>36390</v>
          </cell>
          <cell r="C1035">
            <v>409.95</v>
          </cell>
          <cell r="D1035">
            <v>10979.38</v>
          </cell>
          <cell r="E1035">
            <v>0.62483</v>
          </cell>
          <cell r="F1035">
            <v>0.32811800000000002</v>
          </cell>
          <cell r="G1035">
            <v>-3.5965400000000002E-2</v>
          </cell>
        </row>
        <row r="1036">
          <cell r="B1036">
            <v>36391</v>
          </cell>
          <cell r="C1036">
            <v>409.95</v>
          </cell>
          <cell r="D1036">
            <v>10979.38</v>
          </cell>
          <cell r="E1036">
            <v>0.62483</v>
          </cell>
          <cell r="F1036">
            <v>0.32811800000000002</v>
          </cell>
          <cell r="G1036">
            <v>-3.5965400000000002E-2</v>
          </cell>
        </row>
        <row r="1037">
          <cell r="B1037">
            <v>36392</v>
          </cell>
          <cell r="C1037">
            <v>409.95</v>
          </cell>
          <cell r="D1037">
            <v>10979.38</v>
          </cell>
          <cell r="E1037">
            <v>0.62483</v>
          </cell>
          <cell r="F1037">
            <v>0.32811800000000002</v>
          </cell>
          <cell r="G1037">
            <v>-3.5965400000000002E-2</v>
          </cell>
        </row>
        <row r="1038">
          <cell r="B1038">
            <v>36393</v>
          </cell>
          <cell r="C1038">
            <v>409.95</v>
          </cell>
          <cell r="D1038">
            <v>10979.38</v>
          </cell>
          <cell r="E1038">
            <v>0.62483</v>
          </cell>
          <cell r="F1038">
            <v>0.32811800000000002</v>
          </cell>
          <cell r="G1038">
            <v>-3.5965400000000002E-2</v>
          </cell>
        </row>
        <row r="1039">
          <cell r="B1039">
            <v>36394</v>
          </cell>
          <cell r="C1039">
            <v>409.95</v>
          </cell>
          <cell r="D1039">
            <v>10979.38</v>
          </cell>
          <cell r="E1039">
            <v>0.62483</v>
          </cell>
          <cell r="F1039">
            <v>0.32811800000000002</v>
          </cell>
          <cell r="G1039">
            <v>-3.5965400000000002E-2</v>
          </cell>
        </row>
        <row r="1040">
          <cell r="B1040">
            <v>36395</v>
          </cell>
          <cell r="C1040">
            <v>409.95</v>
          </cell>
          <cell r="D1040">
            <v>10979.38</v>
          </cell>
          <cell r="E1040">
            <v>0.62483</v>
          </cell>
          <cell r="F1040">
            <v>0.32811800000000002</v>
          </cell>
          <cell r="G1040">
            <v>-3.5965400000000002E-2</v>
          </cell>
        </row>
        <row r="1041">
          <cell r="B1041">
            <v>36396</v>
          </cell>
          <cell r="C1041">
            <v>409.95</v>
          </cell>
          <cell r="D1041">
            <v>10979.38</v>
          </cell>
          <cell r="E1041">
            <v>0.62483</v>
          </cell>
          <cell r="F1041">
            <v>0.32811800000000002</v>
          </cell>
          <cell r="G1041">
            <v>-3.5965400000000002E-2</v>
          </cell>
        </row>
        <row r="1042">
          <cell r="B1042">
            <v>36397</v>
          </cell>
          <cell r="C1042">
            <v>409.95</v>
          </cell>
          <cell r="D1042">
            <v>10979.38</v>
          </cell>
          <cell r="E1042">
            <v>0.62483</v>
          </cell>
          <cell r="F1042">
            <v>0.32811800000000002</v>
          </cell>
          <cell r="G1042">
            <v>-3.5965400000000002E-2</v>
          </cell>
        </row>
        <row r="1043">
          <cell r="B1043">
            <v>36398</v>
          </cell>
          <cell r="C1043">
            <v>409.95</v>
          </cell>
          <cell r="D1043">
            <v>10979.38</v>
          </cell>
          <cell r="E1043">
            <v>0.62483</v>
          </cell>
          <cell r="F1043">
            <v>0.32811800000000002</v>
          </cell>
          <cell r="G1043">
            <v>-3.5965400000000002E-2</v>
          </cell>
        </row>
        <row r="1044">
          <cell r="B1044">
            <v>36399</v>
          </cell>
          <cell r="C1044">
            <v>409.95</v>
          </cell>
          <cell r="D1044">
            <v>10979.38</v>
          </cell>
          <cell r="E1044">
            <v>0.62483</v>
          </cell>
          <cell r="F1044">
            <v>0.32811800000000002</v>
          </cell>
          <cell r="G1044">
            <v>-3.5965400000000002E-2</v>
          </cell>
        </row>
        <row r="1045">
          <cell r="B1045">
            <v>36400</v>
          </cell>
          <cell r="C1045">
            <v>409.95</v>
          </cell>
          <cell r="D1045">
            <v>10979.38</v>
          </cell>
          <cell r="E1045">
            <v>0.62483</v>
          </cell>
          <cell r="F1045">
            <v>0.32811800000000002</v>
          </cell>
          <cell r="G1045">
            <v>-3.5965400000000002E-2</v>
          </cell>
        </row>
        <row r="1046">
          <cell r="B1046">
            <v>36401</v>
          </cell>
          <cell r="C1046">
            <v>409.95</v>
          </cell>
          <cell r="D1046">
            <v>10979.38</v>
          </cell>
          <cell r="E1046">
            <v>0.62483</v>
          </cell>
          <cell r="F1046">
            <v>0.32811800000000002</v>
          </cell>
          <cell r="G1046">
            <v>-3.5965400000000002E-2</v>
          </cell>
        </row>
        <row r="1047">
          <cell r="B1047">
            <v>36402</v>
          </cell>
          <cell r="C1047">
            <v>409.95</v>
          </cell>
          <cell r="D1047">
            <v>10979.38</v>
          </cell>
          <cell r="E1047">
            <v>0.62483</v>
          </cell>
          <cell r="F1047">
            <v>0.32811800000000002</v>
          </cell>
          <cell r="G1047">
            <v>-3.5965400000000002E-2</v>
          </cell>
        </row>
        <row r="1048">
          <cell r="B1048">
            <v>36403</v>
          </cell>
          <cell r="C1048">
            <v>409.95</v>
          </cell>
          <cell r="D1048">
            <v>10979.38</v>
          </cell>
          <cell r="E1048">
            <v>0.62483</v>
          </cell>
          <cell r="F1048">
            <v>0.32811800000000002</v>
          </cell>
          <cell r="G1048">
            <v>-3.5965400000000002E-2</v>
          </cell>
        </row>
        <row r="1049">
          <cell r="B1049">
            <v>36404</v>
          </cell>
          <cell r="C1049">
            <v>428.19</v>
          </cell>
          <cell r="D1049">
            <v>13596</v>
          </cell>
          <cell r="E1049">
            <v>0.3705</v>
          </cell>
          <cell r="F1049">
            <v>0.32811800000000002</v>
          </cell>
          <cell r="G1049">
            <v>-3.5965400000000002E-2</v>
          </cell>
        </row>
        <row r="1050">
          <cell r="B1050">
            <v>36405</v>
          </cell>
          <cell r="C1050">
            <v>428.19</v>
          </cell>
          <cell r="D1050">
            <v>13596</v>
          </cell>
          <cell r="E1050">
            <v>0.3705</v>
          </cell>
          <cell r="F1050">
            <v>0.32811800000000002</v>
          </cell>
          <cell r="G1050">
            <v>-3.5965400000000002E-2</v>
          </cell>
        </row>
        <row r="1051">
          <cell r="B1051">
            <v>36406</v>
          </cell>
          <cell r="C1051">
            <v>428.19</v>
          </cell>
          <cell r="D1051">
            <v>13596</v>
          </cell>
          <cell r="E1051">
            <v>0.3705</v>
          </cell>
          <cell r="F1051">
            <v>0.32811800000000002</v>
          </cell>
          <cell r="G1051">
            <v>-3.5965400000000002E-2</v>
          </cell>
        </row>
        <row r="1052">
          <cell r="B1052">
            <v>36407</v>
          </cell>
          <cell r="C1052">
            <v>428.19</v>
          </cell>
          <cell r="D1052">
            <v>13596</v>
          </cell>
          <cell r="E1052">
            <v>0.3705</v>
          </cell>
          <cell r="F1052">
            <v>0.32811800000000002</v>
          </cell>
          <cell r="G1052">
            <v>-3.5965400000000002E-2</v>
          </cell>
        </row>
        <row r="1053">
          <cell r="B1053">
            <v>36408</v>
          </cell>
          <cell r="C1053">
            <v>428.19</v>
          </cell>
          <cell r="D1053">
            <v>13596</v>
          </cell>
          <cell r="E1053">
            <v>0.3705</v>
          </cell>
          <cell r="F1053">
            <v>0.32811800000000002</v>
          </cell>
          <cell r="G1053">
            <v>-3.5965400000000002E-2</v>
          </cell>
        </row>
        <row r="1054">
          <cell r="B1054">
            <v>36409</v>
          </cell>
          <cell r="C1054">
            <v>428.19</v>
          </cell>
          <cell r="D1054">
            <v>13596</v>
          </cell>
          <cell r="E1054">
            <v>0.3705</v>
          </cell>
          <cell r="F1054">
            <v>0.32811800000000002</v>
          </cell>
          <cell r="G1054">
            <v>-3.5965400000000002E-2</v>
          </cell>
        </row>
        <row r="1055">
          <cell r="B1055">
            <v>36410</v>
          </cell>
          <cell r="C1055">
            <v>428.19</v>
          </cell>
          <cell r="D1055">
            <v>13596</v>
          </cell>
          <cell r="E1055">
            <v>0.3705</v>
          </cell>
          <cell r="F1055">
            <v>0.32811800000000002</v>
          </cell>
          <cell r="G1055">
            <v>-3.5965400000000002E-2</v>
          </cell>
        </row>
        <row r="1056">
          <cell r="B1056">
            <v>36411</v>
          </cell>
          <cell r="C1056">
            <v>428.19</v>
          </cell>
          <cell r="D1056">
            <v>13596</v>
          </cell>
          <cell r="E1056">
            <v>0.3705</v>
          </cell>
          <cell r="F1056">
            <v>0.32811800000000002</v>
          </cell>
          <cell r="G1056">
            <v>-3.5965400000000002E-2</v>
          </cell>
        </row>
        <row r="1057">
          <cell r="B1057">
            <v>36412</v>
          </cell>
          <cell r="C1057">
            <v>428.19</v>
          </cell>
          <cell r="D1057">
            <v>13596</v>
          </cell>
          <cell r="E1057">
            <v>0.3705</v>
          </cell>
          <cell r="F1057">
            <v>0.32811800000000002</v>
          </cell>
          <cell r="G1057">
            <v>-3.5965400000000002E-2</v>
          </cell>
        </row>
        <row r="1058">
          <cell r="B1058">
            <v>36413</v>
          </cell>
          <cell r="C1058">
            <v>428.19</v>
          </cell>
          <cell r="D1058">
            <v>13596</v>
          </cell>
          <cell r="E1058">
            <v>0.3705</v>
          </cell>
          <cell r="F1058">
            <v>0.32811800000000002</v>
          </cell>
          <cell r="G1058">
            <v>-3.5965400000000002E-2</v>
          </cell>
        </row>
        <row r="1059">
          <cell r="B1059">
            <v>36414</v>
          </cell>
          <cell r="C1059">
            <v>428.19</v>
          </cell>
          <cell r="D1059">
            <v>13596</v>
          </cell>
          <cell r="E1059">
            <v>0.3705</v>
          </cell>
          <cell r="F1059">
            <v>0.32811800000000002</v>
          </cell>
          <cell r="G1059">
            <v>-3.5965400000000002E-2</v>
          </cell>
        </row>
        <row r="1060">
          <cell r="B1060">
            <v>36415</v>
          </cell>
          <cell r="C1060">
            <v>428.19</v>
          </cell>
          <cell r="D1060">
            <v>13596</v>
          </cell>
          <cell r="E1060">
            <v>0.3705</v>
          </cell>
          <cell r="F1060">
            <v>0.32811800000000002</v>
          </cell>
          <cell r="G1060">
            <v>-3.5965400000000002E-2</v>
          </cell>
        </row>
        <row r="1061">
          <cell r="B1061">
            <v>36416</v>
          </cell>
          <cell r="C1061">
            <v>428.19</v>
          </cell>
          <cell r="D1061">
            <v>13596</v>
          </cell>
          <cell r="E1061">
            <v>0.3705</v>
          </cell>
          <cell r="F1061">
            <v>0.32811800000000002</v>
          </cell>
          <cell r="G1061">
            <v>-3.5965400000000002E-2</v>
          </cell>
        </row>
        <row r="1062">
          <cell r="B1062">
            <v>36417</v>
          </cell>
          <cell r="C1062">
            <v>428.19</v>
          </cell>
          <cell r="D1062">
            <v>13596</v>
          </cell>
          <cell r="E1062">
            <v>0.3705</v>
          </cell>
          <cell r="F1062">
            <v>0.32811800000000002</v>
          </cell>
          <cell r="G1062">
            <v>-3.5965400000000002E-2</v>
          </cell>
        </row>
        <row r="1063">
          <cell r="B1063">
            <v>36418</v>
          </cell>
          <cell r="C1063">
            <v>428.19</v>
          </cell>
          <cell r="D1063">
            <v>13596</v>
          </cell>
          <cell r="E1063">
            <v>0.3705</v>
          </cell>
          <cell r="F1063">
            <v>0.32811800000000002</v>
          </cell>
          <cell r="G1063">
            <v>-3.5965400000000002E-2</v>
          </cell>
        </row>
        <row r="1064">
          <cell r="B1064">
            <v>36419</v>
          </cell>
          <cell r="C1064">
            <v>428.19</v>
          </cell>
          <cell r="D1064">
            <v>13596</v>
          </cell>
          <cell r="E1064">
            <v>0.3705</v>
          </cell>
          <cell r="F1064">
            <v>0.32811800000000002</v>
          </cell>
          <cell r="G1064">
            <v>-3.5965400000000002E-2</v>
          </cell>
        </row>
        <row r="1065">
          <cell r="B1065">
            <v>36420</v>
          </cell>
          <cell r="C1065">
            <v>428.19</v>
          </cell>
          <cell r="D1065">
            <v>13596</v>
          </cell>
          <cell r="E1065">
            <v>0.3705</v>
          </cell>
          <cell r="F1065">
            <v>0.32811800000000002</v>
          </cell>
          <cell r="G1065">
            <v>-3.5965400000000002E-2</v>
          </cell>
        </row>
        <row r="1066">
          <cell r="B1066">
            <v>36421</v>
          </cell>
          <cell r="C1066">
            <v>428.19</v>
          </cell>
          <cell r="D1066">
            <v>13596</v>
          </cell>
          <cell r="E1066">
            <v>0.3705</v>
          </cell>
          <cell r="F1066">
            <v>0.32811800000000002</v>
          </cell>
          <cell r="G1066">
            <v>-3.5965400000000002E-2</v>
          </cell>
        </row>
        <row r="1067">
          <cell r="B1067">
            <v>36422</v>
          </cell>
          <cell r="C1067">
            <v>428.19</v>
          </cell>
          <cell r="D1067">
            <v>13596</v>
          </cell>
          <cell r="E1067">
            <v>0.3705</v>
          </cell>
          <cell r="F1067">
            <v>0.32811800000000002</v>
          </cell>
          <cell r="G1067">
            <v>-3.5965400000000002E-2</v>
          </cell>
        </row>
        <row r="1068">
          <cell r="B1068">
            <v>36423</v>
          </cell>
          <cell r="C1068">
            <v>428.19</v>
          </cell>
          <cell r="D1068">
            <v>13596</v>
          </cell>
          <cell r="E1068">
            <v>0.3705</v>
          </cell>
          <cell r="F1068">
            <v>0.32811800000000002</v>
          </cell>
          <cell r="G1068">
            <v>-3.5965400000000002E-2</v>
          </cell>
        </row>
        <row r="1069">
          <cell r="B1069">
            <v>36424</v>
          </cell>
          <cell r="C1069">
            <v>428.19</v>
          </cell>
          <cell r="D1069">
            <v>13596</v>
          </cell>
          <cell r="E1069">
            <v>0.3705</v>
          </cell>
          <cell r="F1069">
            <v>0.32811800000000002</v>
          </cell>
          <cell r="G1069">
            <v>-3.5965400000000002E-2</v>
          </cell>
        </row>
        <row r="1070">
          <cell r="B1070">
            <v>36425</v>
          </cell>
          <cell r="C1070">
            <v>428.19</v>
          </cell>
          <cell r="D1070">
            <v>13596</v>
          </cell>
          <cell r="E1070">
            <v>0.3705</v>
          </cell>
          <cell r="F1070">
            <v>0.32811800000000002</v>
          </cell>
          <cell r="G1070">
            <v>-3.5965400000000002E-2</v>
          </cell>
        </row>
        <row r="1071">
          <cell r="B1071">
            <v>36426</v>
          </cell>
          <cell r="C1071">
            <v>428.19</v>
          </cell>
          <cell r="D1071">
            <v>13596</v>
          </cell>
          <cell r="E1071">
            <v>0.3705</v>
          </cell>
          <cell r="F1071">
            <v>0.32811800000000002</v>
          </cell>
          <cell r="G1071">
            <v>-3.5965400000000002E-2</v>
          </cell>
        </row>
        <row r="1072">
          <cell r="B1072">
            <v>36427</v>
          </cell>
          <cell r="C1072">
            <v>428.19</v>
          </cell>
          <cell r="D1072">
            <v>13596</v>
          </cell>
          <cell r="E1072">
            <v>0.3705</v>
          </cell>
          <cell r="F1072">
            <v>0.32811800000000002</v>
          </cell>
          <cell r="G1072">
            <v>-3.5965400000000002E-2</v>
          </cell>
        </row>
        <row r="1073">
          <cell r="B1073">
            <v>36428</v>
          </cell>
          <cell r="C1073">
            <v>428.19</v>
          </cell>
          <cell r="D1073">
            <v>13596</v>
          </cell>
          <cell r="E1073">
            <v>0.3705</v>
          </cell>
          <cell r="F1073">
            <v>0.32811800000000002</v>
          </cell>
          <cell r="G1073">
            <v>-3.5965400000000002E-2</v>
          </cell>
        </row>
        <row r="1074">
          <cell r="B1074">
            <v>36429</v>
          </cell>
          <cell r="C1074">
            <v>428.19</v>
          </cell>
          <cell r="D1074">
            <v>13596</v>
          </cell>
          <cell r="E1074">
            <v>0.3705</v>
          </cell>
          <cell r="F1074">
            <v>0.32811800000000002</v>
          </cell>
          <cell r="G1074">
            <v>-3.5965400000000002E-2</v>
          </cell>
        </row>
        <row r="1075">
          <cell r="B1075">
            <v>36430</v>
          </cell>
          <cell r="C1075">
            <v>428.19</v>
          </cell>
          <cell r="D1075">
            <v>13596</v>
          </cell>
          <cell r="E1075">
            <v>0.3705</v>
          </cell>
          <cell r="F1075">
            <v>0.32811800000000002</v>
          </cell>
          <cell r="G1075">
            <v>-3.5965400000000002E-2</v>
          </cell>
        </row>
        <row r="1076">
          <cell r="B1076">
            <v>36431</v>
          </cell>
          <cell r="C1076">
            <v>428.19</v>
          </cell>
          <cell r="D1076">
            <v>13596</v>
          </cell>
          <cell r="E1076">
            <v>0.3705</v>
          </cell>
          <cell r="F1076">
            <v>0.32811800000000002</v>
          </cell>
          <cell r="G1076">
            <v>-3.5965400000000002E-2</v>
          </cell>
        </row>
        <row r="1077">
          <cell r="B1077">
            <v>36432</v>
          </cell>
          <cell r="C1077">
            <v>428.19</v>
          </cell>
          <cell r="D1077">
            <v>13596</v>
          </cell>
          <cell r="E1077">
            <v>0.3705</v>
          </cell>
          <cell r="F1077">
            <v>0.32811800000000002</v>
          </cell>
          <cell r="G1077">
            <v>-3.5965400000000002E-2</v>
          </cell>
        </row>
        <row r="1078">
          <cell r="B1078">
            <v>36433</v>
          </cell>
          <cell r="C1078">
            <v>428.19</v>
          </cell>
          <cell r="D1078">
            <v>13596</v>
          </cell>
          <cell r="E1078">
            <v>0.3705</v>
          </cell>
          <cell r="F1078">
            <v>0.32811800000000002</v>
          </cell>
          <cell r="G1078">
            <v>-3.5965400000000002E-2</v>
          </cell>
        </row>
        <row r="1079">
          <cell r="B1079">
            <v>36434</v>
          </cell>
          <cell r="C1079">
            <v>447.23</v>
          </cell>
          <cell r="D1079">
            <v>16375.4</v>
          </cell>
          <cell r="E1079">
            <v>0.18848999999999999</v>
          </cell>
          <cell r="F1079">
            <v>0.32811800000000002</v>
          </cell>
          <cell r="G1079">
            <v>-3.5965400000000002E-2</v>
          </cell>
        </row>
        <row r="1080">
          <cell r="B1080">
            <v>36435</v>
          </cell>
          <cell r="C1080">
            <v>447.23</v>
          </cell>
          <cell r="D1080">
            <v>16375.4</v>
          </cell>
          <cell r="E1080">
            <v>0.18848999999999999</v>
          </cell>
          <cell r="F1080">
            <v>0.32811800000000002</v>
          </cell>
          <cell r="G1080">
            <v>-3.5965400000000002E-2</v>
          </cell>
        </row>
        <row r="1081">
          <cell r="B1081">
            <v>36436</v>
          </cell>
          <cell r="C1081">
            <v>447.23</v>
          </cell>
          <cell r="D1081">
            <v>16375.4</v>
          </cell>
          <cell r="E1081">
            <v>0.18848999999999999</v>
          </cell>
          <cell r="F1081">
            <v>0.32811800000000002</v>
          </cell>
          <cell r="G1081">
            <v>-3.5965400000000002E-2</v>
          </cell>
        </row>
        <row r="1082">
          <cell r="B1082">
            <v>36437</v>
          </cell>
          <cell r="C1082">
            <v>447.23</v>
          </cell>
          <cell r="D1082">
            <v>16375.4</v>
          </cell>
          <cell r="E1082">
            <v>0.18848999999999999</v>
          </cell>
          <cell r="F1082">
            <v>0.32811800000000002</v>
          </cell>
          <cell r="G1082">
            <v>-3.5965400000000002E-2</v>
          </cell>
        </row>
        <row r="1083">
          <cell r="B1083">
            <v>36438</v>
          </cell>
          <cell r="C1083">
            <v>447.23</v>
          </cell>
          <cell r="D1083">
            <v>16375.4</v>
          </cell>
          <cell r="E1083">
            <v>0.18848999999999999</v>
          </cell>
          <cell r="F1083">
            <v>0.32811800000000002</v>
          </cell>
          <cell r="G1083">
            <v>-3.5965400000000002E-2</v>
          </cell>
        </row>
        <row r="1084">
          <cell r="B1084">
            <v>36439</v>
          </cell>
          <cell r="C1084">
            <v>447.23</v>
          </cell>
          <cell r="D1084">
            <v>16375.4</v>
          </cell>
          <cell r="E1084">
            <v>0.18848999999999999</v>
          </cell>
          <cell r="F1084">
            <v>0.32811800000000002</v>
          </cell>
          <cell r="G1084">
            <v>-3.5965400000000002E-2</v>
          </cell>
        </row>
        <row r="1085">
          <cell r="B1085">
            <v>36440</v>
          </cell>
          <cell r="C1085">
            <v>447.23</v>
          </cell>
          <cell r="D1085">
            <v>16375.4</v>
          </cell>
          <cell r="E1085">
            <v>0.18848999999999999</v>
          </cell>
          <cell r="F1085">
            <v>0.32811800000000002</v>
          </cell>
          <cell r="G1085">
            <v>-3.5965400000000002E-2</v>
          </cell>
        </row>
        <row r="1086">
          <cell r="B1086">
            <v>36441</v>
          </cell>
          <cell r="C1086">
            <v>447.23</v>
          </cell>
          <cell r="D1086">
            <v>16375.4</v>
          </cell>
          <cell r="E1086">
            <v>0.18848999999999999</v>
          </cell>
          <cell r="F1086">
            <v>0.32811800000000002</v>
          </cell>
          <cell r="G1086">
            <v>-3.5965400000000002E-2</v>
          </cell>
        </row>
        <row r="1087">
          <cell r="B1087">
            <v>36442</v>
          </cell>
          <cell r="C1087">
            <v>447.23</v>
          </cell>
          <cell r="D1087">
            <v>16375.4</v>
          </cell>
          <cell r="E1087">
            <v>0.18848999999999999</v>
          </cell>
          <cell r="F1087">
            <v>0.32811800000000002</v>
          </cell>
          <cell r="G1087">
            <v>-3.5965400000000002E-2</v>
          </cell>
        </row>
        <row r="1088">
          <cell r="B1088">
            <v>36443</v>
          </cell>
          <cell r="C1088">
            <v>447.23</v>
          </cell>
          <cell r="D1088">
            <v>16375.4</v>
          </cell>
          <cell r="E1088">
            <v>0.18848999999999999</v>
          </cell>
          <cell r="F1088">
            <v>0.32811800000000002</v>
          </cell>
          <cell r="G1088">
            <v>-3.5965400000000002E-2</v>
          </cell>
        </row>
        <row r="1089">
          <cell r="B1089">
            <v>36444</v>
          </cell>
          <cell r="C1089">
            <v>447.23</v>
          </cell>
          <cell r="D1089">
            <v>16375.4</v>
          </cell>
          <cell r="E1089">
            <v>0.18848999999999999</v>
          </cell>
          <cell r="F1089">
            <v>0.32811800000000002</v>
          </cell>
          <cell r="G1089">
            <v>-3.5965400000000002E-2</v>
          </cell>
        </row>
        <row r="1090">
          <cell r="B1090">
            <v>36445</v>
          </cell>
          <cell r="C1090">
            <v>447.23</v>
          </cell>
          <cell r="D1090">
            <v>16375.4</v>
          </cell>
          <cell r="E1090">
            <v>0.18848999999999999</v>
          </cell>
          <cell r="F1090">
            <v>0.32811800000000002</v>
          </cell>
          <cell r="G1090">
            <v>-3.5965400000000002E-2</v>
          </cell>
        </row>
        <row r="1091">
          <cell r="B1091">
            <v>36446</v>
          </cell>
          <cell r="C1091">
            <v>447.23</v>
          </cell>
          <cell r="D1091">
            <v>16375.4</v>
          </cell>
          <cell r="E1091">
            <v>0.18848999999999999</v>
          </cell>
          <cell r="F1091">
            <v>0.32811800000000002</v>
          </cell>
          <cell r="G1091">
            <v>-3.5965400000000002E-2</v>
          </cell>
        </row>
        <row r="1092">
          <cell r="B1092">
            <v>36447</v>
          </cell>
          <cell r="C1092">
            <v>447.23</v>
          </cell>
          <cell r="D1092">
            <v>16375.4</v>
          </cell>
          <cell r="E1092">
            <v>0.18848999999999999</v>
          </cell>
          <cell r="F1092">
            <v>0.32811800000000002</v>
          </cell>
          <cell r="G1092">
            <v>-3.5965400000000002E-2</v>
          </cell>
        </row>
        <row r="1093">
          <cell r="B1093">
            <v>36448</v>
          </cell>
          <cell r="C1093">
            <v>447.23</v>
          </cell>
          <cell r="D1093">
            <v>16375.4</v>
          </cell>
          <cell r="E1093">
            <v>0.18848999999999999</v>
          </cell>
          <cell r="F1093">
            <v>0.32811800000000002</v>
          </cell>
          <cell r="G1093">
            <v>-3.5965400000000002E-2</v>
          </cell>
        </row>
        <row r="1094">
          <cell r="B1094">
            <v>36449</v>
          </cell>
          <cell r="C1094">
            <v>447.23</v>
          </cell>
          <cell r="D1094">
            <v>16375.4</v>
          </cell>
          <cell r="E1094">
            <v>0.18848999999999999</v>
          </cell>
          <cell r="F1094">
            <v>0.32811800000000002</v>
          </cell>
          <cell r="G1094">
            <v>-3.5965400000000002E-2</v>
          </cell>
        </row>
        <row r="1095">
          <cell r="B1095">
            <v>36450</v>
          </cell>
          <cell r="C1095">
            <v>447.23</v>
          </cell>
          <cell r="D1095">
            <v>16375.4</v>
          </cell>
          <cell r="E1095">
            <v>0.18848999999999999</v>
          </cell>
          <cell r="F1095">
            <v>0.32811800000000002</v>
          </cell>
          <cell r="G1095">
            <v>-3.5965400000000002E-2</v>
          </cell>
        </row>
        <row r="1096">
          <cell r="B1096">
            <v>36451</v>
          </cell>
          <cell r="C1096">
            <v>447.23</v>
          </cell>
          <cell r="D1096">
            <v>16375.4</v>
          </cell>
          <cell r="E1096">
            <v>0.18848999999999999</v>
          </cell>
          <cell r="F1096">
            <v>0.32811800000000002</v>
          </cell>
          <cell r="G1096">
            <v>-3.5965400000000002E-2</v>
          </cell>
        </row>
        <row r="1097">
          <cell r="B1097">
            <v>36452</v>
          </cell>
          <cell r="C1097">
            <v>447.23</v>
          </cell>
          <cell r="D1097">
            <v>16375.4</v>
          </cell>
          <cell r="E1097">
            <v>0.18848999999999999</v>
          </cell>
          <cell r="F1097">
            <v>0.32811800000000002</v>
          </cell>
          <cell r="G1097">
            <v>-3.5965400000000002E-2</v>
          </cell>
        </row>
        <row r="1098">
          <cell r="B1098">
            <v>36453</v>
          </cell>
          <cell r="C1098">
            <v>447.23</v>
          </cell>
          <cell r="D1098">
            <v>16375.4</v>
          </cell>
          <cell r="E1098">
            <v>0.18848999999999999</v>
          </cell>
          <cell r="F1098">
            <v>0.32811800000000002</v>
          </cell>
          <cell r="G1098">
            <v>-3.5965400000000002E-2</v>
          </cell>
        </row>
        <row r="1099">
          <cell r="B1099">
            <v>36454</v>
          </cell>
          <cell r="C1099">
            <v>447.23</v>
          </cell>
          <cell r="D1099">
            <v>16375.4</v>
          </cell>
          <cell r="E1099">
            <v>0.18848999999999999</v>
          </cell>
          <cell r="F1099">
            <v>0.32811800000000002</v>
          </cell>
          <cell r="G1099">
            <v>-3.5965400000000002E-2</v>
          </cell>
        </row>
        <row r="1100">
          <cell r="B1100">
            <v>36455</v>
          </cell>
          <cell r="C1100">
            <v>447.23</v>
          </cell>
          <cell r="D1100">
            <v>16375.4</v>
          </cell>
          <cell r="E1100">
            <v>0.18848999999999999</v>
          </cell>
          <cell r="F1100">
            <v>0.32811800000000002</v>
          </cell>
          <cell r="G1100">
            <v>-3.5965400000000002E-2</v>
          </cell>
        </row>
        <row r="1101">
          <cell r="B1101">
            <v>36456</v>
          </cell>
          <cell r="C1101">
            <v>447.23</v>
          </cell>
          <cell r="D1101">
            <v>16375.4</v>
          </cell>
          <cell r="E1101">
            <v>0.18848999999999999</v>
          </cell>
          <cell r="F1101">
            <v>0.32811800000000002</v>
          </cell>
          <cell r="G1101">
            <v>-3.5965400000000002E-2</v>
          </cell>
        </row>
        <row r="1102">
          <cell r="B1102">
            <v>36457</v>
          </cell>
          <cell r="C1102">
            <v>447.23</v>
          </cell>
          <cell r="D1102">
            <v>16375.4</v>
          </cell>
          <cell r="E1102">
            <v>0.18848999999999999</v>
          </cell>
          <cell r="F1102">
            <v>0.32811800000000002</v>
          </cell>
          <cell r="G1102">
            <v>-3.5965400000000002E-2</v>
          </cell>
        </row>
        <row r="1103">
          <cell r="B1103">
            <v>36458</v>
          </cell>
          <cell r="C1103">
            <v>447.23</v>
          </cell>
          <cell r="D1103">
            <v>16375.4</v>
          </cell>
          <cell r="E1103">
            <v>0.18848999999999999</v>
          </cell>
          <cell r="F1103">
            <v>0.32811800000000002</v>
          </cell>
          <cell r="G1103">
            <v>-3.5965400000000002E-2</v>
          </cell>
        </row>
        <row r="1104">
          <cell r="B1104">
            <v>36459</v>
          </cell>
          <cell r="C1104">
            <v>447.23</v>
          </cell>
          <cell r="D1104">
            <v>16375.4</v>
          </cell>
          <cell r="E1104">
            <v>0.18848999999999999</v>
          </cell>
          <cell r="F1104">
            <v>0.32811800000000002</v>
          </cell>
          <cell r="G1104">
            <v>-3.5965400000000002E-2</v>
          </cell>
        </row>
        <row r="1105">
          <cell r="B1105">
            <v>36460</v>
          </cell>
          <cell r="C1105">
            <v>447.23</v>
          </cell>
          <cell r="D1105">
            <v>16375.4</v>
          </cell>
          <cell r="E1105">
            <v>0.18848999999999999</v>
          </cell>
          <cell r="F1105">
            <v>0.32811800000000002</v>
          </cell>
          <cell r="G1105">
            <v>-3.5965400000000002E-2</v>
          </cell>
        </row>
        <row r="1106">
          <cell r="B1106">
            <v>36461</v>
          </cell>
          <cell r="C1106">
            <v>447.23</v>
          </cell>
          <cell r="D1106">
            <v>16375.4</v>
          </cell>
          <cell r="E1106">
            <v>0.18848999999999999</v>
          </cell>
          <cell r="F1106">
            <v>0.32811800000000002</v>
          </cell>
          <cell r="G1106">
            <v>-3.5965400000000002E-2</v>
          </cell>
        </row>
        <row r="1107">
          <cell r="B1107">
            <v>36462</v>
          </cell>
          <cell r="C1107">
            <v>447.23</v>
          </cell>
          <cell r="D1107">
            <v>16375.4</v>
          </cell>
          <cell r="E1107">
            <v>0.18848999999999999</v>
          </cell>
          <cell r="F1107">
            <v>0.32811800000000002</v>
          </cell>
          <cell r="G1107">
            <v>-3.5965400000000002E-2</v>
          </cell>
        </row>
        <row r="1108">
          <cell r="B1108">
            <v>36463</v>
          </cell>
          <cell r="C1108">
            <v>447.23</v>
          </cell>
          <cell r="D1108">
            <v>16375.4</v>
          </cell>
          <cell r="E1108">
            <v>0.18848999999999999</v>
          </cell>
          <cell r="F1108">
            <v>0.32811800000000002</v>
          </cell>
          <cell r="G1108">
            <v>-3.5965400000000002E-2</v>
          </cell>
        </row>
        <row r="1109">
          <cell r="B1109">
            <v>36464</v>
          </cell>
          <cell r="C1109">
            <v>447.23</v>
          </cell>
          <cell r="D1109">
            <v>16375.4</v>
          </cell>
          <cell r="E1109">
            <v>0.18848999999999999</v>
          </cell>
          <cell r="F1109">
            <v>0.32811800000000002</v>
          </cell>
          <cell r="G1109">
            <v>-3.5965400000000002E-2</v>
          </cell>
        </row>
        <row r="1110">
          <cell r="B1110">
            <v>36465</v>
          </cell>
          <cell r="C1110">
            <v>425</v>
          </cell>
          <cell r="D1110">
            <v>16855.04</v>
          </cell>
          <cell r="E1110">
            <v>9.7269999999999995E-2</v>
          </cell>
          <cell r="F1110">
            <v>0.32811800000000002</v>
          </cell>
          <cell r="G1110">
            <v>-3.5965400000000002E-2</v>
          </cell>
        </row>
        <row r="1111">
          <cell r="B1111">
            <v>36466</v>
          </cell>
          <cell r="C1111">
            <v>425</v>
          </cell>
          <cell r="D1111">
            <v>16855.04</v>
          </cell>
          <cell r="E1111">
            <v>9.7269999999999995E-2</v>
          </cell>
          <cell r="F1111">
            <v>0.32811800000000002</v>
          </cell>
          <cell r="G1111">
            <v>-3.5965400000000002E-2</v>
          </cell>
        </row>
        <row r="1112">
          <cell r="B1112">
            <v>36467</v>
          </cell>
          <cell r="C1112">
            <v>425</v>
          </cell>
          <cell r="D1112">
            <v>16855.04</v>
          </cell>
          <cell r="E1112">
            <v>9.7269999999999995E-2</v>
          </cell>
          <cell r="F1112">
            <v>0.32811800000000002</v>
          </cell>
          <cell r="G1112">
            <v>-3.5965400000000002E-2</v>
          </cell>
        </row>
        <row r="1113">
          <cell r="B1113">
            <v>36468</v>
          </cell>
          <cell r="C1113">
            <v>425</v>
          </cell>
          <cell r="D1113">
            <v>16855.04</v>
          </cell>
          <cell r="E1113">
            <v>9.7269999999999995E-2</v>
          </cell>
          <cell r="F1113">
            <v>0.32811800000000002</v>
          </cell>
          <cell r="G1113">
            <v>-3.5965400000000002E-2</v>
          </cell>
        </row>
        <row r="1114">
          <cell r="B1114">
            <v>36469</v>
          </cell>
          <cell r="C1114">
            <v>425</v>
          </cell>
          <cell r="D1114">
            <v>16855.04</v>
          </cell>
          <cell r="E1114">
            <v>9.7269999999999995E-2</v>
          </cell>
          <cell r="F1114">
            <v>0.32811800000000002</v>
          </cell>
          <cell r="G1114">
            <v>-3.5965400000000002E-2</v>
          </cell>
        </row>
        <row r="1115">
          <cell r="B1115">
            <v>36470</v>
          </cell>
          <cell r="C1115">
            <v>425</v>
          </cell>
          <cell r="D1115">
            <v>16855.04</v>
          </cell>
          <cell r="E1115">
            <v>9.7269999999999995E-2</v>
          </cell>
          <cell r="F1115">
            <v>0.32811800000000002</v>
          </cell>
          <cell r="G1115">
            <v>-3.5965400000000002E-2</v>
          </cell>
        </row>
        <row r="1116">
          <cell r="B1116">
            <v>36471</v>
          </cell>
          <cell r="C1116">
            <v>425</v>
          </cell>
          <cell r="D1116">
            <v>16855.04</v>
          </cell>
          <cell r="E1116">
            <v>9.7269999999999995E-2</v>
          </cell>
          <cell r="F1116">
            <v>0.32811800000000002</v>
          </cell>
          <cell r="G1116">
            <v>-3.5965400000000002E-2</v>
          </cell>
        </row>
        <row r="1117">
          <cell r="B1117">
            <v>36472</v>
          </cell>
          <cell r="C1117">
            <v>425</v>
          </cell>
          <cell r="D1117">
            <v>16855.04</v>
          </cell>
          <cell r="E1117">
            <v>9.7269999999999995E-2</v>
          </cell>
          <cell r="F1117">
            <v>0.32811800000000002</v>
          </cell>
          <cell r="G1117">
            <v>-3.5965400000000002E-2</v>
          </cell>
        </row>
        <row r="1118">
          <cell r="B1118">
            <v>36473</v>
          </cell>
          <cell r="C1118">
            <v>425</v>
          </cell>
          <cell r="D1118">
            <v>16855.04</v>
          </cell>
          <cell r="E1118">
            <v>9.7269999999999995E-2</v>
          </cell>
          <cell r="F1118">
            <v>0.32811800000000002</v>
          </cell>
          <cell r="G1118">
            <v>-3.5965400000000002E-2</v>
          </cell>
        </row>
        <row r="1119">
          <cell r="B1119">
            <v>36474</v>
          </cell>
          <cell r="C1119">
            <v>425</v>
          </cell>
          <cell r="D1119">
            <v>16855.04</v>
          </cell>
          <cell r="E1119">
            <v>9.7269999999999995E-2</v>
          </cell>
          <cell r="F1119">
            <v>0.32811800000000002</v>
          </cell>
          <cell r="G1119">
            <v>-3.5965400000000002E-2</v>
          </cell>
        </row>
        <row r="1120">
          <cell r="B1120">
            <v>36475</v>
          </cell>
          <cell r="C1120">
            <v>425</v>
          </cell>
          <cell r="D1120">
            <v>16855.04</v>
          </cell>
          <cell r="E1120">
            <v>9.7269999999999995E-2</v>
          </cell>
          <cell r="F1120">
            <v>0.32811800000000002</v>
          </cell>
          <cell r="G1120">
            <v>-3.5965400000000002E-2</v>
          </cell>
        </row>
        <row r="1121">
          <cell r="B1121">
            <v>36476</v>
          </cell>
          <cell r="C1121">
            <v>425</v>
          </cell>
          <cell r="D1121">
            <v>16855.04</v>
          </cell>
          <cell r="E1121">
            <v>9.7269999999999995E-2</v>
          </cell>
          <cell r="F1121">
            <v>0.32811800000000002</v>
          </cell>
          <cell r="G1121">
            <v>-3.5965400000000002E-2</v>
          </cell>
        </row>
        <row r="1122">
          <cell r="B1122">
            <v>36477</v>
          </cell>
          <cell r="C1122">
            <v>425</v>
          </cell>
          <cell r="D1122">
            <v>16855.04</v>
          </cell>
          <cell r="E1122">
            <v>9.7269999999999995E-2</v>
          </cell>
          <cell r="F1122">
            <v>0.32811800000000002</v>
          </cell>
          <cell r="G1122">
            <v>-3.5965400000000002E-2</v>
          </cell>
        </row>
        <row r="1123">
          <cell r="B1123">
            <v>36478</v>
          </cell>
          <cell r="C1123">
            <v>425</v>
          </cell>
          <cell r="D1123">
            <v>16855.04</v>
          </cell>
          <cell r="E1123">
            <v>9.7269999999999995E-2</v>
          </cell>
          <cell r="F1123">
            <v>0.32811800000000002</v>
          </cell>
          <cell r="G1123">
            <v>-3.5965400000000002E-2</v>
          </cell>
        </row>
        <row r="1124">
          <cell r="B1124">
            <v>36479</v>
          </cell>
          <cell r="C1124">
            <v>425</v>
          </cell>
          <cell r="D1124">
            <v>16855.04</v>
          </cell>
          <cell r="E1124">
            <v>9.7269999999999995E-2</v>
          </cell>
          <cell r="F1124">
            <v>0.32811800000000002</v>
          </cell>
          <cell r="G1124">
            <v>-3.5965400000000002E-2</v>
          </cell>
        </row>
        <row r="1125">
          <cell r="B1125">
            <v>36480</v>
          </cell>
          <cell r="C1125">
            <v>425</v>
          </cell>
          <cell r="D1125">
            <v>16855.04</v>
          </cell>
          <cell r="E1125">
            <v>9.7269999999999995E-2</v>
          </cell>
          <cell r="F1125">
            <v>0.32811800000000002</v>
          </cell>
          <cell r="G1125">
            <v>-3.5965400000000002E-2</v>
          </cell>
        </row>
        <row r="1126">
          <cell r="B1126">
            <v>36481</v>
          </cell>
          <cell r="C1126">
            <v>425</v>
          </cell>
          <cell r="D1126">
            <v>16855.04</v>
          </cell>
          <cell r="E1126">
            <v>9.7269999999999995E-2</v>
          </cell>
          <cell r="F1126">
            <v>0.32811800000000002</v>
          </cell>
          <cell r="G1126">
            <v>-3.5965400000000002E-2</v>
          </cell>
        </row>
        <row r="1127">
          <cell r="B1127">
            <v>36482</v>
          </cell>
          <cell r="C1127">
            <v>425</v>
          </cell>
          <cell r="D1127">
            <v>16855.04</v>
          </cell>
          <cell r="E1127">
            <v>9.7269999999999995E-2</v>
          </cell>
          <cell r="F1127">
            <v>0.32811800000000002</v>
          </cell>
          <cell r="G1127">
            <v>-3.5965400000000002E-2</v>
          </cell>
        </row>
        <row r="1128">
          <cell r="B1128">
            <v>36483</v>
          </cell>
          <cell r="C1128">
            <v>425</v>
          </cell>
          <cell r="D1128">
            <v>16855.04</v>
          </cell>
          <cell r="E1128">
            <v>9.7269999999999995E-2</v>
          </cell>
          <cell r="F1128">
            <v>0.32811800000000002</v>
          </cell>
          <cell r="G1128">
            <v>-3.5965400000000002E-2</v>
          </cell>
        </row>
        <row r="1129">
          <cell r="B1129">
            <v>36484</v>
          </cell>
          <cell r="C1129">
            <v>425</v>
          </cell>
          <cell r="D1129">
            <v>16855.04</v>
          </cell>
          <cell r="E1129">
            <v>9.7269999999999995E-2</v>
          </cell>
          <cell r="F1129">
            <v>0.32811800000000002</v>
          </cell>
          <cell r="G1129">
            <v>-3.5965400000000002E-2</v>
          </cell>
        </row>
        <row r="1130">
          <cell r="B1130">
            <v>36485</v>
          </cell>
          <cell r="C1130">
            <v>425</v>
          </cell>
          <cell r="D1130">
            <v>16855.04</v>
          </cell>
          <cell r="E1130">
            <v>9.7269999999999995E-2</v>
          </cell>
          <cell r="F1130">
            <v>0.32811800000000002</v>
          </cell>
          <cell r="G1130">
            <v>-3.5965400000000002E-2</v>
          </cell>
        </row>
        <row r="1131">
          <cell r="B1131">
            <v>36486</v>
          </cell>
          <cell r="C1131">
            <v>425</v>
          </cell>
          <cell r="D1131">
            <v>16855.04</v>
          </cell>
          <cell r="E1131">
            <v>9.7269999999999995E-2</v>
          </cell>
          <cell r="F1131">
            <v>0.32811800000000002</v>
          </cell>
          <cell r="G1131">
            <v>-3.5965400000000002E-2</v>
          </cell>
        </row>
        <row r="1132">
          <cell r="B1132">
            <v>36487</v>
          </cell>
          <cell r="C1132">
            <v>425</v>
          </cell>
          <cell r="D1132">
            <v>16855.04</v>
          </cell>
          <cell r="E1132">
            <v>9.7269999999999995E-2</v>
          </cell>
          <cell r="F1132">
            <v>0.32811800000000002</v>
          </cell>
          <cell r="G1132">
            <v>-3.5965400000000002E-2</v>
          </cell>
        </row>
        <row r="1133">
          <cell r="B1133">
            <v>36488</v>
          </cell>
          <cell r="C1133">
            <v>425</v>
          </cell>
          <cell r="D1133">
            <v>16855.04</v>
          </cell>
          <cell r="E1133">
            <v>9.7269999999999995E-2</v>
          </cell>
          <cell r="F1133">
            <v>0.32811800000000002</v>
          </cell>
          <cell r="G1133">
            <v>-3.5965400000000002E-2</v>
          </cell>
        </row>
        <row r="1134">
          <cell r="B1134">
            <v>36489</v>
          </cell>
          <cell r="C1134">
            <v>425</v>
          </cell>
          <cell r="D1134">
            <v>16855.04</v>
          </cell>
          <cell r="E1134">
            <v>9.7269999999999995E-2</v>
          </cell>
          <cell r="F1134">
            <v>0.32811800000000002</v>
          </cell>
          <cell r="G1134">
            <v>-3.5965400000000002E-2</v>
          </cell>
        </row>
        <row r="1135">
          <cell r="B1135">
            <v>36490</v>
          </cell>
          <cell r="C1135">
            <v>425</v>
          </cell>
          <cell r="D1135">
            <v>16855.04</v>
          </cell>
          <cell r="E1135">
            <v>9.7269999999999995E-2</v>
          </cell>
          <cell r="F1135">
            <v>0.32811800000000002</v>
          </cell>
          <cell r="G1135">
            <v>-3.5965400000000002E-2</v>
          </cell>
        </row>
        <row r="1136">
          <cell r="B1136">
            <v>36491</v>
          </cell>
          <cell r="C1136">
            <v>425</v>
          </cell>
          <cell r="D1136">
            <v>16855.04</v>
          </cell>
          <cell r="E1136">
            <v>9.7269999999999995E-2</v>
          </cell>
          <cell r="F1136">
            <v>0.32811800000000002</v>
          </cell>
          <cell r="G1136">
            <v>-3.5965400000000002E-2</v>
          </cell>
        </row>
        <row r="1137">
          <cell r="B1137">
            <v>36492</v>
          </cell>
          <cell r="C1137">
            <v>425</v>
          </cell>
          <cell r="D1137">
            <v>16855.04</v>
          </cell>
          <cell r="E1137">
            <v>9.7269999999999995E-2</v>
          </cell>
          <cell r="F1137">
            <v>0.32811800000000002</v>
          </cell>
          <cell r="G1137">
            <v>-3.5965400000000002E-2</v>
          </cell>
        </row>
        <row r="1138">
          <cell r="B1138">
            <v>36493</v>
          </cell>
          <cell r="C1138">
            <v>425</v>
          </cell>
          <cell r="D1138">
            <v>16855.04</v>
          </cell>
          <cell r="E1138">
            <v>9.7269999999999995E-2</v>
          </cell>
          <cell r="F1138">
            <v>0.32811800000000002</v>
          </cell>
          <cell r="G1138">
            <v>-3.5965400000000002E-2</v>
          </cell>
        </row>
        <row r="1139">
          <cell r="B1139">
            <v>36494</v>
          </cell>
          <cell r="C1139">
            <v>425</v>
          </cell>
          <cell r="D1139">
            <v>16855.04</v>
          </cell>
          <cell r="E1139">
            <v>9.7269999999999995E-2</v>
          </cell>
          <cell r="F1139">
            <v>0.32811800000000002</v>
          </cell>
          <cell r="G1139">
            <v>-3.5965400000000002E-2</v>
          </cell>
        </row>
        <row r="1140">
          <cell r="B1140">
            <v>36495</v>
          </cell>
          <cell r="C1140">
            <v>448.7</v>
          </cell>
          <cell r="D1140">
            <v>19525.89</v>
          </cell>
          <cell r="E1140">
            <v>-3.5965400000000002E-2</v>
          </cell>
          <cell r="F1140">
            <v>0.32811800000000002</v>
          </cell>
          <cell r="G1140">
            <v>-3.5965400000000002E-2</v>
          </cell>
        </row>
        <row r="1141">
          <cell r="B1141">
            <v>36496</v>
          </cell>
          <cell r="C1141">
            <v>448.7</v>
          </cell>
          <cell r="D1141">
            <v>19525.89</v>
          </cell>
          <cell r="E1141">
            <v>-3.5965400000000002E-2</v>
          </cell>
          <cell r="F1141">
            <v>0.32811800000000002</v>
          </cell>
          <cell r="G1141">
            <v>-3.5965400000000002E-2</v>
          </cell>
        </row>
        <row r="1142">
          <cell r="B1142">
            <v>36497</v>
          </cell>
          <cell r="C1142">
            <v>448.7</v>
          </cell>
          <cell r="D1142">
            <v>19525.89</v>
          </cell>
          <cell r="E1142">
            <v>-3.5965400000000002E-2</v>
          </cell>
          <cell r="F1142">
            <v>0.32811800000000002</v>
          </cell>
          <cell r="G1142">
            <v>-3.5965400000000002E-2</v>
          </cell>
        </row>
        <row r="1143">
          <cell r="B1143">
            <v>36498</v>
          </cell>
          <cell r="C1143">
            <v>448.7</v>
          </cell>
          <cell r="D1143">
            <v>19525.89</v>
          </cell>
          <cell r="E1143">
            <v>-3.5965400000000002E-2</v>
          </cell>
          <cell r="F1143">
            <v>0.32811800000000002</v>
          </cell>
          <cell r="G1143">
            <v>-3.5965400000000002E-2</v>
          </cell>
        </row>
        <row r="1144">
          <cell r="B1144">
            <v>36499</v>
          </cell>
          <cell r="C1144">
            <v>448.7</v>
          </cell>
          <cell r="D1144">
            <v>19525.89</v>
          </cell>
          <cell r="E1144">
            <v>-3.5965400000000002E-2</v>
          </cell>
          <cell r="F1144">
            <v>0.32811800000000002</v>
          </cell>
          <cell r="G1144">
            <v>-3.5965400000000002E-2</v>
          </cell>
        </row>
        <row r="1145">
          <cell r="B1145">
            <v>36500</v>
          </cell>
          <cell r="C1145">
            <v>448.7</v>
          </cell>
          <cell r="D1145">
            <v>19525.89</v>
          </cell>
          <cell r="E1145">
            <v>-3.5965400000000002E-2</v>
          </cell>
          <cell r="F1145">
            <v>0.32811800000000002</v>
          </cell>
          <cell r="G1145">
            <v>-3.5965400000000002E-2</v>
          </cell>
        </row>
        <row r="1146">
          <cell r="B1146">
            <v>36501</v>
          </cell>
          <cell r="C1146">
            <v>448.7</v>
          </cell>
          <cell r="D1146">
            <v>19525.89</v>
          </cell>
          <cell r="E1146">
            <v>-3.5965400000000002E-2</v>
          </cell>
          <cell r="F1146">
            <v>0.32811800000000002</v>
          </cell>
          <cell r="G1146">
            <v>-3.5965400000000002E-2</v>
          </cell>
        </row>
        <row r="1147">
          <cell r="B1147">
            <v>36502</v>
          </cell>
          <cell r="C1147">
            <v>448.7</v>
          </cell>
          <cell r="D1147">
            <v>19525.89</v>
          </cell>
          <cell r="E1147">
            <v>-3.5965400000000002E-2</v>
          </cell>
          <cell r="F1147">
            <v>0.32811800000000002</v>
          </cell>
          <cell r="G1147">
            <v>-3.5965400000000002E-2</v>
          </cell>
        </row>
        <row r="1148">
          <cell r="B1148">
            <v>36503</v>
          </cell>
          <cell r="C1148">
            <v>448.7</v>
          </cell>
          <cell r="D1148">
            <v>19525.89</v>
          </cell>
          <cell r="E1148">
            <v>-3.5965400000000002E-2</v>
          </cell>
          <cell r="F1148">
            <v>0.32811800000000002</v>
          </cell>
          <cell r="G1148">
            <v>-3.5965400000000002E-2</v>
          </cell>
        </row>
        <row r="1149">
          <cell r="B1149">
            <v>36504</v>
          </cell>
          <cell r="C1149">
            <v>448.7</v>
          </cell>
          <cell r="D1149">
            <v>19525.89</v>
          </cell>
          <cell r="E1149">
            <v>-3.5965400000000002E-2</v>
          </cell>
          <cell r="F1149">
            <v>0.32811800000000002</v>
          </cell>
          <cell r="G1149">
            <v>-3.5965400000000002E-2</v>
          </cell>
        </row>
        <row r="1150">
          <cell r="B1150">
            <v>36505</v>
          </cell>
          <cell r="C1150">
            <v>448.7</v>
          </cell>
          <cell r="D1150">
            <v>19525.89</v>
          </cell>
          <cell r="E1150">
            <v>-3.5965400000000002E-2</v>
          </cell>
          <cell r="F1150">
            <v>0.32811800000000002</v>
          </cell>
          <cell r="G1150">
            <v>-3.5965400000000002E-2</v>
          </cell>
        </row>
        <row r="1151">
          <cell r="B1151">
            <v>36506</v>
          </cell>
          <cell r="C1151">
            <v>448.7</v>
          </cell>
          <cell r="D1151">
            <v>19525.89</v>
          </cell>
          <cell r="E1151">
            <v>-3.5965400000000002E-2</v>
          </cell>
          <cell r="F1151">
            <v>0.32811800000000002</v>
          </cell>
          <cell r="G1151">
            <v>-3.5965400000000002E-2</v>
          </cell>
        </row>
        <row r="1152">
          <cell r="B1152">
            <v>36507</v>
          </cell>
          <cell r="C1152">
            <v>448.7</v>
          </cell>
          <cell r="D1152">
            <v>19525.89</v>
          </cell>
          <cell r="E1152">
            <v>-3.5965400000000002E-2</v>
          </cell>
          <cell r="F1152">
            <v>0.32811800000000002</v>
          </cell>
          <cell r="G1152">
            <v>-3.5965400000000002E-2</v>
          </cell>
        </row>
        <row r="1153">
          <cell r="B1153">
            <v>36508</v>
          </cell>
          <cell r="C1153">
            <v>448.7</v>
          </cell>
          <cell r="D1153">
            <v>19525.89</v>
          </cell>
          <cell r="E1153">
            <v>-3.5965400000000002E-2</v>
          </cell>
          <cell r="F1153">
            <v>0.32811800000000002</v>
          </cell>
          <cell r="G1153">
            <v>-3.5965400000000002E-2</v>
          </cell>
        </row>
        <row r="1154">
          <cell r="B1154">
            <v>36509</v>
          </cell>
          <cell r="C1154">
            <v>448.7</v>
          </cell>
          <cell r="D1154">
            <v>19525.89</v>
          </cell>
          <cell r="E1154">
            <v>-3.5965400000000002E-2</v>
          </cell>
          <cell r="F1154">
            <v>0.32811800000000002</v>
          </cell>
          <cell r="G1154">
            <v>-3.5965400000000002E-2</v>
          </cell>
        </row>
        <row r="1155">
          <cell r="B1155">
            <v>36510</v>
          </cell>
          <cell r="C1155">
            <v>448.7</v>
          </cell>
          <cell r="D1155">
            <v>19525.89</v>
          </cell>
          <cell r="E1155">
            <v>-3.5965400000000002E-2</v>
          </cell>
          <cell r="F1155">
            <v>0.32811800000000002</v>
          </cell>
          <cell r="G1155">
            <v>-3.5965400000000002E-2</v>
          </cell>
        </row>
        <row r="1156">
          <cell r="B1156">
            <v>36511</v>
          </cell>
          <cell r="C1156">
            <v>448.7</v>
          </cell>
          <cell r="D1156">
            <v>19525.89</v>
          </cell>
          <cell r="E1156">
            <v>-3.5965400000000002E-2</v>
          </cell>
          <cell r="F1156">
            <v>0.32811800000000002</v>
          </cell>
          <cell r="G1156">
            <v>-3.5965400000000002E-2</v>
          </cell>
        </row>
        <row r="1157">
          <cell r="B1157">
            <v>36512</v>
          </cell>
          <cell r="C1157">
            <v>448.7</v>
          </cell>
          <cell r="D1157">
            <v>19525.89</v>
          </cell>
          <cell r="E1157">
            <v>-3.5965400000000002E-2</v>
          </cell>
          <cell r="F1157">
            <v>0.32811800000000002</v>
          </cell>
          <cell r="G1157">
            <v>-3.5965400000000002E-2</v>
          </cell>
        </row>
        <row r="1158">
          <cell r="B1158">
            <v>36513</v>
          </cell>
          <cell r="C1158">
            <v>448.7</v>
          </cell>
          <cell r="D1158">
            <v>19525.89</v>
          </cell>
          <cell r="E1158">
            <v>-3.5965400000000002E-2</v>
          </cell>
          <cell r="F1158">
            <v>0.32811800000000002</v>
          </cell>
          <cell r="G1158">
            <v>-3.5965400000000002E-2</v>
          </cell>
        </row>
        <row r="1159">
          <cell r="B1159">
            <v>36514</v>
          </cell>
          <cell r="C1159">
            <v>448.7</v>
          </cell>
          <cell r="D1159">
            <v>19525.89</v>
          </cell>
          <cell r="E1159">
            <v>-3.5965400000000002E-2</v>
          </cell>
          <cell r="F1159">
            <v>0.32811800000000002</v>
          </cell>
          <cell r="G1159">
            <v>-3.5965400000000002E-2</v>
          </cell>
        </row>
        <row r="1160">
          <cell r="B1160">
            <v>36515</v>
          </cell>
          <cell r="C1160">
            <v>448.7</v>
          </cell>
          <cell r="D1160">
            <v>19525.89</v>
          </cell>
          <cell r="E1160">
            <v>-3.5965400000000002E-2</v>
          </cell>
          <cell r="F1160">
            <v>0.32811800000000002</v>
          </cell>
          <cell r="G1160">
            <v>-3.5965400000000002E-2</v>
          </cell>
        </row>
        <row r="1161">
          <cell r="B1161">
            <v>36516</v>
          </cell>
          <cell r="C1161">
            <v>448.7</v>
          </cell>
          <cell r="D1161">
            <v>19525.89</v>
          </cell>
          <cell r="E1161">
            <v>-3.5965400000000002E-2</v>
          </cell>
          <cell r="F1161">
            <v>0.32811800000000002</v>
          </cell>
          <cell r="G1161">
            <v>-3.5965400000000002E-2</v>
          </cell>
        </row>
        <row r="1162">
          <cell r="B1162">
            <v>36517</v>
          </cell>
          <cell r="C1162">
            <v>448.7</v>
          </cell>
          <cell r="D1162">
            <v>19525.89</v>
          </cell>
          <cell r="E1162">
            <v>-3.5965400000000002E-2</v>
          </cell>
          <cell r="F1162">
            <v>0.32811800000000002</v>
          </cell>
          <cell r="G1162">
            <v>-3.5965400000000002E-2</v>
          </cell>
        </row>
        <row r="1163">
          <cell r="B1163">
            <v>36518</v>
          </cell>
          <cell r="C1163">
            <v>448.7</v>
          </cell>
          <cell r="D1163">
            <v>19525.89</v>
          </cell>
          <cell r="E1163">
            <v>-3.5965400000000002E-2</v>
          </cell>
          <cell r="F1163">
            <v>0.32811800000000002</v>
          </cell>
          <cell r="G1163">
            <v>-3.5965400000000002E-2</v>
          </cell>
        </row>
        <row r="1164">
          <cell r="B1164">
            <v>36519</v>
          </cell>
          <cell r="C1164">
            <v>448.7</v>
          </cell>
          <cell r="D1164">
            <v>19525.89</v>
          </cell>
          <cell r="E1164">
            <v>-3.5965400000000002E-2</v>
          </cell>
          <cell r="F1164">
            <v>0.32811800000000002</v>
          </cell>
          <cell r="G1164">
            <v>-3.5965400000000002E-2</v>
          </cell>
        </row>
        <row r="1165">
          <cell r="B1165">
            <v>36520</v>
          </cell>
          <cell r="C1165">
            <v>448.7</v>
          </cell>
          <cell r="D1165">
            <v>19525.89</v>
          </cell>
          <cell r="E1165">
            <v>-3.5965400000000002E-2</v>
          </cell>
          <cell r="F1165">
            <v>0.32811800000000002</v>
          </cell>
          <cell r="G1165">
            <v>-3.5965400000000002E-2</v>
          </cell>
        </row>
        <row r="1166">
          <cell r="B1166">
            <v>36521</v>
          </cell>
          <cell r="C1166">
            <v>448.7</v>
          </cell>
          <cell r="D1166">
            <v>19525.89</v>
          </cell>
          <cell r="E1166">
            <v>-3.5965400000000002E-2</v>
          </cell>
          <cell r="F1166">
            <v>0.32811800000000002</v>
          </cell>
          <cell r="G1166">
            <v>-3.5965400000000002E-2</v>
          </cell>
        </row>
        <row r="1167">
          <cell r="B1167">
            <v>36522</v>
          </cell>
          <cell r="C1167">
            <v>448.7</v>
          </cell>
          <cell r="D1167">
            <v>19525.89</v>
          </cell>
          <cell r="E1167">
            <v>-3.5965400000000002E-2</v>
          </cell>
          <cell r="F1167">
            <v>0.32811800000000002</v>
          </cell>
          <cell r="G1167">
            <v>-3.5965400000000002E-2</v>
          </cell>
        </row>
        <row r="1168">
          <cell r="B1168">
            <v>36523</v>
          </cell>
          <cell r="C1168">
            <v>448.7</v>
          </cell>
          <cell r="D1168">
            <v>19525.89</v>
          </cell>
          <cell r="E1168">
            <v>-3.5965400000000002E-2</v>
          </cell>
          <cell r="F1168">
            <v>0.32811800000000002</v>
          </cell>
          <cell r="G1168">
            <v>-3.5965400000000002E-2</v>
          </cell>
        </row>
        <row r="1169">
          <cell r="B1169">
            <v>36524</v>
          </cell>
          <cell r="C1169">
            <v>448.7</v>
          </cell>
          <cell r="D1169">
            <v>19525.89</v>
          </cell>
          <cell r="E1169">
            <v>-3.5965400000000002E-2</v>
          </cell>
          <cell r="F1169">
            <v>0.32811800000000002</v>
          </cell>
          <cell r="G1169">
            <v>-3.5965400000000002E-2</v>
          </cell>
        </row>
        <row r="1170">
          <cell r="B1170">
            <v>36525</v>
          </cell>
          <cell r="C1170">
            <v>448.7</v>
          </cell>
          <cell r="D1170">
            <v>19525.89</v>
          </cell>
          <cell r="E1170">
            <v>-3.5965400000000002E-2</v>
          </cell>
          <cell r="F1170">
            <v>0.32811800000000002</v>
          </cell>
          <cell r="G1170">
            <v>-3.5965400000000002E-2</v>
          </cell>
        </row>
        <row r="1171">
          <cell r="B1171">
            <v>36526</v>
          </cell>
          <cell r="C1171">
            <v>513</v>
          </cell>
          <cell r="D1171">
            <v>25000</v>
          </cell>
          <cell r="E1171">
            <v>-0.20506688000000001</v>
          </cell>
          <cell r="F1171">
            <v>0.257967</v>
          </cell>
          <cell r="G1171">
            <v>-0.2050669</v>
          </cell>
        </row>
        <row r="1172">
          <cell r="B1172">
            <v>36527</v>
          </cell>
          <cell r="C1172">
            <v>513</v>
          </cell>
          <cell r="D1172">
            <v>25000</v>
          </cell>
          <cell r="E1172">
            <v>-0.20506688000000001</v>
          </cell>
          <cell r="F1172">
            <v>0.257967</v>
          </cell>
          <cell r="G1172">
            <v>-0.2050669</v>
          </cell>
        </row>
        <row r="1173">
          <cell r="B1173">
            <v>36528</v>
          </cell>
          <cell r="C1173">
            <v>513</v>
          </cell>
          <cell r="D1173">
            <v>25000</v>
          </cell>
          <cell r="E1173">
            <v>-0.20506688000000001</v>
          </cell>
          <cell r="F1173">
            <v>0.257967</v>
          </cell>
          <cell r="G1173">
            <v>-0.2050669</v>
          </cell>
        </row>
        <row r="1174">
          <cell r="B1174">
            <v>36529</v>
          </cell>
          <cell r="C1174">
            <v>513</v>
          </cell>
          <cell r="D1174">
            <v>25000</v>
          </cell>
          <cell r="E1174">
            <v>-0.20506688000000001</v>
          </cell>
          <cell r="F1174">
            <v>0.257967</v>
          </cell>
          <cell r="G1174">
            <v>-0.2050669</v>
          </cell>
        </row>
        <row r="1175">
          <cell r="B1175">
            <v>36530</v>
          </cell>
          <cell r="C1175">
            <v>513</v>
          </cell>
          <cell r="D1175">
            <v>25000</v>
          </cell>
          <cell r="E1175">
            <v>-0.20506688000000001</v>
          </cell>
          <cell r="F1175">
            <v>0.257967</v>
          </cell>
          <cell r="G1175">
            <v>-0.2050669</v>
          </cell>
        </row>
        <row r="1176">
          <cell r="B1176">
            <v>36531</v>
          </cell>
          <cell r="C1176">
            <v>513</v>
          </cell>
          <cell r="D1176">
            <v>25000</v>
          </cell>
          <cell r="E1176">
            <v>-0.20506688000000001</v>
          </cell>
          <cell r="F1176">
            <v>0.257967</v>
          </cell>
          <cell r="G1176">
            <v>-0.2050669</v>
          </cell>
        </row>
        <row r="1177">
          <cell r="B1177">
            <v>36532</v>
          </cell>
          <cell r="C1177">
            <v>513</v>
          </cell>
          <cell r="D1177">
            <v>25000</v>
          </cell>
          <cell r="E1177">
            <v>-0.20506688000000001</v>
          </cell>
          <cell r="F1177">
            <v>0.257967</v>
          </cell>
          <cell r="G1177">
            <v>-0.2050669</v>
          </cell>
        </row>
        <row r="1178">
          <cell r="B1178">
            <v>36533</v>
          </cell>
          <cell r="C1178">
            <v>513</v>
          </cell>
          <cell r="D1178">
            <v>25000</v>
          </cell>
          <cell r="E1178">
            <v>-0.20506688000000001</v>
          </cell>
          <cell r="F1178">
            <v>0.257967</v>
          </cell>
          <cell r="G1178">
            <v>-0.2050669</v>
          </cell>
        </row>
        <row r="1179">
          <cell r="B1179">
            <v>36534</v>
          </cell>
          <cell r="C1179">
            <v>513</v>
          </cell>
          <cell r="D1179">
            <v>25000</v>
          </cell>
          <cell r="E1179">
            <v>-0.20506688000000001</v>
          </cell>
          <cell r="F1179">
            <v>0.257967</v>
          </cell>
          <cell r="G1179">
            <v>-0.2050669</v>
          </cell>
        </row>
        <row r="1180">
          <cell r="B1180">
            <v>36535</v>
          </cell>
          <cell r="C1180">
            <v>513</v>
          </cell>
          <cell r="D1180">
            <v>25000</v>
          </cell>
          <cell r="E1180">
            <v>-0.20506688000000001</v>
          </cell>
          <cell r="F1180">
            <v>0.257967</v>
          </cell>
          <cell r="G1180">
            <v>-0.2050669</v>
          </cell>
        </row>
        <row r="1181">
          <cell r="B1181">
            <v>36536</v>
          </cell>
          <cell r="C1181">
            <v>513</v>
          </cell>
          <cell r="D1181">
            <v>25000</v>
          </cell>
          <cell r="E1181">
            <v>-0.20506688000000001</v>
          </cell>
          <cell r="F1181">
            <v>0.257967</v>
          </cell>
          <cell r="G1181">
            <v>-0.2050669</v>
          </cell>
        </row>
        <row r="1182">
          <cell r="B1182">
            <v>36537</v>
          </cell>
          <cell r="C1182">
            <v>513</v>
          </cell>
          <cell r="D1182">
            <v>25000</v>
          </cell>
          <cell r="E1182">
            <v>-0.20506688000000001</v>
          </cell>
          <cell r="F1182">
            <v>0.257967</v>
          </cell>
          <cell r="G1182">
            <v>-0.2050669</v>
          </cell>
        </row>
        <row r="1183">
          <cell r="B1183">
            <v>36538</v>
          </cell>
          <cell r="C1183">
            <v>513</v>
          </cell>
          <cell r="D1183">
            <v>25000</v>
          </cell>
          <cell r="E1183">
            <v>-0.20506688000000001</v>
          </cell>
          <cell r="F1183">
            <v>0.257967</v>
          </cell>
          <cell r="G1183">
            <v>-0.2050669</v>
          </cell>
        </row>
        <row r="1184">
          <cell r="B1184">
            <v>36539</v>
          </cell>
          <cell r="C1184">
            <v>513</v>
          </cell>
          <cell r="D1184">
            <v>25000</v>
          </cell>
          <cell r="E1184">
            <v>-0.20506688000000001</v>
          </cell>
          <cell r="F1184">
            <v>0.257967</v>
          </cell>
          <cell r="G1184">
            <v>-0.2050669</v>
          </cell>
        </row>
        <row r="1185">
          <cell r="B1185">
            <v>36540</v>
          </cell>
          <cell r="C1185">
            <v>513</v>
          </cell>
          <cell r="D1185">
            <v>25000</v>
          </cell>
          <cell r="E1185">
            <v>-0.20506688000000001</v>
          </cell>
          <cell r="F1185">
            <v>0.257967</v>
          </cell>
          <cell r="G1185">
            <v>-0.2050669</v>
          </cell>
        </row>
        <row r="1186">
          <cell r="B1186">
            <v>36541</v>
          </cell>
          <cell r="C1186">
            <v>513</v>
          </cell>
          <cell r="D1186">
            <v>25000</v>
          </cell>
          <cell r="E1186">
            <v>-0.20506688000000001</v>
          </cell>
          <cell r="F1186">
            <v>0.257967</v>
          </cell>
          <cell r="G1186">
            <v>-0.2050669</v>
          </cell>
        </row>
        <row r="1187">
          <cell r="B1187">
            <v>36542</v>
          </cell>
          <cell r="C1187">
            <v>513</v>
          </cell>
          <cell r="D1187">
            <v>25000</v>
          </cell>
          <cell r="E1187">
            <v>-0.20506688000000001</v>
          </cell>
          <cell r="F1187">
            <v>0.257967</v>
          </cell>
          <cell r="G1187">
            <v>-0.2050669</v>
          </cell>
        </row>
        <row r="1188">
          <cell r="B1188">
            <v>36543</v>
          </cell>
          <cell r="C1188">
            <v>513</v>
          </cell>
          <cell r="D1188">
            <v>25000</v>
          </cell>
          <cell r="E1188">
            <v>-0.20506688000000001</v>
          </cell>
          <cell r="F1188">
            <v>0.257967</v>
          </cell>
          <cell r="G1188">
            <v>-0.2050669</v>
          </cell>
        </row>
        <row r="1189">
          <cell r="B1189">
            <v>36544</v>
          </cell>
          <cell r="C1189">
            <v>513</v>
          </cell>
          <cell r="D1189">
            <v>25000</v>
          </cell>
          <cell r="E1189">
            <v>-0.20506688000000001</v>
          </cell>
          <cell r="F1189">
            <v>0.257967</v>
          </cell>
          <cell r="G1189">
            <v>-0.2050669</v>
          </cell>
        </row>
        <row r="1190">
          <cell r="B1190">
            <v>36545</v>
          </cell>
          <cell r="C1190">
            <v>513</v>
          </cell>
          <cell r="D1190">
            <v>25000</v>
          </cell>
          <cell r="E1190">
            <v>-0.20506688000000001</v>
          </cell>
          <cell r="F1190">
            <v>0.257967</v>
          </cell>
          <cell r="G1190">
            <v>-0.2050669</v>
          </cell>
        </row>
        <row r="1191">
          <cell r="B1191">
            <v>36546</v>
          </cell>
          <cell r="C1191">
            <v>513</v>
          </cell>
          <cell r="D1191">
            <v>25000</v>
          </cell>
          <cell r="E1191">
            <v>-0.20506688000000001</v>
          </cell>
          <cell r="F1191">
            <v>0.257967</v>
          </cell>
          <cell r="G1191">
            <v>-0.2050669</v>
          </cell>
        </row>
        <row r="1192">
          <cell r="B1192">
            <v>36547</v>
          </cell>
          <cell r="C1192">
            <v>513</v>
          </cell>
          <cell r="D1192">
            <v>25000</v>
          </cell>
          <cell r="E1192">
            <v>-0.20506688000000001</v>
          </cell>
          <cell r="F1192">
            <v>0.257967</v>
          </cell>
          <cell r="G1192">
            <v>-0.2050669</v>
          </cell>
        </row>
        <row r="1193">
          <cell r="B1193">
            <v>36548</v>
          </cell>
          <cell r="C1193">
            <v>513</v>
          </cell>
          <cell r="D1193">
            <v>25000</v>
          </cell>
          <cell r="E1193">
            <v>-0.20506688000000001</v>
          </cell>
          <cell r="F1193">
            <v>0.257967</v>
          </cell>
          <cell r="G1193">
            <v>-0.2050669</v>
          </cell>
        </row>
        <row r="1194">
          <cell r="B1194">
            <v>36549</v>
          </cell>
          <cell r="C1194">
            <v>513</v>
          </cell>
          <cell r="D1194">
            <v>25000</v>
          </cell>
          <cell r="E1194">
            <v>-0.20506688000000001</v>
          </cell>
          <cell r="F1194">
            <v>0.257967</v>
          </cell>
          <cell r="G1194">
            <v>-0.2050669</v>
          </cell>
        </row>
        <row r="1195">
          <cell r="B1195">
            <v>36550</v>
          </cell>
          <cell r="C1195">
            <v>513</v>
          </cell>
          <cell r="D1195">
            <v>25000</v>
          </cell>
          <cell r="E1195">
            <v>-0.20506688000000001</v>
          </cell>
          <cell r="F1195">
            <v>0.257967</v>
          </cell>
          <cell r="G1195">
            <v>-0.2050669</v>
          </cell>
        </row>
        <row r="1196">
          <cell r="B1196">
            <v>36551</v>
          </cell>
          <cell r="C1196">
            <v>513</v>
          </cell>
          <cell r="D1196">
            <v>25000</v>
          </cell>
          <cell r="E1196">
            <v>-0.20506688000000001</v>
          </cell>
          <cell r="F1196">
            <v>0.257967</v>
          </cell>
          <cell r="G1196">
            <v>-0.2050669</v>
          </cell>
        </row>
        <row r="1197">
          <cell r="B1197">
            <v>36552</v>
          </cell>
          <cell r="C1197">
            <v>513</v>
          </cell>
          <cell r="D1197">
            <v>25000</v>
          </cell>
          <cell r="E1197">
            <v>-0.20506688000000001</v>
          </cell>
          <cell r="F1197">
            <v>0.257967</v>
          </cell>
          <cell r="G1197">
            <v>-0.2050669</v>
          </cell>
        </row>
        <row r="1198">
          <cell r="B1198">
            <v>36553</v>
          </cell>
          <cell r="C1198">
            <v>513</v>
          </cell>
          <cell r="D1198">
            <v>25000</v>
          </cell>
          <cell r="E1198">
            <v>-0.20506688000000001</v>
          </cell>
          <cell r="F1198">
            <v>0.257967</v>
          </cell>
          <cell r="G1198">
            <v>-0.2050669</v>
          </cell>
        </row>
        <row r="1199">
          <cell r="B1199">
            <v>36554</v>
          </cell>
          <cell r="C1199">
            <v>513</v>
          </cell>
          <cell r="D1199">
            <v>25000</v>
          </cell>
          <cell r="E1199">
            <v>-0.20506688000000001</v>
          </cell>
          <cell r="F1199">
            <v>0.257967</v>
          </cell>
          <cell r="G1199">
            <v>-0.2050669</v>
          </cell>
        </row>
        <row r="1200">
          <cell r="B1200">
            <v>36555</v>
          </cell>
          <cell r="C1200">
            <v>513</v>
          </cell>
          <cell r="D1200">
            <v>25000</v>
          </cell>
          <cell r="E1200">
            <v>-0.20506688000000001</v>
          </cell>
          <cell r="F1200">
            <v>0.257967</v>
          </cell>
          <cell r="G1200">
            <v>-0.2050669</v>
          </cell>
        </row>
        <row r="1201">
          <cell r="B1201">
            <v>36556</v>
          </cell>
          <cell r="C1201">
            <v>513</v>
          </cell>
          <cell r="D1201">
            <v>25000</v>
          </cell>
          <cell r="E1201">
            <v>-0.20506688000000001</v>
          </cell>
          <cell r="F1201">
            <v>0.257967</v>
          </cell>
          <cell r="G1201">
            <v>-0.2050669</v>
          </cell>
        </row>
        <row r="1202">
          <cell r="B1202">
            <v>36557</v>
          </cell>
          <cell r="C1202">
            <v>564.54</v>
          </cell>
          <cell r="D1202">
            <v>25000</v>
          </cell>
          <cell r="E1202">
            <v>-9.1150679999999998E-2</v>
          </cell>
          <cell r="F1202">
            <v>0.10029200000000001</v>
          </cell>
          <cell r="G1202">
            <v>-9.1150700000000001E-2</v>
          </cell>
        </row>
        <row r="1203">
          <cell r="B1203">
            <v>36558</v>
          </cell>
          <cell r="C1203">
            <v>564.54</v>
          </cell>
          <cell r="D1203">
            <v>25000</v>
          </cell>
          <cell r="E1203">
            <v>-9.1150679999999998E-2</v>
          </cell>
          <cell r="F1203">
            <v>0.10029200000000001</v>
          </cell>
          <cell r="G1203">
            <v>-9.1150700000000001E-2</v>
          </cell>
        </row>
        <row r="1204">
          <cell r="B1204">
            <v>36559</v>
          </cell>
          <cell r="C1204">
            <v>564.54</v>
          </cell>
          <cell r="D1204">
            <v>25000</v>
          </cell>
          <cell r="E1204">
            <v>-9.1150679999999998E-2</v>
          </cell>
          <cell r="F1204">
            <v>0.10029200000000001</v>
          </cell>
          <cell r="G1204">
            <v>-9.1150700000000001E-2</v>
          </cell>
        </row>
        <row r="1205">
          <cell r="B1205">
            <v>36560</v>
          </cell>
          <cell r="C1205">
            <v>564.54</v>
          </cell>
          <cell r="D1205">
            <v>25000</v>
          </cell>
          <cell r="E1205">
            <v>-9.1150679999999998E-2</v>
          </cell>
          <cell r="F1205">
            <v>0.10029200000000001</v>
          </cell>
          <cell r="G1205">
            <v>-9.1150700000000001E-2</v>
          </cell>
        </row>
        <row r="1206">
          <cell r="B1206">
            <v>36561</v>
          </cell>
          <cell r="C1206">
            <v>564.54</v>
          </cell>
          <cell r="D1206">
            <v>25000</v>
          </cell>
          <cell r="E1206">
            <v>-9.1150679999999998E-2</v>
          </cell>
          <cell r="F1206">
            <v>0.10029200000000001</v>
          </cell>
          <cell r="G1206">
            <v>-9.1150700000000001E-2</v>
          </cell>
        </row>
        <row r="1207">
          <cell r="B1207">
            <v>36562</v>
          </cell>
          <cell r="C1207">
            <v>564.54</v>
          </cell>
          <cell r="D1207">
            <v>25000</v>
          </cell>
          <cell r="E1207">
            <v>-9.1150679999999998E-2</v>
          </cell>
          <cell r="F1207">
            <v>0.10029200000000001</v>
          </cell>
          <cell r="G1207">
            <v>-9.1150700000000001E-2</v>
          </cell>
        </row>
        <row r="1208">
          <cell r="B1208">
            <v>36563</v>
          </cell>
          <cell r="C1208">
            <v>564.54</v>
          </cell>
          <cell r="D1208">
            <v>25000</v>
          </cell>
          <cell r="E1208">
            <v>-9.1150679999999998E-2</v>
          </cell>
          <cell r="F1208">
            <v>0.10029200000000001</v>
          </cell>
          <cell r="G1208">
            <v>-9.1150700000000001E-2</v>
          </cell>
        </row>
        <row r="1209">
          <cell r="B1209">
            <v>36564</v>
          </cell>
          <cell r="C1209">
            <v>564.54</v>
          </cell>
          <cell r="D1209">
            <v>25000</v>
          </cell>
          <cell r="E1209">
            <v>-9.1150679999999998E-2</v>
          </cell>
          <cell r="F1209">
            <v>0.10029200000000001</v>
          </cell>
          <cell r="G1209">
            <v>-9.1150700000000001E-2</v>
          </cell>
        </row>
        <row r="1210">
          <cell r="B1210">
            <v>36565</v>
          </cell>
          <cell r="C1210">
            <v>564.54</v>
          </cell>
          <cell r="D1210">
            <v>25000</v>
          </cell>
          <cell r="E1210">
            <v>-9.1150679999999998E-2</v>
          </cell>
          <cell r="F1210">
            <v>0.10029200000000001</v>
          </cell>
          <cell r="G1210">
            <v>-9.1150700000000001E-2</v>
          </cell>
        </row>
        <row r="1211">
          <cell r="B1211">
            <v>36566</v>
          </cell>
          <cell r="C1211">
            <v>564.54</v>
          </cell>
          <cell r="D1211">
            <v>25000</v>
          </cell>
          <cell r="E1211">
            <v>-9.1150679999999998E-2</v>
          </cell>
          <cell r="F1211">
            <v>0.10029200000000001</v>
          </cell>
          <cell r="G1211">
            <v>-9.1150700000000001E-2</v>
          </cell>
        </row>
        <row r="1212">
          <cell r="B1212">
            <v>36567</v>
          </cell>
          <cell r="C1212">
            <v>564.54</v>
          </cell>
          <cell r="D1212">
            <v>25000</v>
          </cell>
          <cell r="E1212">
            <v>-9.1150679999999998E-2</v>
          </cell>
          <cell r="F1212">
            <v>0.10029200000000001</v>
          </cell>
          <cell r="G1212">
            <v>-9.1150700000000001E-2</v>
          </cell>
        </row>
        <row r="1213">
          <cell r="B1213">
            <v>36568</v>
          </cell>
          <cell r="C1213">
            <v>564.54</v>
          </cell>
          <cell r="D1213">
            <v>25000</v>
          </cell>
          <cell r="E1213">
            <v>-9.1150679999999998E-2</v>
          </cell>
          <cell r="F1213">
            <v>0.10029200000000001</v>
          </cell>
          <cell r="G1213">
            <v>-9.1150700000000001E-2</v>
          </cell>
        </row>
        <row r="1214">
          <cell r="B1214">
            <v>36569</v>
          </cell>
          <cell r="C1214">
            <v>564.54</v>
          </cell>
          <cell r="D1214">
            <v>25000</v>
          </cell>
          <cell r="E1214">
            <v>-9.1150679999999998E-2</v>
          </cell>
          <cell r="F1214">
            <v>0.10029200000000001</v>
          </cell>
          <cell r="G1214">
            <v>-9.1150700000000001E-2</v>
          </cell>
        </row>
        <row r="1215">
          <cell r="B1215">
            <v>36570</v>
          </cell>
          <cell r="C1215">
            <v>564.54</v>
          </cell>
          <cell r="D1215">
            <v>25000</v>
          </cell>
          <cell r="E1215">
            <v>-9.1150679999999998E-2</v>
          </cell>
          <cell r="F1215">
            <v>0.10029200000000001</v>
          </cell>
          <cell r="G1215">
            <v>-9.1150700000000001E-2</v>
          </cell>
        </row>
        <row r="1216">
          <cell r="B1216">
            <v>36571</v>
          </cell>
          <cell r="C1216">
            <v>564.54</v>
          </cell>
          <cell r="D1216">
            <v>25000</v>
          </cell>
          <cell r="E1216">
            <v>-9.1150679999999998E-2</v>
          </cell>
          <cell r="F1216">
            <v>0.10029200000000001</v>
          </cell>
          <cell r="G1216">
            <v>-9.1150700000000001E-2</v>
          </cell>
        </row>
        <row r="1217">
          <cell r="B1217">
            <v>36572</v>
          </cell>
          <cell r="C1217">
            <v>564.54</v>
          </cell>
          <cell r="D1217">
            <v>25000</v>
          </cell>
          <cell r="E1217">
            <v>-9.1150679999999998E-2</v>
          </cell>
          <cell r="F1217">
            <v>0.10029200000000001</v>
          </cell>
          <cell r="G1217">
            <v>-9.1150700000000001E-2</v>
          </cell>
        </row>
        <row r="1218">
          <cell r="B1218">
            <v>36573</v>
          </cell>
          <cell r="C1218">
            <v>564.54</v>
          </cell>
          <cell r="D1218">
            <v>25000</v>
          </cell>
          <cell r="E1218">
            <v>-9.1150679999999998E-2</v>
          </cell>
          <cell r="F1218">
            <v>0.10029200000000001</v>
          </cell>
          <cell r="G1218">
            <v>-9.1150700000000001E-2</v>
          </cell>
        </row>
        <row r="1219">
          <cell r="B1219">
            <v>36574</v>
          </cell>
          <cell r="C1219">
            <v>564.54</v>
          </cell>
          <cell r="D1219">
            <v>25000</v>
          </cell>
          <cell r="E1219">
            <v>-9.1150679999999998E-2</v>
          </cell>
          <cell r="F1219">
            <v>0.10029200000000001</v>
          </cell>
          <cell r="G1219">
            <v>-9.1150700000000001E-2</v>
          </cell>
        </row>
        <row r="1220">
          <cell r="B1220">
            <v>36575</v>
          </cell>
          <cell r="C1220">
            <v>564.54</v>
          </cell>
          <cell r="D1220">
            <v>25000</v>
          </cell>
          <cell r="E1220">
            <v>-9.1150679999999998E-2</v>
          </cell>
          <cell r="F1220">
            <v>0.10029200000000001</v>
          </cell>
          <cell r="G1220">
            <v>-9.1150700000000001E-2</v>
          </cell>
        </row>
        <row r="1221">
          <cell r="B1221">
            <v>36576</v>
          </cell>
          <cell r="C1221">
            <v>564.54</v>
          </cell>
          <cell r="D1221">
            <v>25000</v>
          </cell>
          <cell r="E1221">
            <v>-9.1150679999999998E-2</v>
          </cell>
          <cell r="F1221">
            <v>0.10029200000000001</v>
          </cell>
          <cell r="G1221">
            <v>-9.1150700000000001E-2</v>
          </cell>
        </row>
        <row r="1222">
          <cell r="B1222">
            <v>36577</v>
          </cell>
          <cell r="C1222">
            <v>564.54</v>
          </cell>
          <cell r="D1222">
            <v>25000</v>
          </cell>
          <cell r="E1222">
            <v>-9.1150679999999998E-2</v>
          </cell>
          <cell r="F1222">
            <v>0.10029200000000001</v>
          </cell>
          <cell r="G1222">
            <v>-9.1150700000000001E-2</v>
          </cell>
        </row>
        <row r="1223">
          <cell r="B1223">
            <v>36578</v>
          </cell>
          <cell r="C1223">
            <v>564.54</v>
          </cell>
          <cell r="D1223">
            <v>25000</v>
          </cell>
          <cell r="E1223">
            <v>-9.1150679999999998E-2</v>
          </cell>
          <cell r="F1223">
            <v>0.10029200000000001</v>
          </cell>
          <cell r="G1223">
            <v>-9.1150700000000001E-2</v>
          </cell>
        </row>
        <row r="1224">
          <cell r="B1224">
            <v>36579</v>
          </cell>
          <cell r="C1224">
            <v>564.54</v>
          </cell>
          <cell r="D1224">
            <v>25000</v>
          </cell>
          <cell r="E1224">
            <v>-9.1150679999999998E-2</v>
          </cell>
          <cell r="F1224">
            <v>0.10029200000000001</v>
          </cell>
          <cell r="G1224">
            <v>-9.1150700000000001E-2</v>
          </cell>
        </row>
        <row r="1225">
          <cell r="B1225">
            <v>36580</v>
          </cell>
          <cell r="C1225">
            <v>564.54</v>
          </cell>
          <cell r="D1225">
            <v>25000</v>
          </cell>
          <cell r="E1225">
            <v>-9.1150679999999998E-2</v>
          </cell>
          <cell r="F1225">
            <v>0.10029200000000001</v>
          </cell>
          <cell r="G1225">
            <v>-9.1150700000000001E-2</v>
          </cell>
        </row>
        <row r="1226">
          <cell r="B1226">
            <v>36581</v>
          </cell>
          <cell r="C1226">
            <v>564.54</v>
          </cell>
          <cell r="D1226">
            <v>25000</v>
          </cell>
          <cell r="E1226">
            <v>-9.1150679999999998E-2</v>
          </cell>
          <cell r="F1226">
            <v>0.10029200000000001</v>
          </cell>
          <cell r="G1226">
            <v>-9.1150700000000001E-2</v>
          </cell>
        </row>
        <row r="1227">
          <cell r="B1227">
            <v>36582</v>
          </cell>
          <cell r="C1227">
            <v>564.54</v>
          </cell>
          <cell r="D1227">
            <v>25000</v>
          </cell>
          <cell r="E1227">
            <v>-9.1150679999999998E-2</v>
          </cell>
          <cell r="F1227">
            <v>0.10029200000000001</v>
          </cell>
          <cell r="G1227">
            <v>-9.1150700000000001E-2</v>
          </cell>
        </row>
        <row r="1228">
          <cell r="B1228">
            <v>36583</v>
          </cell>
          <cell r="C1228">
            <v>564.54</v>
          </cell>
          <cell r="D1228">
            <v>25000</v>
          </cell>
          <cell r="E1228">
            <v>-9.1150679999999998E-2</v>
          </cell>
          <cell r="F1228">
            <v>0.10029200000000001</v>
          </cell>
          <cell r="G1228">
            <v>-9.1150700000000001E-2</v>
          </cell>
        </row>
        <row r="1229">
          <cell r="B1229">
            <v>36584</v>
          </cell>
          <cell r="C1229">
            <v>564.54</v>
          </cell>
          <cell r="D1229">
            <v>25000</v>
          </cell>
          <cell r="E1229">
            <v>-9.1150679999999998E-2</v>
          </cell>
          <cell r="F1229">
            <v>0.10029200000000001</v>
          </cell>
          <cell r="G1229">
            <v>-9.1150700000000001E-2</v>
          </cell>
        </row>
        <row r="1230">
          <cell r="B1230">
            <v>36585</v>
          </cell>
          <cell r="C1230">
            <v>564.54</v>
          </cell>
          <cell r="D1230">
            <v>25000</v>
          </cell>
          <cell r="E1230">
            <v>-9.1150679999999998E-2</v>
          </cell>
          <cell r="F1230">
            <v>0.10029200000000001</v>
          </cell>
          <cell r="G1230">
            <v>-9.1150700000000001E-2</v>
          </cell>
        </row>
        <row r="1231">
          <cell r="B1231">
            <v>36586</v>
          </cell>
          <cell r="C1231">
            <v>607.20000000000005</v>
          </cell>
          <cell r="D1231">
            <v>25000</v>
          </cell>
          <cell r="E1231" t="str">
            <v>-</v>
          </cell>
          <cell r="F1231">
            <v>0</v>
          </cell>
          <cell r="G1231">
            <v>0</v>
          </cell>
        </row>
        <row r="1232">
          <cell r="B1232">
            <v>36587</v>
          </cell>
          <cell r="C1232">
            <v>607.20000000000005</v>
          </cell>
          <cell r="D1232">
            <v>25000</v>
          </cell>
          <cell r="E1232" t="str">
            <v>-</v>
          </cell>
          <cell r="F1232">
            <v>0</v>
          </cell>
          <cell r="G1232">
            <v>0</v>
          </cell>
        </row>
        <row r="1233">
          <cell r="B1233">
            <v>36588</v>
          </cell>
          <cell r="C1233">
            <v>607.20000000000005</v>
          </cell>
          <cell r="D1233">
            <v>25000</v>
          </cell>
          <cell r="E1233" t="str">
            <v>-</v>
          </cell>
          <cell r="F1233">
            <v>0</v>
          </cell>
          <cell r="G1233">
            <v>0</v>
          </cell>
        </row>
        <row r="1234">
          <cell r="B1234">
            <v>36589</v>
          </cell>
          <cell r="C1234">
            <v>607.20000000000005</v>
          </cell>
          <cell r="D1234">
            <v>25000</v>
          </cell>
          <cell r="E1234" t="str">
            <v>-</v>
          </cell>
          <cell r="F1234">
            <v>0</v>
          </cell>
          <cell r="G1234">
            <v>0</v>
          </cell>
        </row>
        <row r="1235">
          <cell r="B1235">
            <v>36590</v>
          </cell>
          <cell r="C1235">
            <v>607.20000000000005</v>
          </cell>
          <cell r="D1235">
            <v>25000</v>
          </cell>
          <cell r="E1235" t="str">
            <v>-</v>
          </cell>
          <cell r="F1235">
            <v>0</v>
          </cell>
          <cell r="G1235">
            <v>0</v>
          </cell>
        </row>
        <row r="1236">
          <cell r="B1236">
            <v>36591</v>
          </cell>
          <cell r="C1236">
            <v>607.20000000000005</v>
          </cell>
          <cell r="D1236">
            <v>25000</v>
          </cell>
          <cell r="E1236" t="str">
            <v>-</v>
          </cell>
          <cell r="F1236">
            <v>0</v>
          </cell>
          <cell r="G1236">
            <v>0</v>
          </cell>
        </row>
        <row r="1237">
          <cell r="B1237">
            <v>36592</v>
          </cell>
          <cell r="C1237">
            <v>607.20000000000005</v>
          </cell>
          <cell r="D1237">
            <v>25000</v>
          </cell>
          <cell r="E1237" t="str">
            <v>-</v>
          </cell>
          <cell r="F1237">
            <v>0</v>
          </cell>
          <cell r="G1237">
            <v>0</v>
          </cell>
        </row>
        <row r="1238">
          <cell r="B1238">
            <v>36593</v>
          </cell>
          <cell r="C1238">
            <v>607.20000000000005</v>
          </cell>
          <cell r="D1238">
            <v>25000</v>
          </cell>
          <cell r="E1238" t="str">
            <v>-</v>
          </cell>
          <cell r="F1238">
            <v>0</v>
          </cell>
          <cell r="G1238">
            <v>0</v>
          </cell>
        </row>
        <row r="1239">
          <cell r="B1239">
            <v>36594</v>
          </cell>
          <cell r="C1239">
            <v>607.20000000000005</v>
          </cell>
          <cell r="D1239">
            <v>25000</v>
          </cell>
          <cell r="E1239" t="str">
            <v>-</v>
          </cell>
          <cell r="F1239">
            <v>0</v>
          </cell>
          <cell r="G1239">
            <v>0</v>
          </cell>
        </row>
        <row r="1240">
          <cell r="B1240">
            <v>36595</v>
          </cell>
          <cell r="C1240">
            <v>607.20000000000005</v>
          </cell>
          <cell r="D1240">
            <v>25000</v>
          </cell>
          <cell r="E1240" t="str">
            <v>-</v>
          </cell>
          <cell r="F1240">
            <v>0</v>
          </cell>
          <cell r="G1240">
            <v>0</v>
          </cell>
        </row>
        <row r="1241">
          <cell r="B1241">
            <v>36596</v>
          </cell>
          <cell r="C1241">
            <v>607.20000000000005</v>
          </cell>
          <cell r="D1241">
            <v>25000</v>
          </cell>
          <cell r="E1241" t="str">
            <v>-</v>
          </cell>
          <cell r="F1241">
            <v>0</v>
          </cell>
          <cell r="G1241">
            <v>0</v>
          </cell>
        </row>
        <row r="1242">
          <cell r="B1242">
            <v>36597</v>
          </cell>
          <cell r="C1242">
            <v>607.20000000000005</v>
          </cell>
          <cell r="D1242">
            <v>25000</v>
          </cell>
          <cell r="E1242" t="str">
            <v>-</v>
          </cell>
          <cell r="F1242">
            <v>0</v>
          </cell>
          <cell r="G1242">
            <v>0</v>
          </cell>
        </row>
        <row r="1243">
          <cell r="B1243">
            <v>36598</v>
          </cell>
          <cell r="C1243">
            <v>607.20000000000005</v>
          </cell>
          <cell r="D1243">
            <v>25000</v>
          </cell>
          <cell r="E1243" t="str">
            <v>-</v>
          </cell>
          <cell r="F1243">
            <v>0</v>
          </cell>
          <cell r="G1243">
            <v>0</v>
          </cell>
        </row>
        <row r="1244">
          <cell r="B1244">
            <v>36599</v>
          </cell>
          <cell r="C1244">
            <v>607.20000000000005</v>
          </cell>
          <cell r="D1244">
            <v>25000</v>
          </cell>
          <cell r="E1244" t="str">
            <v>-</v>
          </cell>
          <cell r="F1244">
            <v>0</v>
          </cell>
          <cell r="G1244">
            <v>0</v>
          </cell>
        </row>
        <row r="1245">
          <cell r="B1245">
            <v>36600</v>
          </cell>
          <cell r="C1245">
            <v>607.20000000000005</v>
          </cell>
          <cell r="D1245">
            <v>25000</v>
          </cell>
          <cell r="E1245" t="str">
            <v>-</v>
          </cell>
          <cell r="F1245">
            <v>0</v>
          </cell>
          <cell r="G1245">
            <v>0</v>
          </cell>
        </row>
        <row r="1246">
          <cell r="B1246">
            <v>36601</v>
          </cell>
          <cell r="C1246">
            <v>607.20000000000005</v>
          </cell>
          <cell r="D1246">
            <v>25000</v>
          </cell>
          <cell r="E1246" t="str">
            <v>-</v>
          </cell>
          <cell r="F1246">
            <v>0</v>
          </cell>
          <cell r="G1246">
            <v>0</v>
          </cell>
        </row>
        <row r="1247">
          <cell r="B1247">
            <v>36602</v>
          </cell>
          <cell r="C1247">
            <v>607.20000000000005</v>
          </cell>
          <cell r="D1247">
            <v>25000</v>
          </cell>
          <cell r="E1247" t="str">
            <v>-</v>
          </cell>
          <cell r="F1247">
            <v>0</v>
          </cell>
          <cell r="G1247">
            <v>0</v>
          </cell>
        </row>
        <row r="1248">
          <cell r="B1248">
            <v>36603</v>
          </cell>
          <cell r="C1248">
            <v>607.20000000000005</v>
          </cell>
          <cell r="D1248">
            <v>25000</v>
          </cell>
          <cell r="E1248" t="str">
            <v>-</v>
          </cell>
          <cell r="F1248">
            <v>0</v>
          </cell>
          <cell r="G1248">
            <v>0</v>
          </cell>
        </row>
        <row r="1249">
          <cell r="B1249">
            <v>36604</v>
          </cell>
          <cell r="C1249">
            <v>607.20000000000005</v>
          </cell>
          <cell r="D1249">
            <v>25000</v>
          </cell>
          <cell r="E1249" t="str">
            <v>-</v>
          </cell>
          <cell r="F1249">
            <v>0</v>
          </cell>
          <cell r="G1249">
            <v>0</v>
          </cell>
        </row>
        <row r="1250">
          <cell r="B1250">
            <v>36605</v>
          </cell>
          <cell r="C1250">
            <v>607.20000000000005</v>
          </cell>
          <cell r="D1250">
            <v>25000</v>
          </cell>
          <cell r="E1250" t="str">
            <v>-</v>
          </cell>
          <cell r="F1250">
            <v>0</v>
          </cell>
          <cell r="G1250">
            <v>0</v>
          </cell>
        </row>
        <row r="1251">
          <cell r="B1251">
            <v>36606</v>
          </cell>
          <cell r="C1251">
            <v>607.20000000000005</v>
          </cell>
          <cell r="D1251">
            <v>25000</v>
          </cell>
          <cell r="E1251" t="str">
            <v>-</v>
          </cell>
          <cell r="F1251">
            <v>0</v>
          </cell>
          <cell r="G1251">
            <v>0</v>
          </cell>
        </row>
        <row r="1252">
          <cell r="B1252">
            <v>36607</v>
          </cell>
          <cell r="C1252">
            <v>607.20000000000005</v>
          </cell>
          <cell r="D1252">
            <v>25000</v>
          </cell>
          <cell r="E1252" t="str">
            <v>-</v>
          </cell>
          <cell r="F1252">
            <v>0</v>
          </cell>
          <cell r="G1252" t="str">
            <v>-</v>
          </cell>
        </row>
        <row r="1253">
          <cell r="B1253">
            <v>36608</v>
          </cell>
          <cell r="C1253">
            <v>607.20000000000005</v>
          </cell>
          <cell r="D1253">
            <v>25000</v>
          </cell>
          <cell r="E1253" t="str">
            <v>-</v>
          </cell>
          <cell r="F1253">
            <v>0</v>
          </cell>
          <cell r="G1253" t="str">
            <v>-</v>
          </cell>
        </row>
        <row r="1254">
          <cell r="B1254">
            <v>36609</v>
          </cell>
          <cell r="C1254">
            <v>607.20000000000005</v>
          </cell>
          <cell r="D1254">
            <v>25000</v>
          </cell>
          <cell r="E1254" t="str">
            <v>-</v>
          </cell>
          <cell r="F1254">
            <v>0</v>
          </cell>
          <cell r="G1254" t="str">
            <v>-</v>
          </cell>
        </row>
        <row r="1255">
          <cell r="B1255">
            <v>36610</v>
          </cell>
          <cell r="C1255">
            <v>607.20000000000005</v>
          </cell>
          <cell r="D1255">
            <v>25000</v>
          </cell>
          <cell r="E1255" t="str">
            <v>-</v>
          </cell>
          <cell r="F1255">
            <v>0</v>
          </cell>
          <cell r="G1255" t="str">
            <v>-</v>
          </cell>
        </row>
        <row r="1256">
          <cell r="B1256">
            <v>36611</v>
          </cell>
          <cell r="C1256">
            <v>607.20000000000005</v>
          </cell>
          <cell r="D1256">
            <v>25000</v>
          </cell>
          <cell r="E1256" t="str">
            <v>-</v>
          </cell>
          <cell r="F1256">
            <v>0</v>
          </cell>
          <cell r="G1256" t="str">
            <v>-</v>
          </cell>
        </row>
        <row r="1257">
          <cell r="B1257">
            <v>36612</v>
          </cell>
          <cell r="C1257">
            <v>607.20000000000005</v>
          </cell>
          <cell r="D1257">
            <v>25000</v>
          </cell>
          <cell r="E1257" t="str">
            <v>-</v>
          </cell>
          <cell r="F1257">
            <v>0</v>
          </cell>
          <cell r="G1257" t="str">
            <v>-</v>
          </cell>
        </row>
        <row r="1258">
          <cell r="B1258">
            <v>36613</v>
          </cell>
          <cell r="C1258">
            <v>607.20000000000005</v>
          </cell>
          <cell r="D1258">
            <v>25000</v>
          </cell>
          <cell r="E1258" t="str">
            <v>-</v>
          </cell>
          <cell r="F1258">
            <v>0</v>
          </cell>
          <cell r="G1258" t="str">
            <v>-</v>
          </cell>
        </row>
        <row r="1259">
          <cell r="B1259">
            <v>36614</v>
          </cell>
          <cell r="C1259">
            <v>607.20000000000005</v>
          </cell>
          <cell r="D1259">
            <v>25000</v>
          </cell>
          <cell r="E1259" t="str">
            <v>-</v>
          </cell>
          <cell r="F1259">
            <v>0</v>
          </cell>
          <cell r="G1259" t="str">
            <v>-</v>
          </cell>
        </row>
        <row r="1260">
          <cell r="B1260">
            <v>36615</v>
          </cell>
          <cell r="C1260">
            <v>607.20000000000005</v>
          </cell>
          <cell r="D1260">
            <v>25000</v>
          </cell>
          <cell r="E1260" t="str">
            <v>-</v>
          </cell>
          <cell r="F1260">
            <v>0</v>
          </cell>
          <cell r="G1260" t="str">
            <v>-</v>
          </cell>
        </row>
        <row r="1261">
          <cell r="B1261">
            <v>36616</v>
          </cell>
          <cell r="C1261">
            <v>607.20000000000005</v>
          </cell>
          <cell r="D1261">
            <v>25000</v>
          </cell>
          <cell r="E1261" t="str">
            <v>-</v>
          </cell>
          <cell r="F1261">
            <v>0</v>
          </cell>
          <cell r="G1261" t="str">
            <v>-</v>
          </cell>
        </row>
      </sheetData>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foque DTT"/>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 val="Resúmen Final "/>
      <sheetName val="Pago"/>
      <sheetName val="Resumen ing."/>
      <sheetName val="OTRAS ACTIV."/>
      <sheetName val="Análisis Ctas.Ing."/>
      <sheetName val="Ing. sin PEAF"/>
      <sheetName val="Ds.Incobrables"/>
      <sheetName val="OSI"/>
      <sheetName val="export scios"/>
      <sheetName val="Ing. Comisión "/>
      <sheetName val="GEOGRAFIA"/>
      <sheetName val="RET y PERC"/>
      <sheetName val="pago a cuenta SIRCREB"/>
      <sheetName val="Ret. Tierra del Fuego"/>
      <sheetName val="MATERIA PRIMA"/>
      <sheetName val="Ib Mayo 2007"/>
      <sheetName val="tlda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 val="MATERIA PRIMA"/>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PORTADA"/>
      <sheetName val="CALCULOISLR"/>
      <sheetName val="ANALISIS DE CUENTAS"/>
      <sheetName val="J-1 J-2 J-3"/>
      <sheetName val="PDAS"/>
      <sheetName val="J-CF2"/>
      <sheetName val="CUENTAT"/>
      <sheetName val="PATRIMONIO"/>
      <sheetName val="ACCIONES"/>
      <sheetName val="MOV ACC"/>
      <sheetName val="TERRENO"/>
      <sheetName val="EXCLUS"/>
      <sheetName val="IAE"/>
      <sheetName val="TABLAIPC"/>
      <sheetName val="Hoja2"/>
      <sheetName val="ANALISIS_DE_CUENTAS"/>
      <sheetName val="J-1_J-2_J-3"/>
      <sheetName val="MOV_ACC"/>
      <sheetName val="premisas inflacion"/>
      <sheetName val="Menu"/>
      <sheetName val="Conciliacion"/>
      <sheetName val="CtaT"/>
    </sheetNames>
    <sheetDataSet>
      <sheetData sheetId="0" refreshError="1">
        <row r="632">
          <cell r="B632">
            <v>231.3</v>
          </cell>
        </row>
      </sheetData>
      <sheetData sheetId="1">
        <row r="632">
          <cell r="B632">
            <v>231.3</v>
          </cell>
        </row>
      </sheetData>
      <sheetData sheetId="2">
        <row r="632">
          <cell r="B632">
            <v>231.3</v>
          </cell>
        </row>
      </sheetData>
      <sheetData sheetId="3">
        <row r="632">
          <cell r="B632">
            <v>231.3</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COMPARATIVO 1ER SEM."/>
      <sheetName val="COMPARATIVO REA CAST"/>
      <sheetName val="CON REA CAST"/>
      <sheetName val="REEXPRESION"/>
      <sheetName val="Menu"/>
      <sheetName val="IPC"/>
      <sheetName val="COMPARATIVO_1ER_SEM_"/>
      <sheetName val="COMPARATIVO_REA_CAST"/>
      <sheetName val="CON_REA_CAST"/>
      <sheetName val="Inicio"/>
      <sheetName val="Datos"/>
      <sheetName val="401130dic ene feb"/>
      <sheetName val="Act.Fijo"/>
      <sheetName val="Provisión"/>
    </sheetNames>
    <sheetDataSet>
      <sheetData sheetId="0" refreshError="1">
        <row r="629">
          <cell r="B629">
            <v>231.27564000000001</v>
          </cell>
        </row>
      </sheetData>
      <sheetData sheetId="1">
        <row r="629">
          <cell r="B629">
            <v>231.27564000000001</v>
          </cell>
        </row>
      </sheetData>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 val="Préstamos HECA"/>
      <sheetName val="UND Disponibles"/>
      <sheetName val="Muebles y Enseres"/>
      <sheetName val="ACT-SAP"/>
      <sheetName val="MOV__DE_PROVISIONES"/>
      <sheetName val="SALDOS_MENSUALES"/>
      <sheetName val="BANCOS_DEL_EXTERIOR"/>
      <sheetName val="IPC_"/>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GND"/>
      <sheetName val="Cálculo IR"/>
      <sheetName val="Límite honorarios"/>
      <sheetName val="Posición Neta del IVA"/>
      <sheetName val="BG Reexp"/>
      <sheetName val="GP Reexp"/>
      <sheetName val="Análisis detallado 2248"/>
      <sheetName val="Calculo_IR_"/>
      <sheetName val="Limites_RPS"/>
      <sheetName val="Limites_Honorarios"/>
      <sheetName val="Determ__Pédidas_compensables"/>
      <sheetName val="IR_diferido"/>
      <sheetName val="Balance_al_31_12_09"/>
      <sheetName val="Balance_al_30_09_2009"/>
      <sheetName val="Determ__Pédidas_compensable"/>
      <sheetName val="Balance_30_06_10"/>
      <sheetName val="Plan_de_cuentas"/>
      <sheetName val="Cover"/>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mos L.P."/>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Prevision"/>
      <sheetName val="TipoBien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 sheetId="1" refreshError="1"/>
      <sheetData sheetId="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 val="tabla"/>
      <sheetName val="GeneralInfo"/>
      <sheetName val="TipoBienes"/>
      <sheetName val="RES"/>
      <sheetName val="100104620_Fichas"/>
      <sheetName val="R15"/>
      <sheetName val="ipc"/>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B"/>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
    </sheetNames>
    <definedNames>
      <definedName name="Macro3"/>
    </defined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C"/>
      <sheetName val="D"/>
    </sheetNames>
    <sheetDataSet>
      <sheetData sheetId="0" refreshError="1"/>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 val="I R Fiscal del  M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1"/>
    </sheetNames>
    <definedNames>
      <definedName name="Módulo1.Vencimientos"/>
    </defined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r281002"/>
      <sheetName val="Gpg281002"/>
    </sheetNames>
    <sheetDataSet>
      <sheetData sheetId="0" refreshError="1"/>
      <sheetData sheetId="1"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ollitas 100 - 200"/>
      <sheetName val="GALL HOLA-80%"/>
      <sheetName val="NESQUIK"/>
      <sheetName val="CAPRI COUNT"/>
      <sheetName val="SMASH"/>
      <sheetName val="CHOC HOLA(%)"/>
      <sheetName val="GALLETA HOLA (3)"/>
      <sheetName val="GALL HOLA-FAV"/>
      <sheetName val="GALLETA HOLA"/>
      <sheetName val="SUPEXPORT"/>
      <sheetName val="Myr281002"/>
      <sheetName val="Gpg281002"/>
      <sheetName val="emef300405"/>
      <sheetName val="criollitas_100_-_200"/>
      <sheetName val="PM"/>
      <sheetName val="212405"/>
      <sheetName val="Da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Balance "/>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Resultados"/>
    </sheet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 val="Conciliacion"/>
      <sheetName val="Patrimonio"/>
      <sheetName val="Date Update"/>
      <sheetName val="FEBMZO"/>
      <sheetName val="index"/>
      <sheetName val="RestCtaxC ok"/>
      <sheetName val="Ppto Vol 1Q"/>
      <sheetName val="RESUMEN_PAGOS"/>
      <sheetName val="Datos_PF_por_Ton"/>
      <sheetName val="Date_Update"/>
      <sheetName val="Lista"/>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o"/>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XI"/>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2000"/>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s"/>
      <sheetName val="HL Oct."/>
      <sheetName val="Balance 19"/>
      <sheetName val="U1-Conciliaciones Bancarias 18"/>
      <sheetName val="DICIEMBRE 2016"/>
      <sheetName val="word"/>
      <sheetName val="Septiembre 2019"/>
      <sheetName val="Citi 002 (Impreso)"/>
      <sheetName val="Citi 002"/>
      <sheetName val="Itaú 200"/>
      <sheetName val="Itaú 545"/>
      <sheetName val="Itaú 139"/>
      <sheetName val="Caratula Rtas Bancos"/>
      <sheetName val="U2-U3-Rta Bancos y Firmantes"/>
      <sheetName val="Ajustes"/>
      <sheetName val="TC 2018"/>
      <sheetName val="TC 2017"/>
      <sheetName val="Octubre 2019"/>
      <sheetName val="OCTUBRE 2016"/>
      <sheetName val="MAYOR"/>
      <sheetName val="CA"/>
      <sheetName val="U1, U2 y U3-Conciliaciones y ci"/>
      <sheetName val="U1,%20U2%20y%20U3-Conciliacione"/>
    </sheetNames>
    <definedNames>
      <definedName name="Last_row"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C"/>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 val="IUSA"/>
      <sheetName val="Nota C"/>
      <sheetName val="Tickmarks"/>
      <sheetName val="cf__mp"/>
      <sheetName val="cf__mp1"/>
      <sheetName val="cf__gs_"/>
      <sheetName val="Saldos_F443"/>
      <sheetName val="Muestreo_Res_Gral__278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 val="DF"/>
      <sheetName val="cf. mp"/>
      <sheetName val="PRESUP_AJUSTADO"/>
      <sheetName val="Limpio"/>
      <sheetName val="Cover Page"/>
      <sheetName val="juic"/>
      <sheetName val="Intang"/>
      <sheetName val="ARMADO"/>
      <sheetName val="CTF-1"/>
      <sheetName val="ARMADO DEL DEBITO FISCAL"/>
      <sheetName val="COMPARACION DDJJ CON LIBRO"/>
      <sheetName val="PRUEBA GLOBAL"/>
      <sheetName val="CUADRE|1-3"/>
      <sheetName val="PruebaGlobal"/>
      <sheetName val="Ret. y Perc. a pagar"/>
      <sheetName val="listado para prorrateos"/>
      <sheetName val="ORDEN"/>
      <sheetName val="Precios_Hoy"/>
      <sheetName val="Precios_Ant"/>
      <sheetName val="Worksheet in 5240"/>
      <sheetName val="713-3|3"/>
      <sheetName val="GBP Rate"/>
      <sheetName val="Actual Rates"/>
      <sheetName val="Ganancias"/>
      <sheetName val="XREF"/>
      <sheetName val="composición"/>
      <sheetName val="713-9|1"/>
      <sheetName val="Conciliaciones Bancarias"/>
      <sheetName val="Selección partidas que suman"/>
      <sheetName val="Sheet1"/>
      <sheetName val="Ac-Pa"/>
      <sheetName val="PG - VR"/>
      <sheetName val="PG - Amort y altas"/>
      <sheetName val="Inv_no_ctes_-_resumen"/>
      <sheetName val="Movimiento_para_EOAF"/>
      <sheetName val="Intelsat_-_aportes"/>
      <sheetName val="Plazo_Fijo_-_no_hay"/>
      <sheetName val="Plazo_Fijo_-_Evol_del_Trim_-_no"/>
      <sheetName val="VPP_UTE_Technology_Impsat"/>
      <sheetName val="Plazo_Fijo"/>
      <sheetName val="Anexo_X"/>
      <sheetName val="Anexo_I"/>
      <sheetName val="Pasivos_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s>
    <sheetDataSet>
      <sheetData sheetId="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21GB03"/>
    </sheet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s>
    <sheetDataSet>
      <sheetData sheetId="0" refreshError="1"/>
      <sheetData sheetId="1" refreshError="1"/>
      <sheetData sheetId="2" refreshError="1"/>
      <sheetData sheetId="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31.10.2009"/>
      <sheetName val="Guidance"/>
      <sheetName val="Summary"/>
      <sheetName val="Balance Sheet"/>
      <sheetName val="Income Statement"/>
      <sheetName val="Ratios"/>
      <sheetName val="Graphs"/>
      <sheetName val="Graphs Data"/>
      <sheetName val="Other Analytical Procedures"/>
      <sheetName val="Tickmarks"/>
      <sheetName val="Guia"/>
      <sheetName val="Resumen"/>
      <sheetName val="Balance General"/>
      <sheetName val="Estado de Resultados"/>
      <sheetName val="Armado 2007"/>
      <sheetName val="Razones"/>
      <sheetName val="PPC Balance Gs"/>
      <sheetName val="Graficas"/>
      <sheetName val="Cuentas operativas"/>
      <sheetName val="PPC Balance Gs (2)"/>
      <sheetName val="Otros Procedimientos Analticos"/>
      <sheetName val="Armado 200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s>
    <sheetDataSet>
      <sheetData sheetId="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REPORTE"/>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 val="Index"/>
      <sheetName val="Capex"/>
      <sheetName val="Breakdwn"/>
      <sheetName val="Pivot"/>
      <sheetName val="Mayor"/>
      <sheetName val="Caks-Base"/>
      <sheetName val="Projected"/>
      <sheetName val="data-Asptm"/>
      <sheetName val="ResuProy"/>
      <sheetName val="Status"/>
      <sheetName val="Resumen"/>
      <sheetName val="RankPrv"/>
      <sheetName val="Caks Detailed"/>
      <sheetName val="Schedule3"/>
      <sheetName val="Calculates"/>
      <sheetName val="Honorarios"/>
      <sheetName val="Retenciones a Pagar"/>
      <sheetName val="Detalle de bienes"/>
      <sheetName val="Cálculo ID"/>
      <sheetName val="21260011"/>
      <sheetName val="Plano de Ação - Escore"/>
      <sheetName val="Registro"/>
      <sheetName val="BG REPORTE"/>
      <sheetName val="ISSUE"/>
      <sheetName val="Ajustes Propuestos"/>
      <sheetName val="PLANILLA"/>
    </sheetNames>
    <sheetDataSet>
      <sheetData sheetId="0" refreshError="1">
        <row r="271">
          <cell r="N271">
            <v>10896640.4</v>
          </cell>
        </row>
      </sheetData>
      <sheetData sheetId="1">
        <row r="271">
          <cell r="N271">
            <v>10896640.4</v>
          </cell>
        </row>
      </sheetData>
      <sheetData sheetId="2">
        <row r="271">
          <cell r="N271">
            <v>10896640.4</v>
          </cell>
        </row>
      </sheetData>
      <sheetData sheetId="3">
        <row r="271">
          <cell r="N271">
            <v>10896640.4</v>
          </cell>
        </row>
      </sheetData>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I R Fiscal del  Mes"/>
      <sheetName val="INTELSAT"/>
      <sheetName val="RETENCIONES"/>
      <sheetName val="Change_Control"/>
      <sheetName val="Sarbox_Checks"/>
      <sheetName val="FA2410_calc"/>
      <sheetName val="measures_for_Q4"/>
      <sheetName val="Lista"/>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entivo"/>
      <sheetName val="GER.GRAL"/>
      <sheetName val="CUADRO PRESENTACION"/>
      <sheetName val="INFORME"/>
      <sheetName val="contents"/>
      <sheetName val="Schedule 1.0."/>
      <sheetName val="DISTBUSC"/>
      <sheetName val="EE.RR"/>
      <sheetName val="Setup"/>
      <sheetName val="CUADRO_PRESENTAC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 val="Tango AN 31-12-02"/>
    </sheetNames>
    <sheetDataSet>
      <sheetData sheetId="0" refreshError="1"/>
      <sheetData sheetId="1"/>
      <sheetData sheetId="2"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TR"/>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s>
    <sheetDataSet>
      <sheetData sheetId="0" refreshError="1"/>
      <sheetData sheetId="1" refreshError="1"/>
      <sheetData sheetId="2" refreshError="1"/>
      <sheetData sheetId="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inaldos"/>
    </sheetNames>
    <sheetDataSet>
      <sheetData sheetId="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contents"/>
      <sheetName val="XREF"/>
      <sheetName val="制费-分月"/>
      <sheetName val="JBA_Out"/>
      <sheetName val="Validation_source"/>
      <sheetName val="Price_type"/>
      <sheetName val="Invested_Capital"/>
      <sheetName val="ADJTBL_3100"/>
      <sheetName val="Account_Mapping"/>
      <sheetName val="PHSB-GL-TB"/>
      <sheetName val="MainComp"/>
      <sheetName val="Retenciones_a_Pagar"/>
      <sheetName val="Ret__y_Perc__a_pagar"/>
      <sheetName val="Retenciones_a_Pagar1"/>
      <sheetName val="Ret__y_Perc__a_pagar1"/>
      <sheetName val="JBA_Out1"/>
      <sheetName val="Validation_source1"/>
      <sheetName val="Price_type1"/>
      <sheetName val="Invested_Capital1"/>
      <sheetName val="ADJTBL_31001"/>
      <sheetName val="Account_Mapping1"/>
      <sheetName val="Memo"/>
      <sheetName val="PG VR"/>
      <sheetName val="联级菜单"/>
      <sheetName val="11.小税种"/>
      <sheetName val="INTRO"/>
      <sheetName val="档案"/>
      <sheetName val="科目表"/>
      <sheetName val="Variables"/>
      <sheetName val="试算平衡表"/>
      <sheetName val="XBase"/>
      <sheetName val="客户基本概况表"/>
      <sheetName val="TB表"/>
      <sheetName val="生化公司6-7月发生额及余额表"/>
      <sheetName val="应付账款明细账"/>
      <sheetName val="1-7月应付账款余额表"/>
      <sheetName val="124-3-3"/>
      <sheetName val="405-10-2"/>
      <sheetName val="130-5-1（不打印)"/>
      <sheetName val="130-7（不打印）"/>
      <sheetName val="405-10-1"/>
      <sheetName val="现金"/>
      <sheetName val="b2"/>
      <sheetName val="基本情况表"/>
      <sheetName val="现金流量表"/>
      <sheetName val="参数"/>
      <sheetName val="会计科目表"/>
      <sheetName val="XL4Poppy"/>
      <sheetName val="Summary"/>
      <sheetName val="Pre-operating Exp"/>
      <sheetName val="Miscellaneous Exp."/>
      <sheetName val="Rental 2002"/>
      <sheetName val="Rental 2001"/>
      <sheetName val="_3220"/>
      <sheetName val="凭证核对内容"/>
      <sheetName val="资对比"/>
      <sheetName val="损对比"/>
      <sheetName val="sheet1"/>
      <sheetName val="01065"/>
      <sheetName val="227、JMJD佳美经典"/>
      <sheetName val="Sheet1 (11)"/>
      <sheetName val="应收账款"/>
      <sheetName val="预付账款"/>
      <sheetName val="应付账款"/>
      <sheetName val="预收账款"/>
      <sheetName val="毛利分析图"/>
      <sheetName val="param"/>
      <sheetName val="Traduction"/>
      <sheetName val="UFPrn20061113135115"/>
      <sheetName val="ZA 货币资金"/>
      <sheetName val="Toolbox"/>
      <sheetName val="Collateral"/>
      <sheetName val="Disposition"/>
      <sheetName val="库存商品余额表.dbf"/>
      <sheetName val="佳砼负债表"/>
      <sheetName val="I110 Breakdown 200812(Audited)"/>
      <sheetName val="成本调整明细表"/>
      <sheetName val="附注汇总"/>
      <sheetName val="laroux"/>
      <sheetName val="股资 (3)"/>
      <sheetName val="合并利"/>
      <sheetName val="合并资"/>
      <sheetName val="合并利润表 (2)"/>
      <sheetName val="股资 (2)"/>
      <sheetName val="合利 (2)"/>
      <sheetName val="所 (2)"/>
      <sheetName val="因素"/>
      <sheetName val="利润增减表"/>
      <sheetName val="情况"/>
      <sheetName val="情况2"/>
      <sheetName val="Sheet4"/>
      <sheetName val="名称"/>
      <sheetName val="往来帐"/>
      <sheetName val="弹资"/>
      <sheetName val="齿资"/>
      <sheetName val="本资"/>
      <sheetName val="本资 (2)"/>
      <sheetName val="合资"/>
      <sheetName val="工资"/>
      <sheetName val="股资"/>
      <sheetName val="变动"/>
      <sheetName val="弹附"/>
      <sheetName val="齿附"/>
      <sheetName val="本附"/>
      <sheetName val="合附"/>
      <sheetName val="弹利"/>
      <sheetName val="齿利"/>
      <sheetName val="本利"/>
      <sheetName val="合利"/>
      <sheetName val="所"/>
      <sheetName val="工利"/>
      <sheetName val="费成合"/>
      <sheetName val="齿润"/>
      <sheetName val="弹润"/>
      <sheetName val="本润"/>
      <sheetName val="合润"/>
      <sheetName val="弹交"/>
      <sheetName val="齿交"/>
      <sheetName val="本交"/>
      <sheetName val="合交"/>
      <sheetName val="弹费"/>
      <sheetName val="齿费"/>
      <sheetName val="本费"/>
      <sheetName val="合费"/>
      <sheetName val="弹福"/>
      <sheetName val="齿福"/>
      <sheetName val="本福"/>
      <sheetName val="合福"/>
      <sheetName val="合利增减 (2)"/>
      <sheetName val="合成因素"/>
      <sheetName val="快工"/>
      <sheetName val="快本"/>
      <sheetName val="利分"/>
      <sheetName val="利分 (2)"/>
      <sheetName val="齿利2"/>
      <sheetName val="弹利2"/>
      <sheetName val="收益汇总1"/>
      <sheetName val="收益汇总2"/>
      <sheetName val="收益汇总3"/>
      <sheetName val="收益汇总4"/>
      <sheetName val="收益汇总5"/>
      <sheetName val="表1季度"/>
      <sheetName val="表2季度"/>
      <sheetName val="表2"/>
      <sheetName val="指标表"/>
      <sheetName val="税金"/>
      <sheetName val="Sheet2"/>
      <sheetName val="汽齿98"/>
      <sheetName val="中弹98"/>
      <sheetName val="本部98"/>
      <sheetName val="公司98"/>
      <sheetName val="本费 (2)"/>
      <sheetName val="间"/>
      <sheetName val="直"/>
      <sheetName val="间 (2)"/>
      <sheetName val="直 (2)"/>
      <sheetName val="所得税调整"/>
      <sheetName val="98重分类"/>
      <sheetName val="98调整"/>
      <sheetName val="校验"/>
      <sheetName val="资产试算"/>
      <sheetName val="负债试算"/>
      <sheetName val="利润试算"/>
      <sheetName val="资产负债表（审定）"/>
      <sheetName val="利润表（审定）"/>
      <sheetName val="项目分析表"/>
      <sheetName val="利润表项目变动分析表"/>
      <sheetName val="重要性确定"/>
      <sheetName val="三年财务指标比较表"/>
      <sheetName val="指标分析表"/>
      <sheetName val="调整分录"/>
      <sheetName val="重分类分录"/>
      <sheetName val="Sheet5"/>
      <sheetName val="Sheet6"/>
      <sheetName val="Sheet7"/>
      <sheetName val="Sheet8"/>
      <sheetName val="Sheet9"/>
      <sheetName val="Sheet10"/>
      <sheetName val="Sheet13"/>
      <sheetName val="Sheet17"/>
      <sheetName val="Sheet16"/>
      <sheetName val="Sheet15"/>
      <sheetName val="Sheet14"/>
      <sheetName val="Sheet12"/>
      <sheetName val="Sheet11"/>
      <sheetName val="资料清单"/>
      <sheetName val="基础数据表清单"/>
      <sheetName val="存放中央银行款项"/>
      <sheetName val="存放同业款项"/>
      <sheetName val="联行往来"/>
      <sheetName val="拆放同业"/>
      <sheetName val="应收进出口押汇"/>
      <sheetName val="应收利息"/>
      <sheetName val="应收利息变动表"/>
      <sheetName val="其他应收款"/>
      <sheetName val="贴现"/>
      <sheetName val="买入返售票据"/>
      <sheetName val="短期投资 "/>
      <sheetName val="长期股权投资"/>
      <sheetName val="长期债券投资-2003年度"/>
      <sheetName val="长期债券投资-2002年度"/>
      <sheetName val="凭证式国债发行计划"/>
      <sheetName val="委托业务"/>
      <sheetName val="买入返售债券"/>
      <sheetName val="重组贷款"/>
      <sheetName val="非应计贷款-2003"/>
      <sheetName val="非应计贷款-2002"/>
      <sheetName val="贷款呆账准备"/>
      <sheetName val="核销贷款明细"/>
      <sheetName val="收回以前年度已核销贷款明细"/>
      <sheetName val="固定资产及累计折旧"/>
      <sheetName val="固定资产清理"/>
      <sheetName val="房地产产权登记表"/>
      <sheetName val="在建工程"/>
      <sheetName val="无形资产-2003"/>
      <sheetName val="无形资产-2002"/>
      <sheetName val="递延资产(长期待摊费用)-2003"/>
      <sheetName val="递延资产(长期待摊费用)-2002"/>
      <sheetName val="抵债资产明细表"/>
      <sheetName val="抵债资产处置明细表"/>
      <sheetName val="其他长期资产"/>
      <sheetName val="向中央银行借款"/>
      <sheetName val="存款期限分析"/>
      <sheetName val="同业存放款项"/>
      <sheetName val="同业拆入"/>
      <sheetName val="保证金"/>
      <sheetName val="其他应付款"/>
      <sheetName val="应交税金"/>
      <sheetName val="长期借款"/>
      <sheetName val="卖出回购票据"/>
      <sheetName val="卖出回购债券"/>
      <sheetName val="长期应付款"/>
      <sheetName val="资本公积"/>
      <sheetName val="盈余公积"/>
      <sheetName val="系统内往来收入与支出"/>
      <sheetName val="资产一般损失"/>
      <sheetName val="工资及各项福利费"/>
      <sheetName val="以前年度损益调整"/>
      <sheetName val="应纳所得税明细表"/>
      <sheetName val="应纳所得税明细表附表"/>
      <sheetName val="表外项目汇总"/>
      <sheetName val="表外项目-银行承兑汇票"/>
      <sheetName val="表外项目-保函"/>
      <sheetName val="表外项目-信用证"/>
      <sheetName val="表外项目—不可撤销的贷款承诺"/>
      <sheetName val="经营性租赁承诺"/>
      <sheetName val="资本性支出承诺"/>
      <sheetName val="贷款清单"/>
      <sheetName val="贷款总额按客户所在行业分类"/>
      <sheetName val="贷款前十名客户贷款余额"/>
      <sheetName val="衍生金融工具明细表"/>
      <sheetName val="现金流量表所需资料"/>
      <sheetName val="未来需支付的退休金差额补贴"/>
      <sheetName val="一次性住房补贴"/>
      <sheetName val="____"/>
      <sheetName val="分析表2"/>
      <sheetName val="衍生金融工具☎细表"/>
      <sheetName val="衍生金融工具?细表"/>
      <sheetName val="资负表"/>
      <sheetName val="利润表"/>
      <sheetName val="G21A"/>
      <sheetName val="G21B"/>
      <sheetName val="G21C"/>
      <sheetName val="TITEM"/>
      <sheetName val="ZHITEM"/>
      <sheetName val="货币资金"/>
      <sheetName val="短期投资"/>
      <sheetName val="应收票据"/>
      <sheetName val="存货"/>
      <sheetName val="待摊费用"/>
      <sheetName val="待处理流"/>
      <sheetName val="长期股权"/>
      <sheetName val="长期债权"/>
      <sheetName val="固定资产"/>
      <sheetName val="待处理固"/>
      <sheetName val="无形资产"/>
      <sheetName val="长期待摊费用"/>
      <sheetName val="短期借款"/>
      <sheetName val="应付票据"/>
      <sheetName val="应付工资"/>
      <sheetName val="应付福利费"/>
      <sheetName val="应付股利"/>
      <sheetName val="其他应交款"/>
      <sheetName val="预提费用"/>
      <sheetName val="实收资本"/>
      <sheetName val="未分配利润"/>
      <sheetName val="主营收入"/>
      <sheetName val="主营成本"/>
      <sheetName val="税金及附加"/>
      <sheetName val="经营费用"/>
      <sheetName val="其他业务利润"/>
      <sheetName val="营业费用"/>
      <sheetName val="管理费用"/>
      <sheetName val="财务费用"/>
      <sheetName val="投资收益"/>
      <sheetName val="补贴收入"/>
      <sheetName val="营业外收入"/>
      <sheetName val="营业外支出"/>
      <sheetName val="所得税"/>
      <sheetName val="Sheet43"/>
      <sheetName val="TITEM (2)"/>
      <sheetName val="ZHITEM (2)"/>
      <sheetName val="企?表一"/>
      <sheetName val="收益汇总7"/>
      <sheetName val="王府井"/>
      <sheetName val="王府井 (2)"/>
      <sheetName val="王府井转换表"/>
      <sheetName val="G9-"/>
      <sheetName val="G-"/>
      <sheetName val="-"/>
      <sheetName val="中山低值"/>
      <sheetName val="TMﾃﾞｰﾀ"/>
      <sheetName val="_x001f_0-BS_x000a_؁"/>
      <sheetName val="选择报表"/>
      <sheetName val="毛利率分析表"/>
      <sheetName val="衍生金融工具_细表"/>
      <sheetName val="企_表一"/>
      <sheetName val="_x001f_0-BS_؁"/>
      <sheetName val="master"/>
      <sheetName val="成本计算单_汇总显示_"/>
      <sheetName val="应纳所得税明细衠"/>
      <sheetName val="衠外项目-银行承兑汇票"/>
      <sheetName val="°sÑAmÏh"/>
      <sheetName val="预收帐款"/>
      <sheetName val="表二甲机务F型"/>
      <sheetName val="III-1-8"/>
      <sheetName val="III-1-4"/>
      <sheetName val="III-1-10"/>
      <sheetName val="III-1-9"/>
      <sheetName val="III-1-2-1"/>
      <sheetName val="III-1-6"/>
      <sheetName val="III-1-7"/>
      <sheetName val="III-1-5"/>
      <sheetName val="G102"/>
      <sheetName val="表外项目-银行承兑ｇ秿"/>
      <sheetName val="表外项目_xffff_保函"/>
      <sheetName val="盿-信用证．棿ᚈ"/>
      <sheetName val="E1020"/>
      <sheetName val="表六 "/>
      <sheetName val="非应计贷몘횀2002"/>
      <sheetName val="Source"/>
      <sheetName val="dm"/>
      <sheetName val="sd"/>
      <sheetName val="°sÑ‘AmÏ‘h"/>
      <sheetName val="UFPrn20080725145132"/>
      <sheetName val="财务费用明细表"/>
      <sheetName val="长期待摊费用明细表"/>
      <sheetName val="Apr"/>
      <sheetName val="Dropdown list"/>
      <sheetName val="AP1998KX(estimated)"/>
      <sheetName val="A301-Direct"/>
      <sheetName val="4-货币资金-现金"/>
      <sheetName val="长_x0013_"/>
      <sheetName val="_x0000_*_x0000__x0000__x0000_ª¥$_x0004__x0000__x0000__x0000__x0000_RÝ_x0013__x0000_RÝ"/>
      <sheetName val="_x0000__x0000__x0000__x0000__x0000__x0000__x0000__x0007__x0000__x0000__x0000_zà_x0013__x0000__x0000__x0000__x0000__x0000_"/>
      <sheetName val=""/>
      <sheetName val="同业存放Ⱦ_x0000_"/>
      <sheetName val="U1200 PL Int Income"/>
      <sheetName val="资产负债表"/>
      <sheetName val="_x005f_x001f_0-BS_x005f_x000a_؁"/>
      <sheetName val="_x005f_x001f_0-BS_؁"/>
      <sheetName val="表头信息"/>
      <sheetName val="待摊费用明细表"/>
      <sheetName val="1月应收"/>
      <sheetName val="内部购入存货明细表"/>
      <sheetName val="雇员保险4-6月'01年度"/>
      <sheetName val="附表6"/>
      <sheetName val="F1"/>
      <sheetName val="Sign Off Form"/>
      <sheetName val="内仓免税进口"/>
      <sheetName val="original2"/>
      <sheetName val="Parameters"/>
      <sheetName val="设备部房屋"/>
      <sheetName val="_____ª¥$_x0004_____RÝ_x0013__RÝ"/>
      <sheetName val="________x0007____zà_x0013______"/>
      <sheetName val="同业存放Ⱦ_"/>
      <sheetName val="皊褢Am蠎h"/>
      <sheetName val="?*???ª¥$_x0004_????RÝ_x0013_?RÝ"/>
      <sheetName val="???????_x0007_???zà_x0013_?????"/>
      <sheetName val="同业存放Ⱦ?"/>
      <sheetName val="Rheet5"/>
      <sheetName val="拆放同䰚"/>
      <sheetName val="焴现"/>
      <sheetName val="长杋股权投资"/>
      <sheetName val="镽期债券投资)2003年度"/>
      <sheetName val="委托上务"/>
      <sheetName val="买入返售倪券"/>
      <sheetName val="非应计贷款,2003"/>
      <sheetName val="非应计贗款-2002"/>
      <sheetName val="收回以前年度已栘销贷款明细"/>
      <sheetName val="固定襄产及累计折旧"/>
      <sheetName val="房地产亇权登记表"/>
      <sheetName val="无形资产-2_x0010_03"/>
      <sheetName val="递延资产(长期待䑊费用)-2002"/>
      <sheetName val="抴债资产明细表"/>
      <sheetName val="兦他应付款"/>
      <sheetName val="资䪧一般损失"/>
      <sheetName val="表外项目-信焨证"/>
      <sheetName val="经营性槟赁承诺"/>
      <sheetName val="现金流量表所需资▙"/>
      <sheetName val="衍生金ލ工具☎细表"/>
      <sheetName val="衍生金蚍工具?细表"/>
      <sheetName val="F21A"/>
      <sheetName val="长_x0013_"/>
      <sheetName val="_x0000__x0007__x0000__x0000__x0000_¨/_x0016__x0000__x0000__x0000__x0000__x0000_Ý_x0013__x0000_Ý"/>
      <sheetName val="_x0000__x0000__x0000__x0000__x0000__x0000__x0000__x0007__x0000__x0000__x0000_®à_x0013__x0000__x0000__x0000__x0000__x0000_"/>
      <sheetName val="Data List"/>
      <sheetName val="衍生金蚍工具_细表"/>
      <sheetName val="核算项目余额表"/>
      <sheetName val="三家其他应付公司"/>
      <sheetName val="成本"/>
      <sheetName val="材料消耗"/>
      <sheetName val="分析表"/>
      <sheetName val="汇总"/>
      <sheetName val="清单12.31"/>
      <sheetName val="食品原料（美爵）"/>
      <sheetName val="F9-3-1"/>
      <sheetName val="A10-1"/>
      <sheetName val="G9-1="/>
      <sheetName val="短期投资股票投资.dbf"/>
      <sheetName val="短期投资国债投资.dbf"/>
      <sheetName val="股票投资收益.dbf"/>
      <sheetName val="其他货币海通.dbf"/>
      <sheetName val="其他货币零领路.dbf"/>
      <sheetName val="投资收益债券.dbf"/>
      <sheetName val="B30111"/>
      <sheetName val="ｺｽﾄｾﾝﾀｰ符号表"/>
      <sheetName val="Control"/>
      <sheetName val="生产部金额"/>
      <sheetName val="U111"/>
      <sheetName val="U100"/>
      <sheetName val="9808 Outside Plant"/>
      <sheetName val="产品销售收入与成本明细表"/>
      <sheetName val="F130&quot;"/>
      <sheetName val="_x005f_x005f_x005f_x001f_0-BS_x005f_x005f_x005f_x000a_؁"/>
      <sheetName val="_x005f_x005f_x005f_x001f_0-BS_؁"/>
      <sheetName val="Final sample listing"/>
      <sheetName val="其他货币资金.dbf"/>
      <sheetName val="银行存款.dbf"/>
      <sheetName val="合并底稿-自营"/>
      <sheetName val="DATA"/>
      <sheetName val="促销费内容"/>
      <sheetName val="Australia"/>
      <sheetName val="同业存放Ⱦ_x005f_x0000_"/>
      <sheetName val="长_x005f_x0013_"/>
      <sheetName val="_x005f_x0000__x005f_x0007__x005f_x0000__x005f_x0000__x0"/>
      <sheetName val="_x005f_x0000__x005f_x0000__x005f_x0000__x005f_x0000__x0"/>
      <sheetName val="_x005f_x0000__x005f_x0001__x005f_x0000__x005f_x0000__x0"/>
      <sheetName val="_x005f_x005f_x005f_x005f_x005f_x005f_x005f_x001f_0-BS_x"/>
      <sheetName val="_x005f_x005f_x005f_x005f_x005f_x005f_x005f_x001f_0-BS_؁"/>
      <sheetName val="表外项目_x005f_xffff_保函"/>
      <sheetName val="长_x005f_x0013_"/>
      <sheetName val="_x005f_x0000___x005f_x0000__x005f_x0000__x005f_x0000_ª¥"/>
      <sheetName val="K110"/>
      <sheetName val="G210"/>
      <sheetName val="O111"/>
      <sheetName val="_x005f_x001f_0-BS_x000a_؁"/>
      <sheetName val="应付帐款期后付款"/>
      <sheetName val="SA1- 封面"/>
      <sheetName val="A3"/>
      <sheetName val="7a.Other Inc Exp"/>
      <sheetName val="account"/>
      <sheetName val="2002 VS 2003"/>
      <sheetName val="機種対応表(無断変更禁止)"/>
      <sheetName val="2月开票明细表"/>
      <sheetName val="营业费用截止"/>
      <sheetName val="_x0007__x0000_¨/_x0016__x0000_†Ý_x0013__x0000_†Ý"/>
      <sheetName val="FDREPORT"/>
      <sheetName val="loan database"/>
      <sheetName val="#REF!"/>
      <sheetName val="FJ其他应付款封面"/>
      <sheetName val="?_x0007_???¨/_x0016_?????Ý_x0013_?Ý"/>
      <sheetName val="???????_x0007_???®à_x0013_?????"/>
      <sheetName val="应纳所得税明细衈"/>
      <sheetName val="2005"/>
      <sheetName val="宣1"/>
      <sheetName val="总公司2002.12.31"/>
      <sheetName val="G402."/>
      <sheetName val="短期投资_"/>
      <sheetName val="股资_(3)"/>
      <sheetName val="合并利润表_(2)"/>
      <sheetName val="股资_(2)"/>
      <sheetName val="合利_(2)"/>
      <sheetName val="所_(2)"/>
      <sheetName val="本资_(2)"/>
      <sheetName val="合利增减_(2)"/>
      <sheetName val="利分_(2)"/>
      <sheetName val="本费_(2)"/>
      <sheetName val="间_(2)"/>
      <sheetName val="直_(2)"/>
      <sheetName val="王府井_(2)"/>
      <sheetName val="TITEM_(2)"/>
      <sheetName val="ZHITEM_(2)"/>
      <sheetName val="表六_"/>
      <sheetName val="Data_List"/>
      <sheetName val="Dropdown_list"/>
      <sheetName val="Sign_Off_Form"/>
      <sheetName val="清单12_31"/>
      <sheetName val="Appendx all data"/>
      <sheetName val="无形资产-2_x005f_x0010_03"/>
      <sheetName val="TT"/>
      <sheetName val="应收票据(关联方)"/>
      <sheetName val="‚a‚l‚o“h‘•’¼Þ"/>
      <sheetName val="11"/>
      <sheetName val="合噶利"/>
      <sheetName val=")R¦m"/>
      <sheetName val="目录"/>
      <sheetName val="6.4董事薪酬统计"/>
      <sheetName val="3.11一年以内长期负债"/>
      <sheetName val="PER SALES ORG"/>
      <sheetName val="A430"/>
      <sheetName val="__x0007____¨__x0016______Ý_x0013__Ý"/>
      <sheetName val="________x0007____®à_x0013______"/>
      <sheetName val="同业存放Ⱦ_x005f_x005f_x005f_x0000_"/>
      <sheetName val="长_x005f_x005f_x005f_x0013_"/>
      <sheetName val="_x005f_x005f_x005f_x0000__x005f_x005f_x005f_x0007__x005"/>
      <sheetName val="_x005f_x005f_x005f_x0000__x005f_x005f_x005f_x0000__x005"/>
      <sheetName val="_x005f_x005f_x005f_x0000__x005f_x005f_x005f_x0001__x005"/>
      <sheetName val="_x005f_x005f_x005f_x005f_x005f_x005f_x005f_x005f_x005f_x005f_"/>
      <sheetName val="表外项目_x005f_x005f_x005f_xffff_保函"/>
      <sheetName val="长_x005f_x005f_x005f_x0013_"/>
      <sheetName val="_x005f_x005f_x005f_x0000___x005f_x005f_x005f_x0000__x00"/>
      <sheetName val="_x005f_x005f_x005f_x001f_0-BS_x005f_x000a_؁"/>
      <sheetName val="_____ª¥$_x005f_x0004_____RÝ_x005f_x0013__RÝ"/>
      <sheetName val="________x005f_x0007____zà_x005f_x0013______"/>
      <sheetName val="08.8"/>
      <sheetName val="_x0007_"/>
      <sheetName val="_ª¥$RÝRÝ"/>
      <sheetName val="¨_ÝÝ"/>
      <sheetName val="假设 Assumptions"/>
      <sheetName val="ZLR1"/>
      <sheetName val="购进汇总"/>
      <sheetName val="冲估价汇总"/>
      <sheetName val="估价汇总"/>
      <sheetName val="大口径耗用汇总"/>
      <sheetName val="轧钢耗用汇总"/>
      <sheetName val="Finsum-NAS"/>
      <sheetName val="NAS-BS"/>
      <sheetName val="FF-6"/>
      <sheetName val="6月"/>
      <sheetName val="选择项"/>
      <sheetName val="미구주"/>
      <sheetName val="원가관리"/>
      <sheetName val="국영"/>
      <sheetName val="통계자료"/>
      <sheetName val="02-U310"/>
      <sheetName val="同业存放?"/>
      <sheetName val="收回以前年度已స_x0000__x0000__x0000_Ԁ_x0000_"/>
      <sheetName val="_x005f_x0000_*_x005f_x0000__x005f_x0000__x005f_x0000_ª¥"/>
      <sheetName val="AP movement"/>
      <sheetName val="Links"/>
      <sheetName val="Lead"/>
      <sheetName val="AR Ageing - 1130"/>
      <sheetName val="TITAL2007"/>
      <sheetName val="UFPrn20021113090847"/>
      <sheetName val="中旅集團屬下和中投屬下公司明細表"/>
      <sheetName val="Coach Chassis (inventory)"/>
      <sheetName val="N300外币应付"/>
      <sheetName val="流资汇总"/>
      <sheetName val="2006管理费用明细表"/>
      <sheetName val="股资_(3)1"/>
      <sheetName val="合并利润表_(2)1"/>
      <sheetName val="股资_(2)1"/>
      <sheetName val="合利_(2)1"/>
      <sheetName val="所_(2)1"/>
      <sheetName val="本资_(2)1"/>
      <sheetName val="合利增减_(2)1"/>
      <sheetName val="利分_(2)1"/>
      <sheetName val="本费_(2)1"/>
      <sheetName val="间_(2)1"/>
      <sheetName val="直_(2)1"/>
      <sheetName val="短期投资_1"/>
      <sheetName val="TITEM_(2)1"/>
      <sheetName val="ZHITEM_(2)1"/>
      <sheetName val="王府井_(2)1"/>
      <sheetName val="日程"/>
      <sheetName val="進め方"/>
      <sheetName val="制造费用审定表"/>
      <sheetName val="Sch PR-2"/>
      <sheetName val="Sch PR-3"/>
      <sheetName val="基础数据维护（注意不得随意变更）"/>
      <sheetName val="长期应付1"/>
      <sheetName val="巴士四汽调入"/>
      <sheetName val="income_tax"/>
      <sheetName val="income_tax_06"/>
      <sheetName val="sales_tax"/>
      <sheetName val="sales_tax_06"/>
      <sheetName val="vat_input"/>
      <sheetName val="vat_output"/>
      <sheetName val="vat_input_transfer_out"/>
      <sheetName val="vat_paid"/>
      <sheetName val="进场保证金1"/>
      <sheetName val="联营明细not use"/>
      <sheetName val="5月"/>
      <sheetName val="同业存放_"/>
      <sheetName val="明细输入"/>
      <sheetName val="III-1-1"/>
      <sheetName val="SW-TEO"/>
      <sheetName val="Financ. Overview"/>
      <sheetName val="Investment Property"/>
      <sheetName val="11应收帐款"/>
      <sheetName val="23产成品 "/>
      <sheetName val="数外余额"/>
      <sheetName val="封面目录"/>
      <sheetName val="利表审定"/>
      <sheetName val="上年试算平衡表"/>
      <sheetName val="负债表"/>
      <sheetName val="资产表"/>
      <sheetName val="科目名称表"/>
      <sheetName val="本期报表"/>
      <sheetName val="表头"/>
      <sheetName val="08"/>
      <sheetName val="03"/>
      <sheetName val="05"/>
      <sheetName val="06"/>
      <sheetName val="10"/>
      <sheetName val="04"/>
      <sheetName val="09"/>
      <sheetName val="02"/>
      <sheetName val="07"/>
      <sheetName val="包增减变动"/>
      <sheetName val="FA Breakdown"/>
      <sheetName val="户名"/>
      <sheetName val="披露表(上市)"/>
      <sheetName val="库存账龄明细分析表"/>
      <sheetName val="ITEM"/>
      <sheetName val="_x005f_x005f_x005f_x005f_x005f_x005f_x005f_x0000__x005f"/>
      <sheetName val="Main Menu"/>
      <sheetName val="Payment Request Form"/>
      <sheetName val="Expenses Claim Form"/>
      <sheetName val="Menu"/>
      <sheetName val="T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refreshError="1"/>
      <sheetData sheetId="377"/>
      <sheetData sheetId="378" refreshError="1"/>
      <sheetData sheetId="379" refreshError="1"/>
      <sheetData sheetId="380" refreshError="1"/>
      <sheetData sheetId="381"/>
      <sheetData sheetId="382"/>
      <sheetData sheetId="383" refreshError="1"/>
      <sheetData sheetId="384" refreshError="1"/>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Detalle de bienes"/>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FINANCE"/>
      <sheetName val="Assumptions"/>
      <sheetName val="IIBB"/>
      <sheetName val="XREF"/>
      <sheetName val="公司列表"/>
      <sheetName val="Validation_source"/>
      <sheetName val="ICP"/>
      <sheetName val="制费-分月"/>
      <sheetName val="Detalle_de_bienes"/>
      <sheetName val="Detalle_de_bienes1"/>
      <sheetName val="Validation_source1"/>
      <sheetName val="产品维表 "/>
      <sheetName val="联级菜单"/>
      <sheetName val="旧费用类科目"/>
      <sheetName val="Menu"/>
      <sheetName val="TOC"/>
      <sheetName val="Payment Request Form"/>
      <sheetName val="Expenses Claim 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B7:H30"/>
  <sheetViews>
    <sheetView showGridLines="0" tabSelected="1" zoomScale="85" zoomScaleNormal="85" zoomScaleSheetLayoutView="100" workbookViewId="0">
      <selection activeCell="C23" sqref="C23"/>
    </sheetView>
  </sheetViews>
  <sheetFormatPr baseColWidth="10" defaultColWidth="11.44140625" defaultRowHeight="13.8"/>
  <cols>
    <col min="1" max="2" width="8.6640625" style="9" customWidth="1"/>
    <col min="3" max="3" width="11.33203125" style="9" customWidth="1"/>
    <col min="4" max="4" width="6.44140625" style="9" customWidth="1"/>
    <col min="5" max="5" width="26.5546875" style="9" customWidth="1"/>
    <col min="6" max="6" width="32.5546875" style="9" customWidth="1"/>
    <col min="7" max="7" width="14.5546875" style="9" customWidth="1"/>
    <col min="8" max="8" width="11.33203125" style="9" customWidth="1"/>
    <col min="9" max="9" width="4" style="9" customWidth="1"/>
    <col min="10" max="10" width="3.44140625" style="9" customWidth="1"/>
    <col min="11" max="11" width="11.44140625" style="9" customWidth="1"/>
    <col min="12" max="16384" width="11.44140625" style="9"/>
  </cols>
  <sheetData>
    <row r="7" spans="3:6">
      <c r="F7" s="364" t="s">
        <v>357</v>
      </c>
    </row>
    <row r="8" spans="3:6">
      <c r="C8" s="365"/>
    </row>
    <row r="9" spans="3:6">
      <c r="C9" s="365"/>
    </row>
    <row r="10" spans="3:6">
      <c r="F10" s="251" t="s">
        <v>410</v>
      </c>
    </row>
    <row r="11" spans="3:6">
      <c r="F11" s="251" t="s">
        <v>433</v>
      </c>
    </row>
    <row r="14" spans="3:6">
      <c r="D14" s="9" t="s">
        <v>336</v>
      </c>
      <c r="E14" s="9" t="s">
        <v>337</v>
      </c>
    </row>
    <row r="15" spans="3:6">
      <c r="D15" s="9" t="s">
        <v>336</v>
      </c>
      <c r="E15" s="9" t="s">
        <v>338</v>
      </c>
    </row>
    <row r="16" spans="3:6">
      <c r="D16" s="9" t="s">
        <v>336</v>
      </c>
      <c r="E16" s="9" t="s">
        <v>339</v>
      </c>
    </row>
    <row r="17" spans="2:8">
      <c r="D17" s="9" t="s">
        <v>336</v>
      </c>
      <c r="E17" s="9" t="s">
        <v>340</v>
      </c>
    </row>
    <row r="18" spans="2:8">
      <c r="D18" s="9" t="s">
        <v>336</v>
      </c>
      <c r="E18" s="9" t="s">
        <v>341</v>
      </c>
    </row>
    <row r="19" spans="2:8">
      <c r="D19" s="9" t="s">
        <v>336</v>
      </c>
      <c r="E19" s="9" t="s">
        <v>342</v>
      </c>
    </row>
    <row r="20" spans="2:8">
      <c r="B20" s="296"/>
      <c r="C20" s="296"/>
      <c r="D20" s="296"/>
      <c r="E20" s="296"/>
    </row>
    <row r="27" spans="2:8" ht="14.4" thickBot="1">
      <c r="C27" s="363"/>
      <c r="D27" s="366"/>
      <c r="F27" s="363"/>
      <c r="H27" s="363"/>
    </row>
    <row r="28" spans="2:8" s="385" customFormat="1">
      <c r="C28" s="386" t="s">
        <v>183</v>
      </c>
      <c r="F28" s="386" t="s">
        <v>420</v>
      </c>
      <c r="H28" s="386" t="s">
        <v>421</v>
      </c>
    </row>
    <row r="29" spans="2:8" s="385" customFormat="1">
      <c r="C29" s="386" t="s">
        <v>412</v>
      </c>
      <c r="F29" s="386" t="s">
        <v>425</v>
      </c>
      <c r="H29" s="386" t="s">
        <v>426</v>
      </c>
    </row>
    <row r="30" spans="2:8" s="385" customFormat="1"/>
  </sheetData>
  <pageMargins left="0.7" right="0.7" top="0.75" bottom="0.75" header="0.3" footer="0.3"/>
  <pageSetup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6:I80"/>
  <sheetViews>
    <sheetView showGridLines="0" topLeftCell="A49" zoomScale="85" zoomScaleNormal="85" zoomScaleSheetLayoutView="85" workbookViewId="0">
      <selection activeCell="D70" sqref="D70"/>
    </sheetView>
  </sheetViews>
  <sheetFormatPr baseColWidth="10" defaultColWidth="11.44140625" defaultRowHeight="13.2"/>
  <cols>
    <col min="1" max="1" width="2.6640625" style="2" customWidth="1"/>
    <col min="2" max="2" width="22.44140625" style="176" customWidth="1"/>
    <col min="3" max="3" width="25.44140625" style="2" bestFit="1" customWidth="1"/>
    <col min="4" max="4" width="20" style="2" customWidth="1"/>
    <col min="5" max="5" width="13.33203125" style="2" customWidth="1"/>
    <col min="6" max="6" width="11.44140625" style="2"/>
    <col min="7" max="7" width="13.44140625" style="2" customWidth="1"/>
    <col min="8" max="8" width="19.44140625" style="2" customWidth="1"/>
    <col min="9" max="16384" width="11.44140625" style="2"/>
  </cols>
  <sheetData>
    <row r="6" spans="2:4" ht="17.399999999999999">
      <c r="D6" s="243" t="s">
        <v>179</v>
      </c>
    </row>
    <row r="7" spans="2:4" ht="17.399999999999999">
      <c r="D7" s="243" t="s">
        <v>434</v>
      </c>
    </row>
    <row r="8" spans="2:4">
      <c r="D8" s="177"/>
    </row>
    <row r="9" spans="2:4">
      <c r="B9" s="26" t="s">
        <v>245</v>
      </c>
    </row>
    <row r="10" spans="2:4">
      <c r="B10" s="14"/>
    </row>
    <row r="11" spans="2:4">
      <c r="B11" s="26" t="s">
        <v>354</v>
      </c>
    </row>
    <row r="12" spans="2:4">
      <c r="B12" s="26" t="s">
        <v>236</v>
      </c>
    </row>
    <row r="13" spans="2:4">
      <c r="B13" s="26" t="s">
        <v>237</v>
      </c>
    </row>
    <row r="14" spans="2:4">
      <c r="B14" s="26" t="s">
        <v>360</v>
      </c>
    </row>
    <row r="15" spans="2:4">
      <c r="B15" s="26" t="s">
        <v>361</v>
      </c>
    </row>
    <row r="16" spans="2:4">
      <c r="B16" s="26" t="s">
        <v>362</v>
      </c>
    </row>
    <row r="17" spans="2:9">
      <c r="B17" s="26" t="s">
        <v>363</v>
      </c>
    </row>
    <row r="18" spans="2:9">
      <c r="B18" s="26" t="s">
        <v>364</v>
      </c>
    </row>
    <row r="19" spans="2:9">
      <c r="B19" s="26" t="s">
        <v>365</v>
      </c>
    </row>
    <row r="20" spans="2:9">
      <c r="B20" s="14"/>
    </row>
    <row r="21" spans="2:9">
      <c r="B21" s="26" t="s">
        <v>246</v>
      </c>
    </row>
    <row r="22" spans="2:9">
      <c r="B22" s="26"/>
    </row>
    <row r="23" spans="2:9">
      <c r="B23" s="26" t="s">
        <v>239</v>
      </c>
    </row>
    <row r="24" spans="2:9">
      <c r="B24" s="26" t="s">
        <v>238</v>
      </c>
    </row>
    <row r="25" spans="2:9" ht="58.2" customHeight="1">
      <c r="B25" s="427" t="s">
        <v>366</v>
      </c>
      <c r="C25" s="427"/>
      <c r="D25" s="427"/>
      <c r="E25" s="427"/>
      <c r="F25" s="427"/>
      <c r="G25" s="427"/>
      <c r="H25" s="427"/>
      <c r="I25" s="427"/>
    </row>
    <row r="26" spans="2:9">
      <c r="B26" s="133"/>
    </row>
    <row r="27" spans="2:9">
      <c r="B27" s="16" t="s">
        <v>247</v>
      </c>
    </row>
    <row r="28" spans="2:9">
      <c r="B28" s="16"/>
    </row>
    <row r="29" spans="2:9">
      <c r="B29" s="171" t="s">
        <v>180</v>
      </c>
      <c r="C29" s="172" t="s">
        <v>181</v>
      </c>
    </row>
    <row r="30" spans="2:9" ht="14.25" customHeight="1">
      <c r="B30" s="138" t="s">
        <v>182</v>
      </c>
      <c r="C30" s="118" t="s">
        <v>412</v>
      </c>
    </row>
    <row r="31" spans="2:9">
      <c r="B31" s="138" t="s">
        <v>183</v>
      </c>
      <c r="C31" s="118" t="s">
        <v>412</v>
      </c>
    </row>
    <row r="32" spans="2:9">
      <c r="B32" s="138" t="s">
        <v>184</v>
      </c>
      <c r="C32" s="369" t="s">
        <v>411</v>
      </c>
    </row>
    <row r="33" spans="2:9">
      <c r="B33" s="138" t="s">
        <v>184</v>
      </c>
      <c r="C33" s="118" t="s">
        <v>435</v>
      </c>
    </row>
    <row r="34" spans="2:9">
      <c r="B34" s="138" t="s">
        <v>413</v>
      </c>
      <c r="C34" s="118" t="s">
        <v>427</v>
      </c>
    </row>
    <row r="35" spans="2:9">
      <c r="B35" s="138" t="s">
        <v>185</v>
      </c>
      <c r="C35" s="44" t="s">
        <v>428</v>
      </c>
    </row>
    <row r="36" spans="2:9">
      <c r="B36" s="153"/>
    </row>
    <row r="37" spans="2:9">
      <c r="B37" s="14"/>
    </row>
    <row r="38" spans="2:9">
      <c r="B38" s="16" t="s">
        <v>248</v>
      </c>
    </row>
    <row r="39" spans="2:9">
      <c r="B39" s="134"/>
    </row>
    <row r="40" spans="2:9" ht="28.95" customHeight="1">
      <c r="B40" s="428" t="s">
        <v>367</v>
      </c>
      <c r="C40" s="428"/>
      <c r="D40" s="428"/>
      <c r="E40" s="428"/>
      <c r="F40" s="428"/>
      <c r="G40" s="428"/>
      <c r="H40" s="428"/>
      <c r="I40" s="428"/>
    </row>
    <row r="41" spans="2:9">
      <c r="B41" s="14"/>
    </row>
    <row r="42" spans="2:9">
      <c r="B42" s="26"/>
      <c r="D42" s="6"/>
    </row>
    <row r="43" spans="2:9">
      <c r="B43" s="26" t="s">
        <v>368</v>
      </c>
    </row>
    <row r="44" spans="2:9">
      <c r="B44" s="26"/>
    </row>
    <row r="45" spans="2:9" ht="26.4">
      <c r="B45" s="178" t="s">
        <v>186</v>
      </c>
      <c r="C45" s="178" t="s">
        <v>187</v>
      </c>
      <c r="D45" s="178" t="s">
        <v>188</v>
      </c>
      <c r="E45" s="178" t="s">
        <v>189</v>
      </c>
      <c r="F45" s="178" t="s">
        <v>190</v>
      </c>
      <c r="G45" s="178" t="s">
        <v>234</v>
      </c>
      <c r="H45" s="178" t="s">
        <v>191</v>
      </c>
    </row>
    <row r="46" spans="2:9" ht="66">
      <c r="B46" s="317">
        <v>1</v>
      </c>
      <c r="C46" s="24" t="s">
        <v>240</v>
      </c>
      <c r="D46" s="322" t="s">
        <v>382</v>
      </c>
      <c r="E46" s="318">
        <v>252</v>
      </c>
      <c r="F46" s="318">
        <v>252</v>
      </c>
      <c r="G46" s="127">
        <f>+F46*10000000</f>
        <v>2520000000</v>
      </c>
      <c r="H46" s="319">
        <f>+G46/$G$48</f>
        <v>0.6</v>
      </c>
    </row>
    <row r="47" spans="2:9" ht="52.8">
      <c r="B47" s="317">
        <v>2</v>
      </c>
      <c r="C47" s="24" t="s">
        <v>241</v>
      </c>
      <c r="D47" s="322" t="s">
        <v>383</v>
      </c>
      <c r="E47" s="318">
        <v>168</v>
      </c>
      <c r="F47" s="318">
        <v>168</v>
      </c>
      <c r="G47" s="127">
        <f>+F47*10000000</f>
        <v>1680000000</v>
      </c>
      <c r="H47" s="319">
        <f>+G47/$G$48</f>
        <v>0.4</v>
      </c>
    </row>
    <row r="48" spans="2:9">
      <c r="B48" s="179"/>
      <c r="C48" s="180" t="s">
        <v>17</v>
      </c>
      <c r="D48" s="181"/>
      <c r="E48" s="182">
        <f>+SUM(E46:E47)</f>
        <v>420</v>
      </c>
      <c r="F48" s="182">
        <f>+SUM(F46:F47)</f>
        <v>420</v>
      </c>
      <c r="G48" s="182">
        <f>SUM(G46:G47)</f>
        <v>4200000000</v>
      </c>
      <c r="H48" s="183">
        <v>1</v>
      </c>
    </row>
    <row r="49" spans="2:4">
      <c r="B49" s="26"/>
    </row>
    <row r="50" spans="2:4">
      <c r="B50" s="26" t="s">
        <v>235</v>
      </c>
      <c r="C50" s="176"/>
      <c r="D50" s="176"/>
    </row>
    <row r="51" spans="2:4">
      <c r="B51" s="26"/>
    </row>
    <row r="52" spans="2:4">
      <c r="B52" s="26" t="s">
        <v>242</v>
      </c>
    </row>
    <row r="53" spans="2:4">
      <c r="B53" s="26" t="s">
        <v>243</v>
      </c>
    </row>
    <row r="54" spans="2:4">
      <c r="B54" s="26"/>
    </row>
    <row r="55" spans="2:4">
      <c r="B55" s="16" t="s">
        <v>249</v>
      </c>
    </row>
    <row r="56" spans="2:4">
      <c r="B56" s="16"/>
    </row>
    <row r="57" spans="2:4">
      <c r="B57" s="16" t="s">
        <v>414</v>
      </c>
    </row>
    <row r="58" spans="2:4">
      <c r="B58" s="16" t="s">
        <v>415</v>
      </c>
    </row>
    <row r="59" spans="2:4">
      <c r="B59" s="16"/>
    </row>
    <row r="60" spans="2:4">
      <c r="B60" s="16" t="s">
        <v>250</v>
      </c>
    </row>
    <row r="61" spans="2:4">
      <c r="B61" s="16"/>
    </row>
    <row r="62" spans="2:4">
      <c r="B62" s="136" t="s">
        <v>192</v>
      </c>
    </row>
    <row r="63" spans="2:4">
      <c r="B63" s="12"/>
    </row>
    <row r="64" spans="2:4">
      <c r="B64" s="12" t="s">
        <v>251</v>
      </c>
    </row>
    <row r="65" spans="2:9">
      <c r="B65" s="12" t="s">
        <v>252</v>
      </c>
    </row>
    <row r="66" spans="2:9">
      <c r="B66" s="12"/>
      <c r="C66" s="174"/>
      <c r="D66" s="174"/>
      <c r="E66" s="174"/>
      <c r="F66" s="174"/>
      <c r="G66" s="174"/>
      <c r="H66" s="174"/>
      <c r="I66" s="174"/>
    </row>
    <row r="67" spans="2:9">
      <c r="B67" s="136" t="s">
        <v>193</v>
      </c>
    </row>
    <row r="68" spans="2:9">
      <c r="B68" s="26"/>
    </row>
    <row r="69" spans="2:9">
      <c r="B69" s="12" t="s">
        <v>436</v>
      </c>
    </row>
    <row r="70" spans="2:9">
      <c r="B70" s="12" t="s">
        <v>430</v>
      </c>
      <c r="C70" s="174"/>
      <c r="D70" s="174"/>
      <c r="E70" s="174"/>
      <c r="F70" s="174"/>
      <c r="G70" s="174"/>
      <c r="H70" s="174"/>
      <c r="I70" s="174"/>
    </row>
    <row r="71" spans="2:9">
      <c r="B71" s="6" t="s">
        <v>429</v>
      </c>
    </row>
    <row r="72" spans="2:9">
      <c r="B72" s="26"/>
    </row>
    <row r="73" spans="2:9">
      <c r="B73" s="160"/>
    </row>
    <row r="74" spans="2:9">
      <c r="B74" s="137" t="s">
        <v>4</v>
      </c>
    </row>
    <row r="75" spans="2:9">
      <c r="B75" s="26"/>
    </row>
    <row r="76" spans="2:9">
      <c r="B76" s="175" t="s">
        <v>244</v>
      </c>
    </row>
    <row r="77" spans="2:9">
      <c r="B77" s="135"/>
    </row>
    <row r="78" spans="2:9">
      <c r="B78" s="136" t="s">
        <v>146</v>
      </c>
    </row>
    <row r="79" spans="2:9">
      <c r="B79" s="16"/>
    </row>
    <row r="80" spans="2:9">
      <c r="B80" s="12" t="s">
        <v>431</v>
      </c>
    </row>
  </sheetData>
  <mergeCells count="2">
    <mergeCell ref="B25:I25"/>
    <mergeCell ref="B40:I40"/>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J67"/>
  <sheetViews>
    <sheetView showGridLines="0" topLeftCell="A44" zoomScale="85" zoomScaleNormal="85" zoomScaleSheetLayoutView="85" workbookViewId="0">
      <selection activeCell="D30" sqref="D30"/>
    </sheetView>
  </sheetViews>
  <sheetFormatPr baseColWidth="10" defaultColWidth="11.44140625" defaultRowHeight="13.2"/>
  <cols>
    <col min="1" max="1" width="3.33203125" style="2" customWidth="1"/>
    <col min="2" max="2" width="33.109375" style="13" customWidth="1"/>
    <col min="3" max="3" width="16.44140625" style="13" customWidth="1"/>
    <col min="4" max="4" width="15.109375" style="2" bestFit="1" customWidth="1"/>
    <col min="5" max="5" width="39.44140625" style="13" customWidth="1"/>
    <col min="6" max="6" width="16.33203125" style="13" customWidth="1"/>
    <col min="7" max="7" width="16.33203125" style="2" customWidth="1"/>
    <col min="8" max="8" width="3.6640625" style="2" customWidth="1"/>
    <col min="9" max="9" width="3.109375" style="2" customWidth="1"/>
    <col min="10" max="10" width="3.109375" style="2" bestFit="1" customWidth="1"/>
    <col min="11" max="16384" width="11.44140625" style="2"/>
  </cols>
  <sheetData>
    <row r="1" spans="2:8">
      <c r="B1" s="8"/>
      <c r="C1" s="8"/>
      <c r="D1" s="8"/>
      <c r="E1" s="8"/>
      <c r="F1" s="8"/>
    </row>
    <row r="2" spans="2:8">
      <c r="B2" s="8"/>
      <c r="C2" s="8"/>
      <c r="D2" s="8"/>
      <c r="E2" s="8"/>
      <c r="F2" s="8"/>
    </row>
    <row r="3" spans="2:8">
      <c r="B3" s="8"/>
      <c r="C3" s="8"/>
      <c r="D3" s="8"/>
      <c r="E3" s="8"/>
      <c r="F3" s="8"/>
    </row>
    <row r="4" spans="2:8">
      <c r="B4" s="8"/>
      <c r="C4" s="8"/>
      <c r="D4" s="8"/>
      <c r="E4" s="8"/>
      <c r="F4" s="8"/>
    </row>
    <row r="5" spans="2:8">
      <c r="B5" s="8"/>
      <c r="C5" s="8"/>
      <c r="D5" s="8"/>
      <c r="E5" s="8"/>
      <c r="F5" s="8"/>
    </row>
    <row r="6" spans="2:8">
      <c r="B6" s="8"/>
      <c r="C6" s="8"/>
      <c r="D6" s="8"/>
      <c r="E6" s="8"/>
      <c r="F6" s="8"/>
    </row>
    <row r="7" spans="2:8">
      <c r="B7" s="429" t="s">
        <v>217</v>
      </c>
      <c r="C7" s="429"/>
      <c r="D7" s="429"/>
      <c r="E7" s="429"/>
      <c r="F7" s="185"/>
    </row>
    <row r="8" spans="2:8">
      <c r="B8" s="15" t="s">
        <v>437</v>
      </c>
      <c r="C8" s="362"/>
      <c r="D8" s="362"/>
      <c r="E8" s="362"/>
      <c r="F8" s="185"/>
    </row>
    <row r="9" spans="2:8">
      <c r="B9" s="430" t="s">
        <v>438</v>
      </c>
      <c r="C9" s="430"/>
      <c r="D9" s="430"/>
      <c r="E9" s="430"/>
      <c r="F9" s="26"/>
    </row>
    <row r="10" spans="2:8">
      <c r="B10" s="14" t="s">
        <v>129</v>
      </c>
      <c r="C10" s="14"/>
      <c r="D10" s="26"/>
      <c r="E10" s="26"/>
      <c r="F10" s="26"/>
    </row>
    <row r="11" spans="2:8">
      <c r="B11" s="11"/>
      <c r="C11" s="12"/>
    </row>
    <row r="12" spans="2:8" s="12" customFormat="1">
      <c r="B12" s="186" t="s">
        <v>18</v>
      </c>
      <c r="C12" s="28" t="s">
        <v>440</v>
      </c>
      <c r="D12" s="28" t="s">
        <v>369</v>
      </c>
      <c r="E12" s="28" t="s">
        <v>19</v>
      </c>
      <c r="F12" s="28" t="str">
        <f>+C12</f>
        <v>30.09.2023</v>
      </c>
      <c r="G12" s="28" t="str">
        <f>+D12</f>
        <v>31.12.2022</v>
      </c>
      <c r="H12" s="324"/>
    </row>
    <row r="13" spans="2:8" s="12" customFormat="1">
      <c r="B13" s="187"/>
      <c r="C13" s="194"/>
      <c r="D13" s="189"/>
      <c r="E13" s="194"/>
      <c r="F13" s="197"/>
      <c r="G13" s="191"/>
      <c r="H13" s="325"/>
    </row>
    <row r="14" spans="2:8" s="12" customFormat="1">
      <c r="B14" s="188" t="s">
        <v>20</v>
      </c>
      <c r="C14" s="188"/>
      <c r="D14" s="189"/>
      <c r="E14" s="188" t="s">
        <v>21</v>
      </c>
      <c r="F14" s="190"/>
      <c r="G14" s="191"/>
      <c r="H14" s="325"/>
    </row>
    <row r="15" spans="2:8" s="12" customFormat="1">
      <c r="B15" s="188"/>
      <c r="C15" s="188"/>
      <c r="D15" s="189"/>
      <c r="E15" s="188"/>
      <c r="F15" s="190"/>
      <c r="G15" s="191"/>
      <c r="H15" s="325"/>
    </row>
    <row r="16" spans="2:8" s="12" customFormat="1">
      <c r="B16" s="188" t="s">
        <v>124</v>
      </c>
      <c r="C16" s="192">
        <f>+C17+C18</f>
        <v>2367309347</v>
      </c>
      <c r="D16" s="192">
        <f>SUM(D17:D20)</f>
        <v>1954717047</v>
      </c>
      <c r="E16" s="193" t="s">
        <v>49</v>
      </c>
      <c r="F16" s="192">
        <f>SUM(F17:F19)</f>
        <v>46783345</v>
      </c>
      <c r="G16" s="192">
        <f>SUM(G17:G19)</f>
        <v>13445309</v>
      </c>
      <c r="H16" s="326"/>
    </row>
    <row r="17" spans="2:8" s="12" customFormat="1">
      <c r="B17" s="194" t="s">
        <v>0</v>
      </c>
      <c r="C17" s="204">
        <v>0</v>
      </c>
      <c r="D17" s="204">
        <v>0</v>
      </c>
      <c r="E17" s="197" t="s">
        <v>379</v>
      </c>
      <c r="F17" s="204">
        <v>46783345</v>
      </c>
      <c r="G17" s="204">
        <v>13445309</v>
      </c>
      <c r="H17" s="327"/>
    </row>
    <row r="18" spans="2:8" s="12" customFormat="1">
      <c r="B18" s="194" t="s">
        <v>96</v>
      </c>
      <c r="C18" s="204">
        <v>2367309347</v>
      </c>
      <c r="D18" s="204">
        <v>1954717047</v>
      </c>
      <c r="E18" s="197" t="s">
        <v>378</v>
      </c>
      <c r="F18" s="204">
        <v>0</v>
      </c>
      <c r="G18" s="204">
        <v>0</v>
      </c>
      <c r="H18" s="327"/>
    </row>
    <row r="19" spans="2:8" s="12" customFormat="1" ht="26.4" hidden="1">
      <c r="B19" s="194" t="s">
        <v>145</v>
      </c>
      <c r="C19" s="204">
        <v>0</v>
      </c>
      <c r="D19" s="204">
        <v>0</v>
      </c>
      <c r="E19" s="197" t="s">
        <v>263</v>
      </c>
      <c r="F19" s="204">
        <v>0</v>
      </c>
      <c r="G19" s="204">
        <v>0</v>
      </c>
      <c r="H19" s="327"/>
    </row>
    <row r="20" spans="2:8" s="12" customFormat="1" hidden="1">
      <c r="B20" s="194"/>
      <c r="C20" s="198"/>
      <c r="D20" s="199"/>
      <c r="E20" s="200"/>
      <c r="F20" s="201"/>
      <c r="G20" s="200"/>
      <c r="H20" s="327"/>
    </row>
    <row r="21" spans="2:8" s="12" customFormat="1" hidden="1">
      <c r="B21" s="188" t="s">
        <v>125</v>
      </c>
      <c r="C21" s="192">
        <f>SUM(C22:C24)</f>
        <v>0</v>
      </c>
      <c r="D21" s="192">
        <f>SUM(D22:D24)</f>
        <v>0</v>
      </c>
      <c r="E21" s="202" t="s">
        <v>335</v>
      </c>
      <c r="F21" s="203">
        <f>+F22</f>
        <v>0</v>
      </c>
      <c r="G21" s="203">
        <f>+G22</f>
        <v>0</v>
      </c>
      <c r="H21" s="327"/>
    </row>
    <row r="22" spans="2:8" s="12" customFormat="1" hidden="1">
      <c r="B22" s="194" t="s">
        <v>23</v>
      </c>
      <c r="C22" s="204">
        <v>0</v>
      </c>
      <c r="D22" s="204">
        <v>0</v>
      </c>
      <c r="E22" s="194" t="s">
        <v>266</v>
      </c>
      <c r="F22" s="204">
        <v>0</v>
      </c>
      <c r="G22" s="204">
        <v>0</v>
      </c>
      <c r="H22" s="327"/>
    </row>
    <row r="23" spans="2:8" s="12" customFormat="1" ht="26.4" hidden="1">
      <c r="B23" s="194" t="s">
        <v>3</v>
      </c>
      <c r="C23" s="204">
        <v>0</v>
      </c>
      <c r="D23" s="204">
        <v>0</v>
      </c>
      <c r="E23" s="194" t="s">
        <v>267</v>
      </c>
      <c r="F23" s="204">
        <v>0</v>
      </c>
      <c r="G23" s="196"/>
      <c r="H23" s="326"/>
    </row>
    <row r="24" spans="2:8" s="12" customFormat="1" hidden="1">
      <c r="B24" s="200"/>
      <c r="C24" s="201"/>
      <c r="D24" s="200"/>
      <c r="E24" s="194" t="s">
        <v>268</v>
      </c>
      <c r="F24" s="197"/>
      <c r="G24" s="204"/>
      <c r="H24" s="327"/>
    </row>
    <row r="25" spans="2:8" s="12" customFormat="1">
      <c r="B25" s="200"/>
      <c r="C25" s="201"/>
      <c r="D25" s="200"/>
      <c r="E25" s="197"/>
      <c r="F25" s="197"/>
      <c r="G25" s="204"/>
      <c r="H25" s="327"/>
    </row>
    <row r="26" spans="2:8" s="12" customFormat="1">
      <c r="B26" s="188" t="s">
        <v>126</v>
      </c>
      <c r="C26" s="205">
        <f>SUM(C27:C31)</f>
        <v>0</v>
      </c>
      <c r="D26" s="205">
        <f>SUM(D27:D31)</f>
        <v>153192578</v>
      </c>
      <c r="E26" s="190" t="s">
        <v>359</v>
      </c>
      <c r="F26" s="192">
        <f>SUM(F27:F30)</f>
        <v>45518881</v>
      </c>
      <c r="G26" s="192">
        <f>SUM(G27:G30)</f>
        <v>48329063</v>
      </c>
      <c r="H26" s="327"/>
    </row>
    <row r="27" spans="2:8" s="12" customFormat="1">
      <c r="B27" s="194" t="s">
        <v>2</v>
      </c>
      <c r="C27" s="204">
        <v>0</v>
      </c>
      <c r="D27" s="204">
        <v>0</v>
      </c>
      <c r="E27" s="194" t="s">
        <v>371</v>
      </c>
      <c r="F27" s="204">
        <v>9019081</v>
      </c>
      <c r="G27" s="204">
        <v>18932550</v>
      </c>
      <c r="H27" s="327"/>
    </row>
    <row r="28" spans="2:8" s="12" customFormat="1">
      <c r="B28" s="194" t="s">
        <v>118</v>
      </c>
      <c r="C28" s="204">
        <v>0</v>
      </c>
      <c r="D28" s="204">
        <v>153192578</v>
      </c>
      <c r="E28" s="194" t="s">
        <v>25</v>
      </c>
      <c r="F28" s="204">
        <v>29343584</v>
      </c>
      <c r="G28" s="204">
        <v>29396513</v>
      </c>
      <c r="H28" s="327"/>
    </row>
    <row r="29" spans="2:8" s="12" customFormat="1" ht="26.4" hidden="1">
      <c r="B29" s="206" t="s">
        <v>233</v>
      </c>
      <c r="C29" s="204">
        <v>0</v>
      </c>
      <c r="D29" s="204">
        <v>0</v>
      </c>
      <c r="E29" s="200" t="s">
        <v>69</v>
      </c>
      <c r="F29" s="204">
        <v>0</v>
      </c>
      <c r="G29" s="204">
        <v>0</v>
      </c>
      <c r="H29" s="327"/>
    </row>
    <row r="30" spans="2:8" s="12" customFormat="1" ht="26.4">
      <c r="B30" s="194" t="s">
        <v>24</v>
      </c>
      <c r="C30" s="204">
        <v>0</v>
      </c>
      <c r="D30" s="204">
        <v>0</v>
      </c>
      <c r="E30" s="200" t="s">
        <v>141</v>
      </c>
      <c r="F30" s="204">
        <v>7156216</v>
      </c>
      <c r="G30" s="204">
        <v>0</v>
      </c>
      <c r="H30" s="327"/>
    </row>
    <row r="31" spans="2:8" s="12" customFormat="1" hidden="1">
      <c r="B31" s="200"/>
      <c r="C31" s="201"/>
      <c r="D31" s="200"/>
      <c r="E31" s="200"/>
      <c r="F31" s="208"/>
      <c r="G31" s="207"/>
      <c r="H31" s="327"/>
    </row>
    <row r="32" spans="2:8" s="12" customFormat="1">
      <c r="B32" s="188" t="s">
        <v>333</v>
      </c>
      <c r="C32" s="192">
        <f>SUM(C33:C35)</f>
        <v>0</v>
      </c>
      <c r="D32" s="192">
        <f>SUM(D33:D35)</f>
        <v>147437585</v>
      </c>
      <c r="E32" s="236" t="s">
        <v>272</v>
      </c>
      <c r="F32" s="192">
        <f>SUM(F33:F35)</f>
        <v>0</v>
      </c>
      <c r="G32" s="192">
        <f>SUM(G33:G35)</f>
        <v>0</v>
      </c>
      <c r="H32" s="326"/>
    </row>
    <row r="33" spans="1:9" s="12" customFormat="1">
      <c r="B33" s="194" t="s">
        <v>253</v>
      </c>
      <c r="C33" s="204">
        <v>0</v>
      </c>
      <c r="D33" s="196">
        <v>137322109</v>
      </c>
      <c r="E33" s="237" t="s">
        <v>269</v>
      </c>
      <c r="F33" s="204">
        <v>0</v>
      </c>
      <c r="G33" s="204">
        <v>0</v>
      </c>
      <c r="H33" s="326"/>
    </row>
    <row r="34" spans="1:9" s="12" customFormat="1">
      <c r="B34" s="194" t="s">
        <v>254</v>
      </c>
      <c r="C34" s="204">
        <v>0</v>
      </c>
      <c r="D34" s="196">
        <v>0</v>
      </c>
      <c r="E34" s="238" t="s">
        <v>270</v>
      </c>
      <c r="F34" s="204">
        <v>0</v>
      </c>
      <c r="G34" s="204">
        <v>0</v>
      </c>
      <c r="H34" s="327"/>
    </row>
    <row r="35" spans="1:9" s="12" customFormat="1">
      <c r="B35" s="200" t="s">
        <v>255</v>
      </c>
      <c r="C35" s="204">
        <v>0</v>
      </c>
      <c r="D35" s="196">
        <v>10115476</v>
      </c>
      <c r="E35" s="238" t="s">
        <v>271</v>
      </c>
      <c r="F35" s="204">
        <v>0</v>
      </c>
      <c r="G35" s="204">
        <v>0</v>
      </c>
      <c r="H35" s="325"/>
    </row>
    <row r="36" spans="1:9" s="12" customFormat="1">
      <c r="B36" s="194"/>
      <c r="C36" s="209"/>
      <c r="D36" s="199"/>
      <c r="E36" s="200"/>
      <c r="F36" s="201"/>
      <c r="G36" s="200"/>
      <c r="H36" s="328"/>
    </row>
    <row r="37" spans="1:9" s="12" customFormat="1">
      <c r="B37" s="210" t="s">
        <v>26</v>
      </c>
      <c r="C37" s="211">
        <f>C32+C26+C21+C16</f>
        <v>2367309347</v>
      </c>
      <c r="D37" s="211">
        <f>D32+D26+D21+D16</f>
        <v>2255347210</v>
      </c>
      <c r="E37" s="200"/>
      <c r="F37" s="201"/>
      <c r="G37" s="200"/>
      <c r="H37" s="325"/>
    </row>
    <row r="38" spans="1:9" s="12" customFormat="1">
      <c r="B38" s="200"/>
      <c r="C38" s="200"/>
      <c r="D38" s="200"/>
      <c r="E38" s="210" t="s">
        <v>27</v>
      </c>
      <c r="F38" s="211">
        <f>F16+F21+F26+F32</f>
        <v>92302226</v>
      </c>
      <c r="G38" s="211">
        <f>G16+G21+G26+G32</f>
        <v>61774372</v>
      </c>
      <c r="H38" s="325"/>
    </row>
    <row r="39" spans="1:9" s="12" customFormat="1">
      <c r="B39" s="212" t="s">
        <v>29</v>
      </c>
      <c r="C39" s="212"/>
      <c r="D39" s="213"/>
      <c r="E39" s="214" t="s">
        <v>28</v>
      </c>
      <c r="F39" s="215">
        <f>F38</f>
        <v>92302226</v>
      </c>
      <c r="G39" s="215">
        <f>G38</f>
        <v>61774372</v>
      </c>
      <c r="H39" s="325"/>
    </row>
    <row r="40" spans="1:9" s="12" customFormat="1">
      <c r="B40" s="212"/>
      <c r="C40" s="212"/>
      <c r="D40" s="213"/>
      <c r="E40" s="200"/>
      <c r="F40" s="201"/>
      <c r="G40" s="200"/>
      <c r="H40" s="325"/>
    </row>
    <row r="41" spans="1:9" s="12" customFormat="1">
      <c r="B41" s="212" t="s">
        <v>264</v>
      </c>
      <c r="C41" s="216">
        <f>+SUM(C42:C44)</f>
        <v>1698183776</v>
      </c>
      <c r="D41" s="216">
        <f>+SUM(D42:D44)</f>
        <v>1002000000</v>
      </c>
      <c r="E41" s="201"/>
      <c r="F41" s="212"/>
      <c r="G41" s="208"/>
      <c r="H41" s="325"/>
    </row>
    <row r="42" spans="1:9" s="12" customFormat="1">
      <c r="A42" s="2"/>
      <c r="B42" s="146" t="s">
        <v>30</v>
      </c>
      <c r="C42" s="204">
        <v>0</v>
      </c>
      <c r="D42" s="196">
        <v>0</v>
      </c>
      <c r="E42" s="201"/>
      <c r="F42" s="200"/>
      <c r="G42" s="208"/>
      <c r="H42" s="325"/>
      <c r="I42" s="2"/>
    </row>
    <row r="43" spans="1:9">
      <c r="B43" s="194" t="s">
        <v>265</v>
      </c>
      <c r="C43" s="204">
        <v>1003000000</v>
      </c>
      <c r="D43" s="204">
        <v>1002000000</v>
      </c>
      <c r="E43" s="212"/>
      <c r="F43" s="217"/>
      <c r="G43" s="213"/>
      <c r="H43" s="325"/>
    </row>
    <row r="44" spans="1:9">
      <c r="B44" s="146" t="s">
        <v>439</v>
      </c>
      <c r="C44" s="204">
        <v>695183776</v>
      </c>
      <c r="D44" s="204">
        <v>0</v>
      </c>
      <c r="E44" s="146"/>
      <c r="F44" s="218"/>
      <c r="G44" s="213"/>
      <c r="H44" s="325"/>
    </row>
    <row r="45" spans="1:9">
      <c r="B45" s="212"/>
      <c r="C45" s="212"/>
      <c r="D45" s="216"/>
      <c r="E45" s="146"/>
      <c r="F45" s="218"/>
      <c r="G45" s="213"/>
      <c r="H45" s="325"/>
    </row>
    <row r="46" spans="1:9">
      <c r="B46" s="212" t="s">
        <v>127</v>
      </c>
      <c r="C46" s="216">
        <f>SUM(C47:C48)</f>
        <v>84125331</v>
      </c>
      <c r="D46" s="216">
        <f>SUM(D47:D48)</f>
        <v>84125331</v>
      </c>
      <c r="E46" s="146"/>
      <c r="F46" s="218"/>
      <c r="G46" s="213"/>
      <c r="H46" s="325"/>
    </row>
    <row r="47" spans="1:9">
      <c r="B47" s="146" t="s">
        <v>64</v>
      </c>
      <c r="C47" s="204">
        <v>84125331</v>
      </c>
      <c r="D47" s="204">
        <v>84125331</v>
      </c>
      <c r="E47" s="146"/>
      <c r="F47" s="218"/>
      <c r="G47" s="213"/>
      <c r="H47" s="325"/>
    </row>
    <row r="48" spans="1:9" hidden="1">
      <c r="B48" s="146" t="s">
        <v>31</v>
      </c>
      <c r="C48" s="204">
        <v>0</v>
      </c>
      <c r="D48" s="204">
        <v>0</v>
      </c>
      <c r="E48" s="147"/>
      <c r="F48" s="219"/>
      <c r="G48" s="147"/>
      <c r="H48" s="325"/>
    </row>
    <row r="49" spans="2:10">
      <c r="B49" s="146"/>
      <c r="C49" s="195"/>
      <c r="D49" s="213"/>
      <c r="E49" s="147"/>
      <c r="F49" s="219"/>
      <c r="G49" s="147"/>
      <c r="H49" s="329"/>
    </row>
    <row r="50" spans="2:10" ht="26.4" hidden="1">
      <c r="B50" s="220" t="s">
        <v>261</v>
      </c>
      <c r="C50" s="216">
        <f>SUM(C51:C54)</f>
        <v>0</v>
      </c>
      <c r="D50" s="216">
        <f>SUM(D51:D54)</f>
        <v>0</v>
      </c>
      <c r="E50" s="147"/>
      <c r="F50" s="219"/>
      <c r="G50" s="147"/>
      <c r="H50" s="329"/>
    </row>
    <row r="51" spans="2:10" hidden="1">
      <c r="B51" s="184" t="s">
        <v>257</v>
      </c>
      <c r="C51" s="204">
        <v>0</v>
      </c>
      <c r="D51" s="204">
        <v>0</v>
      </c>
      <c r="E51" s="320"/>
      <c r="F51" s="219"/>
      <c r="G51" s="147"/>
      <c r="H51" s="329"/>
    </row>
    <row r="52" spans="2:10" hidden="1">
      <c r="B52" s="184" t="s">
        <v>258</v>
      </c>
      <c r="C52" s="204">
        <v>0</v>
      </c>
      <c r="D52" s="204">
        <v>0</v>
      </c>
      <c r="E52" s="147"/>
      <c r="F52" s="219"/>
      <c r="G52" s="147"/>
      <c r="H52" s="329"/>
    </row>
    <row r="53" spans="2:10" hidden="1">
      <c r="B53" s="184" t="s">
        <v>259</v>
      </c>
      <c r="C53" s="204">
        <v>0</v>
      </c>
      <c r="D53" s="204">
        <v>0</v>
      </c>
      <c r="E53" s="147"/>
      <c r="F53" s="219"/>
      <c r="G53" s="147"/>
      <c r="H53" s="329"/>
    </row>
    <row r="54" spans="2:10" hidden="1">
      <c r="B54" s="184" t="s">
        <v>260</v>
      </c>
      <c r="C54" s="204">
        <v>0</v>
      </c>
      <c r="D54" s="204">
        <v>0</v>
      </c>
      <c r="E54" s="147"/>
      <c r="F54" s="219"/>
      <c r="G54" s="147"/>
      <c r="H54" s="329"/>
    </row>
    <row r="55" spans="2:10" hidden="1">
      <c r="B55" s="146"/>
      <c r="C55" s="195"/>
      <c r="D55" s="213"/>
      <c r="E55" s="147"/>
      <c r="F55" s="219"/>
      <c r="G55" s="147"/>
      <c r="H55" s="329"/>
    </row>
    <row r="56" spans="2:10" ht="26.4">
      <c r="B56" s="212" t="s">
        <v>334</v>
      </c>
      <c r="C56" s="216">
        <f>SUM(C57:C58)</f>
        <v>7774400</v>
      </c>
      <c r="D56" s="216">
        <f>SUM(D57:D58)</f>
        <v>7774400</v>
      </c>
      <c r="E56" s="147"/>
      <c r="F56" s="219"/>
      <c r="G56" s="147"/>
      <c r="H56" s="330"/>
    </row>
    <row r="57" spans="2:10">
      <c r="B57" s="146" t="s">
        <v>256</v>
      </c>
      <c r="C57" s="204">
        <v>0</v>
      </c>
      <c r="D57" s="204">
        <v>0</v>
      </c>
      <c r="E57" s="188" t="s">
        <v>32</v>
      </c>
      <c r="F57" s="217"/>
      <c r="G57" s="204"/>
      <c r="H57" s="330"/>
    </row>
    <row r="58" spans="2:10">
      <c r="B58" s="146" t="s">
        <v>416</v>
      </c>
      <c r="C58" s="204">
        <v>7774400</v>
      </c>
      <c r="D58" s="204">
        <v>7774400</v>
      </c>
      <c r="E58" s="188"/>
      <c r="F58" s="188"/>
      <c r="G58" s="147"/>
      <c r="H58" s="331"/>
    </row>
    <row r="59" spans="2:10">
      <c r="B59" s="146"/>
      <c r="C59" s="221"/>
      <c r="D59" s="213"/>
      <c r="E59" s="222" t="s">
        <v>36</v>
      </c>
      <c r="F59" s="223"/>
      <c r="G59" s="224"/>
      <c r="H59" s="329"/>
    </row>
    <row r="60" spans="2:10" ht="26.4">
      <c r="B60" s="210" t="s">
        <v>33</v>
      </c>
      <c r="C60" s="211">
        <f>C56+C46+C41+C50</f>
        <v>1790083507</v>
      </c>
      <c r="D60" s="211">
        <f>D56+D46+D41+D50</f>
        <v>1093899731</v>
      </c>
      <c r="E60" s="210" t="s">
        <v>34</v>
      </c>
      <c r="F60" s="225">
        <v>4065090628</v>
      </c>
      <c r="G60" s="225">
        <f>+PN!N25</f>
        <v>3287472569</v>
      </c>
      <c r="H60" s="324"/>
    </row>
    <row r="61" spans="2:10">
      <c r="B61" s="222" t="s">
        <v>35</v>
      </c>
      <c r="C61" s="226">
        <f>C60+C37</f>
        <v>4157392854</v>
      </c>
      <c r="D61" s="226">
        <f>D60+D37</f>
        <v>3349246941</v>
      </c>
      <c r="E61" s="227" t="s">
        <v>36</v>
      </c>
      <c r="F61" s="211">
        <f>F60+F39</f>
        <v>4157392854</v>
      </c>
      <c r="G61" s="211">
        <f>G60+G39</f>
        <v>3349246941</v>
      </c>
      <c r="H61" s="327"/>
      <c r="I61" s="5">
        <f>+C61-F61</f>
        <v>0</v>
      </c>
      <c r="J61" s="5">
        <f>+D61-G61</f>
        <v>0</v>
      </c>
    </row>
    <row r="62" spans="2:10">
      <c r="B62" s="228"/>
      <c r="C62" s="228"/>
      <c r="D62" s="228"/>
      <c r="E62" s="229"/>
      <c r="F62" s="229"/>
      <c r="G62" s="219"/>
      <c r="H62" s="326"/>
    </row>
    <row r="63" spans="2:10">
      <c r="B63" s="230" t="s">
        <v>224</v>
      </c>
      <c r="C63" s="173" t="str">
        <f>+C12</f>
        <v>30.09.2023</v>
      </c>
      <c r="D63" s="173" t="str">
        <f>+D12</f>
        <v>31.12.2022</v>
      </c>
      <c r="E63" s="231" t="s">
        <v>225</v>
      </c>
      <c r="F63" s="173" t="str">
        <f>+C63</f>
        <v>30.09.2023</v>
      </c>
      <c r="G63" s="173" t="str">
        <f>+D63</f>
        <v>31.12.2022</v>
      </c>
      <c r="H63" s="325"/>
    </row>
    <row r="64" spans="2:10" ht="26.4">
      <c r="B64" s="232" t="s">
        <v>469</v>
      </c>
      <c r="C64" s="426">
        <f>+NOTAS!D354</f>
        <v>12385921106</v>
      </c>
      <c r="D64" s="204">
        <v>43751319717</v>
      </c>
      <c r="E64" s="233" t="s">
        <v>470</v>
      </c>
      <c r="F64" s="426">
        <f>+C64</f>
        <v>12385921106</v>
      </c>
      <c r="G64" s="204">
        <v>43751319717</v>
      </c>
      <c r="H64" s="325"/>
      <c r="I64" s="234"/>
    </row>
    <row r="65" spans="2:8" ht="26.4">
      <c r="B65" s="230" t="s">
        <v>37</v>
      </c>
      <c r="C65" s="231">
        <f>+C64</f>
        <v>12385921106</v>
      </c>
      <c r="D65" s="231">
        <f>+D64</f>
        <v>43751319717</v>
      </c>
      <c r="E65" s="230" t="s">
        <v>38</v>
      </c>
      <c r="F65" s="231">
        <f>+F64</f>
        <v>12385921106</v>
      </c>
      <c r="G65" s="235">
        <f>+G64</f>
        <v>43751319717</v>
      </c>
      <c r="H65" s="325"/>
    </row>
    <row r="66" spans="2:8">
      <c r="B66" s="229"/>
      <c r="C66" s="229"/>
      <c r="D66" s="228"/>
      <c r="E66" s="229"/>
      <c r="F66" s="229"/>
      <c r="G66" s="228"/>
    </row>
    <row r="67" spans="2:8">
      <c r="B67" s="2" t="s">
        <v>262</v>
      </c>
      <c r="D67" s="228"/>
      <c r="E67" s="229"/>
      <c r="F67" s="229"/>
      <c r="G67" s="228"/>
    </row>
  </sheetData>
  <mergeCells count="2">
    <mergeCell ref="B7:E7"/>
    <mergeCell ref="B9:E9"/>
  </mergeCells>
  <pageMargins left="0.62992125984251968" right="0.23622047244094491" top="0.74803149606299213" bottom="0.74803149606299213" header="0.31496062992125984" footer="0.31496062992125984"/>
  <pageSetup paperSize="9" scale="64" orientation="portrait"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4:G98"/>
  <sheetViews>
    <sheetView showGridLines="0" topLeftCell="A77" zoomScale="85" zoomScaleNormal="85" zoomScaleSheetLayoutView="85" workbookViewId="0">
      <selection activeCell="E102" sqref="E102"/>
    </sheetView>
  </sheetViews>
  <sheetFormatPr baseColWidth="10" defaultColWidth="11.44140625" defaultRowHeight="13.2"/>
  <cols>
    <col min="1" max="1" width="2.44140625" style="2" customWidth="1"/>
    <col min="2" max="2" width="66.5546875" style="2" customWidth="1"/>
    <col min="3" max="3" width="11.6640625" style="388" hidden="1" customWidth="1"/>
    <col min="4" max="4" width="20" style="419" customWidth="1"/>
    <col min="5" max="5" width="18.44140625" style="228" customWidth="1"/>
    <col min="6" max="6" width="2.33203125" style="2" customWidth="1"/>
    <col min="7" max="7" width="13.33203125" style="2" bestFit="1" customWidth="1"/>
    <col min="8" max="16384" width="11.44140625" style="2"/>
  </cols>
  <sheetData>
    <row r="4" spans="1:6">
      <c r="D4" s="404"/>
      <c r="E4" s="370"/>
      <c r="F4" s="15"/>
    </row>
    <row r="5" spans="1:6">
      <c r="D5" s="404"/>
      <c r="E5" s="370"/>
      <c r="F5" s="15"/>
    </row>
    <row r="6" spans="1:6">
      <c r="D6" s="404"/>
      <c r="E6" s="370"/>
      <c r="F6" s="15"/>
    </row>
    <row r="7" spans="1:6" ht="17.399999999999999">
      <c r="B7" s="431" t="s">
        <v>344</v>
      </c>
      <c r="C7" s="431"/>
      <c r="D7" s="431"/>
      <c r="E7" s="431"/>
      <c r="F7" s="16"/>
    </row>
    <row r="8" spans="1:6" ht="17.399999999999999">
      <c r="B8" s="239" t="s">
        <v>441</v>
      </c>
      <c r="C8" s="389"/>
      <c r="D8" s="405"/>
      <c r="E8" s="371"/>
      <c r="F8" s="16"/>
    </row>
    <row r="9" spans="1:6" ht="13.8">
      <c r="B9" s="432" t="s">
        <v>442</v>
      </c>
      <c r="C9" s="432"/>
      <c r="D9" s="432"/>
      <c r="E9" s="432"/>
    </row>
    <row r="10" spans="1:6" ht="13.8">
      <c r="B10" s="14" t="s">
        <v>129</v>
      </c>
      <c r="C10" s="390"/>
      <c r="D10" s="406"/>
      <c r="E10" s="372"/>
    </row>
    <row r="11" spans="1:6">
      <c r="B11" s="17"/>
      <c r="C11" s="391"/>
      <c r="D11" s="407"/>
      <c r="E11" s="153"/>
    </row>
    <row r="12" spans="1:6">
      <c r="B12" s="65"/>
      <c r="C12" s="392"/>
      <c r="D12" s="373" t="str">
        <f>+'EEFF '!C12</f>
        <v>30.09.2023</v>
      </c>
      <c r="E12" s="374" t="s">
        <v>443</v>
      </c>
      <c r="F12" s="18"/>
    </row>
    <row r="13" spans="1:6">
      <c r="A13" s="97"/>
      <c r="B13" s="66" t="s">
        <v>274</v>
      </c>
      <c r="C13" s="393"/>
      <c r="D13" s="408">
        <f>D15+D19+D22</f>
        <v>1676746861</v>
      </c>
      <c r="E13" s="375">
        <f>E15+E19+E22</f>
        <v>0</v>
      </c>
      <c r="F13" s="19"/>
    </row>
    <row r="14" spans="1:6">
      <c r="A14" s="97"/>
      <c r="B14" s="66"/>
      <c r="C14" s="393"/>
      <c r="D14" s="409"/>
      <c r="E14" s="376"/>
      <c r="F14" s="19"/>
    </row>
    <row r="15" spans="1:6">
      <c r="A15" s="97"/>
      <c r="B15" s="66" t="s">
        <v>73</v>
      </c>
      <c r="C15" s="393"/>
      <c r="D15" s="410">
        <f>+D16+D17</f>
        <v>0</v>
      </c>
      <c r="E15" s="377">
        <f>+E16+E17</f>
        <v>0</v>
      </c>
      <c r="F15" s="19"/>
    </row>
    <row r="16" spans="1:6">
      <c r="A16" s="97"/>
      <c r="B16" s="67" t="s">
        <v>74</v>
      </c>
      <c r="C16" s="394"/>
      <c r="D16" s="411">
        <v>0</v>
      </c>
      <c r="E16" s="59">
        <v>0</v>
      </c>
      <c r="F16" s="19"/>
    </row>
    <row r="17" spans="1:6">
      <c r="A17" s="97"/>
      <c r="B17" s="67" t="s">
        <v>75</v>
      </c>
      <c r="C17" s="394"/>
      <c r="D17" s="411">
        <v>0</v>
      </c>
      <c r="E17" s="59">
        <v>0</v>
      </c>
      <c r="F17" s="19"/>
    </row>
    <row r="18" spans="1:6">
      <c r="A18" s="97"/>
      <c r="B18" s="67"/>
      <c r="C18" s="394"/>
      <c r="D18" s="412"/>
      <c r="E18" s="376"/>
      <c r="F18" s="19"/>
    </row>
    <row r="19" spans="1:6">
      <c r="A19" s="97"/>
      <c r="B19" s="68" t="s">
        <v>76</v>
      </c>
      <c r="C19" s="395"/>
      <c r="D19" s="410">
        <f>+D20</f>
        <v>0</v>
      </c>
      <c r="E19" s="377">
        <f>+E20</f>
        <v>0</v>
      </c>
      <c r="F19" s="19"/>
    </row>
    <row r="20" spans="1:6">
      <c r="A20" s="98"/>
      <c r="B20" s="67" t="s">
        <v>231</v>
      </c>
      <c r="C20" s="394"/>
      <c r="D20" s="411">
        <v>0</v>
      </c>
      <c r="E20" s="59">
        <v>0</v>
      </c>
      <c r="F20" s="19"/>
    </row>
    <row r="21" spans="1:6">
      <c r="A21" s="98"/>
      <c r="B21" s="67"/>
      <c r="C21" s="394"/>
      <c r="D21" s="413"/>
      <c r="E21" s="378"/>
      <c r="F21" s="19"/>
    </row>
    <row r="22" spans="1:6">
      <c r="A22" s="98"/>
      <c r="B22" s="68" t="s">
        <v>99</v>
      </c>
      <c r="C22" s="395"/>
      <c r="D22" s="410">
        <f>SUM(D23:D29)</f>
        <v>1676746861</v>
      </c>
      <c r="E22" s="377">
        <f>SUM(E23:E29)</f>
        <v>0</v>
      </c>
      <c r="F22" s="19"/>
    </row>
    <row r="23" spans="1:6">
      <c r="A23" s="98"/>
      <c r="B23" s="69" t="s">
        <v>70</v>
      </c>
      <c r="C23" s="396"/>
      <c r="D23" s="411">
        <v>1668861930</v>
      </c>
      <c r="E23" s="59">
        <v>0</v>
      </c>
      <c r="F23" s="19"/>
    </row>
    <row r="24" spans="1:6">
      <c r="A24" s="98"/>
      <c r="B24" s="67" t="s">
        <v>6</v>
      </c>
      <c r="C24" s="394"/>
      <c r="D24" s="411">
        <v>0</v>
      </c>
      <c r="E24" s="59">
        <v>0</v>
      </c>
      <c r="F24" s="20"/>
    </row>
    <row r="25" spans="1:6">
      <c r="A25" s="98"/>
      <c r="B25" s="67" t="s">
        <v>39</v>
      </c>
      <c r="C25" s="394"/>
      <c r="D25" s="411">
        <v>0</v>
      </c>
      <c r="E25" s="59">
        <v>0</v>
      </c>
      <c r="F25" s="20"/>
    </row>
    <row r="26" spans="1:6">
      <c r="A26" s="98"/>
      <c r="B26" s="69" t="s">
        <v>275</v>
      </c>
      <c r="C26" s="396"/>
      <c r="D26" s="411">
        <v>0</v>
      </c>
      <c r="E26" s="59">
        <v>0</v>
      </c>
      <c r="F26" s="19"/>
    </row>
    <row r="27" spans="1:6">
      <c r="A27" s="98"/>
      <c r="B27" s="69" t="s">
        <v>276</v>
      </c>
      <c r="C27" s="396"/>
      <c r="D27" s="411">
        <v>0</v>
      </c>
      <c r="E27" s="59">
        <v>0</v>
      </c>
      <c r="F27" s="19"/>
    </row>
    <row r="28" spans="1:6">
      <c r="A28" s="98"/>
      <c r="B28" s="69" t="s">
        <v>172</v>
      </c>
      <c r="C28" s="396"/>
      <c r="D28" s="411">
        <v>0</v>
      </c>
      <c r="E28" s="59">
        <v>0</v>
      </c>
      <c r="F28" s="19"/>
    </row>
    <row r="29" spans="1:6">
      <c r="A29" s="98"/>
      <c r="B29" s="67" t="s">
        <v>173</v>
      </c>
      <c r="C29" s="394"/>
      <c r="D29" s="411">
        <f>+C30+C31</f>
        <v>7884931</v>
      </c>
      <c r="E29" s="59">
        <v>0</v>
      </c>
      <c r="F29" s="19"/>
    </row>
    <row r="30" spans="1:6" hidden="1">
      <c r="A30" s="98"/>
      <c r="B30" s="402" t="s">
        <v>444</v>
      </c>
      <c r="C30" s="394">
        <v>1544601</v>
      </c>
      <c r="D30" s="411"/>
      <c r="E30" s="380"/>
      <c r="F30" s="19"/>
    </row>
    <row r="31" spans="1:6" hidden="1">
      <c r="A31" s="98"/>
      <c r="B31" s="402" t="s">
        <v>445</v>
      </c>
      <c r="C31" s="394">
        <v>6340330</v>
      </c>
      <c r="D31" s="411"/>
      <c r="E31" s="380"/>
      <c r="F31" s="19"/>
    </row>
    <row r="32" spans="1:6">
      <c r="A32" s="99"/>
      <c r="B32" s="62"/>
      <c r="C32" s="397"/>
      <c r="D32" s="414"/>
      <c r="E32" s="379"/>
      <c r="F32" s="21"/>
    </row>
    <row r="33" spans="1:7">
      <c r="A33" s="97"/>
      <c r="B33" s="66" t="s">
        <v>40</v>
      </c>
      <c r="C33" s="393"/>
      <c r="D33" s="415">
        <f>SUM(D34:D36)</f>
        <v>0</v>
      </c>
      <c r="E33" s="61">
        <f>SUM(E34:E36)</f>
        <v>0</v>
      </c>
      <c r="F33" s="19"/>
    </row>
    <row r="34" spans="1:7">
      <c r="A34" s="99"/>
      <c r="B34" s="62" t="s">
        <v>12</v>
      </c>
      <c r="C34" s="397"/>
      <c r="D34" s="411">
        <v>0</v>
      </c>
      <c r="E34" s="59">
        <v>0</v>
      </c>
      <c r="F34" s="20"/>
    </row>
    <row r="35" spans="1:7">
      <c r="A35" s="99"/>
      <c r="B35" s="62" t="s">
        <v>16</v>
      </c>
      <c r="C35" s="397"/>
      <c r="D35" s="411">
        <v>0</v>
      </c>
      <c r="E35" s="59">
        <v>0</v>
      </c>
      <c r="F35" s="20"/>
    </row>
    <row r="36" spans="1:7">
      <c r="A36" s="99"/>
      <c r="B36" s="62" t="s">
        <v>14</v>
      </c>
      <c r="C36" s="397"/>
      <c r="D36" s="411">
        <v>0</v>
      </c>
      <c r="E36" s="59">
        <v>0</v>
      </c>
      <c r="F36" s="20"/>
    </row>
    <row r="37" spans="1:7">
      <c r="A37" s="99"/>
      <c r="B37" s="62"/>
      <c r="C37" s="397"/>
      <c r="D37" s="414"/>
      <c r="E37" s="380"/>
      <c r="F37" s="20"/>
    </row>
    <row r="38" spans="1:7">
      <c r="A38" s="97"/>
      <c r="B38" s="66" t="s">
        <v>41</v>
      </c>
      <c r="C38" s="393"/>
      <c r="D38" s="415">
        <f>D13+D33</f>
        <v>1676746861</v>
      </c>
      <c r="E38" s="61">
        <f>E13+E33</f>
        <v>0</v>
      </c>
      <c r="F38" s="19"/>
    </row>
    <row r="39" spans="1:7">
      <c r="A39" s="97"/>
      <c r="B39" s="66"/>
      <c r="C39" s="393"/>
      <c r="D39" s="411"/>
      <c r="E39" s="380"/>
      <c r="F39" s="21"/>
    </row>
    <row r="40" spans="1:7">
      <c r="A40" s="97"/>
      <c r="B40" s="66" t="s">
        <v>42</v>
      </c>
      <c r="C40" s="393"/>
      <c r="D40" s="415">
        <f>SUM(D41:D43)</f>
        <v>0</v>
      </c>
      <c r="E40" s="61">
        <f>SUM(E41:E43)</f>
        <v>0</v>
      </c>
      <c r="F40" s="19"/>
    </row>
    <row r="41" spans="1:7">
      <c r="A41" s="99"/>
      <c r="B41" s="62" t="s">
        <v>13</v>
      </c>
      <c r="C41" s="397"/>
      <c r="D41" s="411">
        <v>0</v>
      </c>
      <c r="E41" s="59">
        <v>0</v>
      </c>
      <c r="F41" s="20"/>
    </row>
    <row r="42" spans="1:7">
      <c r="A42" s="99"/>
      <c r="B42" s="62" t="s">
        <v>114</v>
      </c>
      <c r="C42" s="397"/>
      <c r="D42" s="411">
        <v>0</v>
      </c>
      <c r="E42" s="59">
        <v>0</v>
      </c>
      <c r="F42" s="20"/>
    </row>
    <row r="43" spans="1:7">
      <c r="A43" s="99"/>
      <c r="B43" s="62" t="s">
        <v>43</v>
      </c>
      <c r="C43" s="397"/>
      <c r="D43" s="411">
        <v>0</v>
      </c>
      <c r="E43" s="59">
        <v>0</v>
      </c>
      <c r="F43" s="20"/>
    </row>
    <row r="44" spans="1:7">
      <c r="A44" s="99"/>
      <c r="B44" s="62"/>
      <c r="C44" s="397"/>
      <c r="D44" s="414"/>
      <c r="E44" s="379"/>
    </row>
    <row r="45" spans="1:7">
      <c r="A45" s="97"/>
      <c r="B45" s="66" t="s">
        <v>277</v>
      </c>
      <c r="C45" s="393"/>
      <c r="D45" s="415">
        <f>SUM(D46:D76)</f>
        <v>-889037225</v>
      </c>
      <c r="E45" s="61">
        <f>SUM(E46:E75)</f>
        <v>-767138314</v>
      </c>
      <c r="F45" s="19"/>
    </row>
    <row r="46" spans="1:7">
      <c r="A46" s="99"/>
      <c r="B46" s="62" t="s">
        <v>9</v>
      </c>
      <c r="C46" s="403"/>
      <c r="D46" s="411">
        <f>SUM(C47:C53)</f>
        <v>-333481653</v>
      </c>
      <c r="E46" s="59">
        <v>-332849813</v>
      </c>
      <c r="F46" s="20"/>
      <c r="G46" s="5"/>
    </row>
    <row r="47" spans="1:7" hidden="1">
      <c r="A47" s="99"/>
      <c r="B47" s="402" t="s">
        <v>447</v>
      </c>
      <c r="C47" s="403">
        <v>-47499324</v>
      </c>
      <c r="D47" s="411"/>
      <c r="E47" s="59"/>
      <c r="F47" s="20"/>
      <c r="G47" s="5"/>
    </row>
    <row r="48" spans="1:7" hidden="1">
      <c r="A48" s="99"/>
      <c r="B48" s="402" t="s">
        <v>446</v>
      </c>
      <c r="C48" s="403">
        <v>-32688135</v>
      </c>
      <c r="D48" s="411"/>
      <c r="E48" s="59"/>
      <c r="F48" s="20"/>
      <c r="G48" s="5"/>
    </row>
    <row r="49" spans="1:7" hidden="1">
      <c r="A49" s="99"/>
      <c r="B49" s="402" t="s">
        <v>448</v>
      </c>
      <c r="C49" s="403">
        <v>-30821536</v>
      </c>
      <c r="D49" s="411"/>
      <c r="E49" s="59"/>
      <c r="F49" s="20"/>
      <c r="G49" s="5"/>
    </row>
    <row r="50" spans="1:7" hidden="1">
      <c r="A50" s="99"/>
      <c r="B50" s="402" t="s">
        <v>449</v>
      </c>
      <c r="C50" s="403">
        <v>-94102476</v>
      </c>
      <c r="D50" s="411"/>
      <c r="E50" s="59"/>
      <c r="F50" s="20"/>
      <c r="G50" s="5"/>
    </row>
    <row r="51" spans="1:7" hidden="1">
      <c r="A51" s="99"/>
      <c r="B51" s="402" t="s">
        <v>450</v>
      </c>
      <c r="C51" s="403">
        <v>-200000</v>
      </c>
      <c r="D51" s="411"/>
      <c r="E51" s="59"/>
      <c r="F51" s="20"/>
      <c r="G51" s="5"/>
    </row>
    <row r="52" spans="1:7" hidden="1">
      <c r="A52" s="99"/>
      <c r="B52" s="402" t="s">
        <v>451</v>
      </c>
      <c r="C52" s="403">
        <v>-127138299</v>
      </c>
      <c r="D52" s="411"/>
      <c r="E52" s="59"/>
      <c r="F52" s="20"/>
      <c r="G52" s="5"/>
    </row>
    <row r="53" spans="1:7" hidden="1">
      <c r="A53" s="99"/>
      <c r="B53" s="402" t="s">
        <v>452</v>
      </c>
      <c r="C53" s="403">
        <v>-1031883</v>
      </c>
      <c r="D53" s="411"/>
      <c r="E53" s="59"/>
      <c r="F53" s="20"/>
      <c r="G53" s="5"/>
    </row>
    <row r="54" spans="1:7">
      <c r="A54" s="99"/>
      <c r="B54" s="62" t="s">
        <v>7</v>
      </c>
      <c r="C54" s="403"/>
      <c r="D54" s="411">
        <f>SUM(C54:C57)</f>
        <v>-223568993</v>
      </c>
      <c r="E54" s="59">
        <v>-169833990</v>
      </c>
      <c r="F54" s="20"/>
    </row>
    <row r="55" spans="1:7" hidden="1">
      <c r="A55" s="99"/>
      <c r="B55" s="402" t="s">
        <v>7</v>
      </c>
      <c r="C55" s="403">
        <v>-184878304</v>
      </c>
      <c r="D55" s="411"/>
      <c r="E55" s="59"/>
      <c r="F55" s="20"/>
    </row>
    <row r="56" spans="1:7" hidden="1">
      <c r="A56" s="99"/>
      <c r="B56" s="402" t="s">
        <v>453</v>
      </c>
      <c r="C56" s="403">
        <v>-8185768</v>
      </c>
      <c r="D56" s="411"/>
      <c r="E56" s="59"/>
      <c r="F56" s="20"/>
    </row>
    <row r="57" spans="1:7" hidden="1">
      <c r="A57" s="99"/>
      <c r="B57" s="402" t="s">
        <v>454</v>
      </c>
      <c r="C57" s="403">
        <v>-30504921</v>
      </c>
      <c r="D57" s="411"/>
      <c r="E57" s="59"/>
      <c r="F57" s="20"/>
    </row>
    <row r="58" spans="1:7" ht="12" customHeight="1">
      <c r="A58" s="99"/>
      <c r="B58" s="62" t="s">
        <v>10</v>
      </c>
      <c r="C58" s="403"/>
      <c r="D58" s="411">
        <f>+C59+C60</f>
        <v>-89578331</v>
      </c>
      <c r="E58" s="59">
        <v>-66094200</v>
      </c>
      <c r="F58" s="20"/>
    </row>
    <row r="59" spans="1:7" ht="18.75" hidden="1" customHeight="1">
      <c r="A59" s="99"/>
      <c r="B59" s="402" t="s">
        <v>10</v>
      </c>
      <c r="C59" s="403">
        <v>-82141978</v>
      </c>
      <c r="D59" s="411"/>
      <c r="E59" s="59"/>
      <c r="F59" s="20"/>
    </row>
    <row r="60" spans="1:7" ht="12" hidden="1" customHeight="1">
      <c r="A60" s="99"/>
      <c r="B60" s="402" t="s">
        <v>455</v>
      </c>
      <c r="C60" s="403">
        <v>-7436353</v>
      </c>
      <c r="D60" s="411"/>
      <c r="E60" s="59"/>
      <c r="F60" s="20"/>
    </row>
    <row r="61" spans="1:7" ht="12" customHeight="1">
      <c r="A61" s="99"/>
      <c r="B61" s="62" t="s">
        <v>422</v>
      </c>
      <c r="C61" s="403"/>
      <c r="D61" s="411">
        <v>-414273</v>
      </c>
      <c r="E61" s="59">
        <v>-10702107</v>
      </c>
      <c r="F61" s="20"/>
    </row>
    <row r="62" spans="1:7">
      <c r="A62" s="99"/>
      <c r="B62" s="62" t="s">
        <v>375</v>
      </c>
      <c r="C62" s="403">
        <v>0</v>
      </c>
      <c r="D62" s="411">
        <v>-108448000</v>
      </c>
      <c r="E62" s="59"/>
      <c r="F62" s="20"/>
    </row>
    <row r="63" spans="1:7">
      <c r="A63" s="99"/>
      <c r="B63" s="62" t="s">
        <v>278</v>
      </c>
      <c r="C63" s="403"/>
      <c r="D63" s="411">
        <f>SUM(C64:C67)</f>
        <v>-24303456</v>
      </c>
      <c r="E63" s="59">
        <v>-2006276</v>
      </c>
      <c r="F63" s="20"/>
    </row>
    <row r="64" spans="1:7" hidden="1">
      <c r="A64" s="99"/>
      <c r="B64" s="402" t="s">
        <v>458</v>
      </c>
      <c r="C64" s="403">
        <v>-16694363</v>
      </c>
      <c r="D64" s="411"/>
      <c r="E64" s="59"/>
      <c r="F64" s="20"/>
    </row>
    <row r="65" spans="1:6" hidden="1">
      <c r="A65" s="99"/>
      <c r="B65" s="402" t="s">
        <v>459</v>
      </c>
      <c r="C65" s="403">
        <v>-2072729</v>
      </c>
      <c r="D65" s="411"/>
      <c r="E65" s="59"/>
      <c r="F65" s="20"/>
    </row>
    <row r="66" spans="1:6" hidden="1">
      <c r="A66" s="99"/>
      <c r="B66" s="402" t="s">
        <v>460</v>
      </c>
      <c r="C66" s="403">
        <v>-400000</v>
      </c>
      <c r="D66" s="411"/>
      <c r="E66" s="59"/>
      <c r="F66" s="20"/>
    </row>
    <row r="67" spans="1:6" hidden="1">
      <c r="A67" s="99"/>
      <c r="B67" s="402" t="s">
        <v>461</v>
      </c>
      <c r="C67" s="403">
        <v>-5136364</v>
      </c>
      <c r="D67" s="411"/>
      <c r="E67" s="59"/>
      <c r="F67" s="20"/>
    </row>
    <row r="68" spans="1:6">
      <c r="A68" s="99"/>
      <c r="B68" s="62" t="s">
        <v>11</v>
      </c>
      <c r="C68" s="403"/>
      <c r="D68" s="411">
        <v>-10115476</v>
      </c>
      <c r="E68" s="59">
        <v>-6359087</v>
      </c>
      <c r="F68" s="20"/>
    </row>
    <row r="69" spans="1:6">
      <c r="A69" s="99"/>
      <c r="B69" s="62" t="s">
        <v>423</v>
      </c>
      <c r="C69" s="397"/>
      <c r="D69" s="411">
        <v>-210141</v>
      </c>
      <c r="E69" s="59">
        <v>-861946</v>
      </c>
      <c r="F69" s="20"/>
    </row>
    <row r="70" spans="1:6">
      <c r="A70" s="99"/>
      <c r="B70" s="62" t="s">
        <v>45</v>
      </c>
      <c r="C70" s="397"/>
      <c r="D70" s="411">
        <v>-3191373</v>
      </c>
      <c r="E70" s="59">
        <v>-9047814</v>
      </c>
      <c r="F70" s="20"/>
    </row>
    <row r="71" spans="1:6">
      <c r="A71" s="99"/>
      <c r="B71" s="62" t="s">
        <v>8</v>
      </c>
      <c r="C71" s="397"/>
      <c r="D71" s="411">
        <f>+C72+C73</f>
        <v>-3535899</v>
      </c>
      <c r="E71" s="59">
        <v>-13422277</v>
      </c>
      <c r="F71" s="20"/>
    </row>
    <row r="72" spans="1:6" hidden="1">
      <c r="A72" s="99"/>
      <c r="B72" s="402" t="s">
        <v>456</v>
      </c>
      <c r="C72" s="403">
        <v>-2672262</v>
      </c>
      <c r="D72" s="411">
        <v>0</v>
      </c>
      <c r="E72" s="59"/>
      <c r="F72" s="20"/>
    </row>
    <row r="73" spans="1:6" hidden="1">
      <c r="A73" s="99"/>
      <c r="B73" s="402" t="s">
        <v>457</v>
      </c>
      <c r="C73" s="403">
        <v>-863637</v>
      </c>
      <c r="D73" s="411"/>
      <c r="E73" s="59"/>
      <c r="F73" s="20"/>
    </row>
    <row r="74" spans="1:6">
      <c r="A74" s="99"/>
      <c r="B74" s="62" t="s">
        <v>128</v>
      </c>
      <c r="C74" s="397"/>
      <c r="D74" s="411">
        <v>0</v>
      </c>
      <c r="E74" s="59">
        <v>-155206350</v>
      </c>
      <c r="F74" s="20"/>
    </row>
    <row r="75" spans="1:6">
      <c r="A75" s="99"/>
      <c r="B75" s="62" t="s">
        <v>44</v>
      </c>
      <c r="C75" s="397"/>
      <c r="D75" s="411">
        <v>0</v>
      </c>
      <c r="E75" s="59">
        <v>-754454</v>
      </c>
      <c r="F75" s="20"/>
    </row>
    <row r="76" spans="1:6">
      <c r="A76" s="99"/>
      <c r="B76" s="62" t="s">
        <v>424</v>
      </c>
      <c r="C76" s="397"/>
      <c r="D76" s="411">
        <v>-92189630</v>
      </c>
      <c r="E76" s="380"/>
      <c r="F76" s="20"/>
    </row>
    <row r="77" spans="1:6">
      <c r="A77" s="99"/>
      <c r="B77" s="62"/>
      <c r="C77" s="397"/>
      <c r="D77" s="414"/>
      <c r="E77" s="379"/>
      <c r="F77" s="20"/>
    </row>
    <row r="78" spans="1:6">
      <c r="A78" s="97"/>
      <c r="B78" s="66" t="s">
        <v>46</v>
      </c>
      <c r="C78" s="393"/>
      <c r="D78" s="415">
        <f>D38+D40+D45</f>
        <v>787709636</v>
      </c>
      <c r="E78" s="61">
        <f>E38+E40+E45</f>
        <v>-767138314</v>
      </c>
      <c r="F78" s="19"/>
    </row>
    <row r="79" spans="1:6">
      <c r="A79" s="99"/>
      <c r="B79" s="62"/>
      <c r="C79" s="397"/>
      <c r="D79" s="414"/>
      <c r="E79" s="379"/>
      <c r="F79" s="21"/>
    </row>
    <row r="80" spans="1:6">
      <c r="A80" s="99"/>
      <c r="B80" s="66" t="s">
        <v>279</v>
      </c>
      <c r="C80" s="393"/>
      <c r="D80" s="416">
        <f>SUM(D81:D82)</f>
        <v>454545</v>
      </c>
      <c r="E80" s="70">
        <f>SUM(E81:E82)</f>
        <v>0</v>
      </c>
      <c r="F80" s="21"/>
    </row>
    <row r="81" spans="1:6">
      <c r="A81" s="99"/>
      <c r="B81" s="71" t="s">
        <v>71</v>
      </c>
      <c r="C81" s="398"/>
      <c r="D81" s="411">
        <v>454545</v>
      </c>
      <c r="E81" s="59">
        <v>0</v>
      </c>
      <c r="F81" s="21"/>
    </row>
    <row r="82" spans="1:6">
      <c r="A82" s="99"/>
      <c r="B82" s="71" t="s">
        <v>72</v>
      </c>
      <c r="C82" s="398"/>
      <c r="D82" s="411">
        <v>0</v>
      </c>
      <c r="E82" s="59">
        <v>0</v>
      </c>
      <c r="F82" s="21"/>
    </row>
    <row r="83" spans="1:6">
      <c r="A83" s="99"/>
      <c r="B83" s="72"/>
      <c r="C83" s="399"/>
      <c r="D83" s="414"/>
      <c r="E83" s="379"/>
      <c r="F83" s="21"/>
    </row>
    <row r="84" spans="1:6">
      <c r="A84" s="97"/>
      <c r="B84" s="66" t="s">
        <v>280</v>
      </c>
      <c r="C84" s="393"/>
      <c r="D84" s="415">
        <f>D85+D88</f>
        <v>-11546122</v>
      </c>
      <c r="E84" s="61">
        <f>E85+E88</f>
        <v>7324937</v>
      </c>
      <c r="F84" s="19"/>
    </row>
    <row r="85" spans="1:6">
      <c r="A85" s="97"/>
      <c r="B85" s="66" t="s">
        <v>93</v>
      </c>
      <c r="C85" s="393"/>
      <c r="D85" s="415">
        <f>SUM(D86:D87)</f>
        <v>-11207799</v>
      </c>
      <c r="E85" s="61">
        <f>SUM(E86:E87)</f>
        <v>8049228</v>
      </c>
      <c r="F85" s="19"/>
    </row>
    <row r="86" spans="1:6">
      <c r="A86" s="97"/>
      <c r="B86" s="62" t="s">
        <v>66</v>
      </c>
      <c r="C86" s="397"/>
      <c r="D86" s="417">
        <v>0</v>
      </c>
      <c r="E86" s="167">
        <v>0</v>
      </c>
      <c r="F86" s="19"/>
    </row>
    <row r="87" spans="1:6">
      <c r="A87" s="97"/>
      <c r="B87" s="62" t="s">
        <v>222</v>
      </c>
      <c r="C87" s="397"/>
      <c r="D87" s="411">
        <v>-11207799</v>
      </c>
      <c r="E87" s="59">
        <v>8049228</v>
      </c>
      <c r="F87" s="19"/>
    </row>
    <row r="88" spans="1:6">
      <c r="A88" s="97"/>
      <c r="B88" s="66" t="s">
        <v>94</v>
      </c>
      <c r="C88" s="393"/>
      <c r="D88" s="415">
        <f>SUM(D89:D90)</f>
        <v>-338323</v>
      </c>
      <c r="E88" s="61">
        <f>SUM(E89:E90)</f>
        <v>-724291</v>
      </c>
      <c r="F88" s="19"/>
    </row>
    <row r="89" spans="1:6">
      <c r="A89" s="99"/>
      <c r="B89" s="62" t="s">
        <v>62</v>
      </c>
      <c r="C89" s="397"/>
      <c r="D89" s="411">
        <v>0</v>
      </c>
      <c r="E89" s="59">
        <v>0</v>
      </c>
      <c r="F89" s="20"/>
    </row>
    <row r="90" spans="1:6">
      <c r="A90" s="99"/>
      <c r="B90" s="62" t="s">
        <v>65</v>
      </c>
      <c r="C90" s="397"/>
      <c r="D90" s="411">
        <v>-338323</v>
      </c>
      <c r="E90" s="59">
        <v>-724291</v>
      </c>
      <c r="F90" s="20"/>
    </row>
    <row r="91" spans="1:6">
      <c r="A91" s="99"/>
      <c r="B91" s="62"/>
      <c r="C91" s="397"/>
      <c r="D91" s="417"/>
      <c r="E91" s="379"/>
      <c r="F91" s="21"/>
    </row>
    <row r="92" spans="1:6">
      <c r="A92" s="97"/>
      <c r="B92" s="66" t="s">
        <v>140</v>
      </c>
      <c r="C92" s="393"/>
      <c r="D92" s="415">
        <f>D78+D84+D80</f>
        <v>776618059</v>
      </c>
      <c r="E92" s="61">
        <f>E78+E84+E80</f>
        <v>-759813377</v>
      </c>
      <c r="F92" s="19"/>
    </row>
    <row r="93" spans="1:6">
      <c r="A93" s="97"/>
      <c r="B93" s="66"/>
      <c r="C93" s="393"/>
      <c r="D93" s="409"/>
      <c r="E93" s="381"/>
      <c r="F93" s="19"/>
    </row>
    <row r="94" spans="1:6">
      <c r="A94" s="97"/>
      <c r="B94" s="66" t="s">
        <v>15</v>
      </c>
      <c r="C94" s="393"/>
      <c r="D94" s="411">
        <v>0</v>
      </c>
      <c r="E94" s="59">
        <v>0</v>
      </c>
      <c r="F94" s="20"/>
    </row>
    <row r="95" spans="1:6">
      <c r="A95" s="97"/>
      <c r="B95" s="66"/>
      <c r="C95" s="393"/>
      <c r="D95" s="409"/>
      <c r="E95" s="376"/>
      <c r="F95" s="20"/>
    </row>
    <row r="96" spans="1:6">
      <c r="A96" s="97"/>
      <c r="B96" s="168" t="s">
        <v>47</v>
      </c>
      <c r="C96" s="400"/>
      <c r="D96" s="418">
        <f>D92+D94</f>
        <v>776618059</v>
      </c>
      <c r="E96" s="382">
        <f>E92+E94</f>
        <v>-759813377</v>
      </c>
      <c r="F96" s="19"/>
    </row>
    <row r="97" spans="2:6">
      <c r="E97" s="383"/>
    </row>
    <row r="98" spans="2:6">
      <c r="B98" s="60" t="str">
        <f>+'EEFF '!B67</f>
        <v>Las notas que se acompañan forman parte integrante de estos estados financieros.</v>
      </c>
      <c r="C98" s="401"/>
      <c r="D98" s="420"/>
      <c r="E98" s="384"/>
      <c r="F98" s="5"/>
    </row>
  </sheetData>
  <mergeCells count="2">
    <mergeCell ref="B7:E7"/>
    <mergeCell ref="B9:E9"/>
  </mergeCells>
  <pageMargins left="0.82677165354330717" right="0.23622047244094491" top="0.74803149606299213" bottom="0.74803149606299213" header="0.31496062992125984" footer="0.31496062992125984"/>
  <pageSetup paperSize="9" scale="78" fitToWidth="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I41"/>
  <sheetViews>
    <sheetView showGridLines="0" topLeftCell="A25" zoomScale="85" zoomScaleNormal="85" zoomScaleSheetLayoutView="90" workbookViewId="0">
      <selection activeCell="F24" sqref="F24"/>
    </sheetView>
  </sheetViews>
  <sheetFormatPr baseColWidth="10" defaultColWidth="11.44140625" defaultRowHeight="13.8"/>
  <cols>
    <col min="1" max="1" width="0.6640625" style="9" customWidth="1"/>
    <col min="2" max="2" width="60.109375" style="47" customWidth="1"/>
    <col min="3" max="3" width="17.109375" style="47" bestFit="1" customWidth="1"/>
    <col min="4" max="4" width="16.44140625" style="47" customWidth="1"/>
    <col min="5" max="5" width="3.109375" style="9" bestFit="1" customWidth="1"/>
    <col min="6" max="6" width="16.44140625" style="9" customWidth="1"/>
    <col min="7" max="7" width="18.6640625" style="9" bestFit="1" customWidth="1"/>
    <col min="8" max="8" width="11.44140625" style="9"/>
    <col min="9" max="9" width="13" style="9" bestFit="1" customWidth="1"/>
    <col min="10" max="16384" width="11.44140625" style="9"/>
  </cols>
  <sheetData>
    <row r="4" spans="2:7">
      <c r="B4" s="433"/>
      <c r="C4" s="433"/>
      <c r="D4" s="433"/>
      <c r="E4" s="45"/>
      <c r="F4" s="45"/>
    </row>
    <row r="5" spans="2:7">
      <c r="B5" s="433"/>
      <c r="C5" s="433"/>
      <c r="D5" s="433"/>
      <c r="E5" s="46"/>
      <c r="F5" s="46"/>
    </row>
    <row r="6" spans="2:7">
      <c r="B6" s="316"/>
      <c r="C6" s="316"/>
      <c r="D6" s="316"/>
      <c r="E6" s="46"/>
      <c r="F6" s="46"/>
    </row>
    <row r="7" spans="2:7" ht="17.399999999999999">
      <c r="B7" s="434" t="s">
        <v>345</v>
      </c>
      <c r="C7" s="434"/>
      <c r="D7" s="434"/>
      <c r="E7" s="46"/>
      <c r="F7" s="46"/>
    </row>
    <row r="8" spans="2:7" ht="17.399999999999999">
      <c r="B8" s="240" t="str">
        <f>+EERR!$B$8</f>
        <v>correspondiente al trimestre finalizado el 30 de septiembre de 2023</v>
      </c>
      <c r="C8" s="241"/>
      <c r="D8" s="241"/>
      <c r="E8" s="46"/>
      <c r="F8" s="46"/>
    </row>
    <row r="9" spans="2:7">
      <c r="B9" s="432" t="s">
        <v>462</v>
      </c>
      <c r="C9" s="432"/>
      <c r="D9" s="432"/>
      <c r="E9" s="46"/>
      <c r="F9" s="46"/>
    </row>
    <row r="10" spans="2:7">
      <c r="B10" s="14" t="s">
        <v>129</v>
      </c>
      <c r="C10" s="73"/>
      <c r="D10" s="73"/>
      <c r="E10" s="46"/>
      <c r="F10" s="46"/>
    </row>
    <row r="11" spans="2:7">
      <c r="B11" s="10"/>
      <c r="C11" s="10"/>
      <c r="D11" s="10"/>
      <c r="E11" s="47"/>
    </row>
    <row r="12" spans="2:7">
      <c r="B12" s="76"/>
      <c r="C12" s="77" t="str">
        <f>+EERR!D12</f>
        <v>30.09.2023</v>
      </c>
      <c r="D12" s="77" t="str">
        <f>+EERR!E12</f>
        <v>30.09.2022</v>
      </c>
    </row>
    <row r="13" spans="2:7">
      <c r="B13" s="74" t="s">
        <v>130</v>
      </c>
      <c r="C13" s="78"/>
      <c r="D13" s="78"/>
    </row>
    <row r="14" spans="2:7" s="48" customFormat="1">
      <c r="B14" s="58" t="s">
        <v>92</v>
      </c>
      <c r="C14" s="57">
        <v>1830393984</v>
      </c>
      <c r="D14" s="56">
        <v>-169833990</v>
      </c>
    </row>
    <row r="15" spans="2:7" s="48" customFormat="1">
      <c r="B15" s="58" t="s">
        <v>55</v>
      </c>
      <c r="C15" s="57">
        <v>-233535391</v>
      </c>
      <c r="D15" s="56"/>
    </row>
    <row r="16" spans="2:7" s="48" customFormat="1">
      <c r="B16" s="58" t="s">
        <v>102</v>
      </c>
      <c r="C16" s="55">
        <v>0</v>
      </c>
      <c r="D16" s="82">
        <v>0</v>
      </c>
      <c r="E16" s="49"/>
      <c r="G16" s="50"/>
    </row>
    <row r="17" spans="2:9" s="48" customFormat="1">
      <c r="B17" s="58" t="s">
        <v>281</v>
      </c>
      <c r="C17" s="79">
        <f>-622014720+144478325-11546122</f>
        <v>-489082517</v>
      </c>
      <c r="D17" s="80">
        <v>-573342001</v>
      </c>
      <c r="F17" s="51"/>
      <c r="G17" s="338"/>
      <c r="I17" s="50"/>
    </row>
    <row r="18" spans="2:9" s="48" customFormat="1">
      <c r="B18" s="75" t="s">
        <v>282</v>
      </c>
      <c r="C18" s="246">
        <f>SUM(C14:C17)</f>
        <v>1107776076</v>
      </c>
      <c r="D18" s="246">
        <f>SUM(D14:D17)</f>
        <v>-743175991</v>
      </c>
      <c r="F18" s="51"/>
    </row>
    <row r="19" spans="2:9" s="48" customFormat="1">
      <c r="B19" s="75"/>
      <c r="C19" s="81"/>
      <c r="D19" s="53"/>
      <c r="F19" s="51"/>
    </row>
    <row r="20" spans="2:9" s="48" customFormat="1">
      <c r="B20" s="75" t="s">
        <v>131</v>
      </c>
      <c r="C20" s="81"/>
      <c r="D20" s="53"/>
      <c r="F20" s="51"/>
    </row>
    <row r="21" spans="2:9" s="48" customFormat="1">
      <c r="B21" s="58" t="s">
        <v>98</v>
      </c>
      <c r="C21" s="57">
        <v>-695183776</v>
      </c>
      <c r="D21" s="56">
        <v>0</v>
      </c>
      <c r="F21" s="51"/>
    </row>
    <row r="22" spans="2:9" s="48" customFormat="1">
      <c r="B22" s="58" t="s">
        <v>56</v>
      </c>
      <c r="C22" s="57">
        <v>0</v>
      </c>
      <c r="D22" s="56">
        <v>-84125331</v>
      </c>
      <c r="F22" s="51"/>
    </row>
    <row r="23" spans="2:9" s="48" customFormat="1">
      <c r="B23" s="58" t="s">
        <v>57</v>
      </c>
      <c r="C23" s="57">
        <v>0</v>
      </c>
      <c r="D23" s="56">
        <v>0</v>
      </c>
      <c r="E23" s="50"/>
      <c r="F23" s="51"/>
    </row>
    <row r="24" spans="2:9" s="48" customFormat="1">
      <c r="B24" s="58" t="s">
        <v>66</v>
      </c>
      <c r="C24" s="57">
        <v>0</v>
      </c>
      <c r="D24" s="56">
        <v>0</v>
      </c>
      <c r="E24" s="50"/>
      <c r="F24" s="51"/>
    </row>
    <row r="25" spans="2:9" s="48" customFormat="1">
      <c r="B25" s="58" t="s">
        <v>283</v>
      </c>
      <c r="C25" s="245">
        <v>0</v>
      </c>
      <c r="D25" s="82">
        <v>0</v>
      </c>
    </row>
    <row r="26" spans="2:9" s="48" customFormat="1">
      <c r="B26" s="75" t="s">
        <v>132</v>
      </c>
      <c r="C26" s="247">
        <f>SUM(C21:C25)</f>
        <v>-695183776</v>
      </c>
      <c r="D26" s="247">
        <f>SUM(D21:D25)</f>
        <v>-84125331</v>
      </c>
    </row>
    <row r="27" spans="2:9" s="48" customFormat="1">
      <c r="B27" s="75"/>
      <c r="C27" s="81"/>
      <c r="D27" s="53"/>
    </row>
    <row r="28" spans="2:9" s="48" customFormat="1">
      <c r="B28" s="75" t="s">
        <v>133</v>
      </c>
      <c r="C28" s="81"/>
      <c r="D28" s="57">
        <v>0</v>
      </c>
    </row>
    <row r="29" spans="2:9" s="48" customFormat="1">
      <c r="B29" s="58" t="s">
        <v>54</v>
      </c>
      <c r="C29" s="57">
        <v>0</v>
      </c>
      <c r="D29" s="387">
        <v>2100000000</v>
      </c>
    </row>
    <row r="30" spans="2:9" s="48" customFormat="1">
      <c r="B30" s="58" t="s">
        <v>63</v>
      </c>
      <c r="C30" s="57">
        <v>0</v>
      </c>
      <c r="D30" s="57">
        <v>0</v>
      </c>
    </row>
    <row r="31" spans="2:9" s="48" customFormat="1">
      <c r="B31" s="58" t="s">
        <v>58</v>
      </c>
      <c r="C31" s="57">
        <v>0</v>
      </c>
      <c r="D31" s="57">
        <v>0</v>
      </c>
    </row>
    <row r="32" spans="2:9" s="48" customFormat="1">
      <c r="B32" s="58" t="s">
        <v>91</v>
      </c>
      <c r="C32" s="57">
        <v>0</v>
      </c>
      <c r="D32" s="57">
        <v>0</v>
      </c>
      <c r="F32" s="52"/>
    </row>
    <row r="33" spans="2:6" s="48" customFormat="1">
      <c r="B33" s="58" t="s">
        <v>67</v>
      </c>
      <c r="C33" s="57">
        <v>0</v>
      </c>
      <c r="D33" s="57">
        <v>0</v>
      </c>
      <c r="F33" s="50"/>
    </row>
    <row r="34" spans="2:6" s="48" customFormat="1">
      <c r="B34" s="75" t="s">
        <v>59</v>
      </c>
      <c r="C34" s="244">
        <f>SUM(C29:C33)</f>
        <v>0</v>
      </c>
      <c r="D34" s="244">
        <f>SUM(D29:D33)</f>
        <v>2100000000</v>
      </c>
      <c r="F34" s="50"/>
    </row>
    <row r="35" spans="2:6" s="48" customFormat="1">
      <c r="B35" s="75"/>
      <c r="C35" s="53"/>
      <c r="D35" s="53"/>
    </row>
    <row r="36" spans="2:6" s="48" customFormat="1">
      <c r="B36" s="75" t="s">
        <v>60</v>
      </c>
      <c r="C36" s="54">
        <f>+C18+C26+C34</f>
        <v>412592300</v>
      </c>
      <c r="D36" s="54">
        <f>+D18+D26+D34</f>
        <v>1272698678</v>
      </c>
    </row>
    <row r="37" spans="2:6" s="48" customFormat="1">
      <c r="B37" s="75" t="s">
        <v>134</v>
      </c>
      <c r="C37" s="83">
        <v>1954717047</v>
      </c>
      <c r="D37" s="63">
        <v>229084631</v>
      </c>
    </row>
    <row r="38" spans="2:6" s="48" customFormat="1">
      <c r="B38" s="84" t="s">
        <v>135</v>
      </c>
      <c r="C38" s="63">
        <f>+C36+C37</f>
        <v>2367309347</v>
      </c>
      <c r="D38" s="63">
        <f>+D36+D37</f>
        <v>1501783309</v>
      </c>
      <c r="E38" s="50">
        <f>+C38-'EEFF '!C18</f>
        <v>0</v>
      </c>
    </row>
    <row r="39" spans="2:6">
      <c r="B39" s="64"/>
      <c r="C39" s="85"/>
      <c r="D39" s="86"/>
    </row>
    <row r="40" spans="2:6">
      <c r="B40" s="60" t="str">
        <f>+EERR!B98</f>
        <v>Las notas que se acompañan forman parte integrante de estos estados financieros.</v>
      </c>
      <c r="C40" s="87"/>
      <c r="D40" s="88">
        <f>D38-D39</f>
        <v>1501783309</v>
      </c>
      <c r="E40" s="47"/>
    </row>
    <row r="41" spans="2:6">
      <c r="B41" s="64"/>
      <c r="C41" s="89"/>
      <c r="D41" s="60"/>
      <c r="E41" s="47"/>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28"/>
  <sheetViews>
    <sheetView showGridLines="0" zoomScale="85" zoomScaleNormal="85" zoomScaleSheetLayoutView="80" workbookViewId="0">
      <selection activeCell="K5" sqref="K5"/>
    </sheetView>
  </sheetViews>
  <sheetFormatPr baseColWidth="10" defaultColWidth="9.109375" defaultRowHeight="13.2"/>
  <cols>
    <col min="1" max="1" width="3.44140625" style="25" customWidth="1"/>
    <col min="2" max="2" width="34.6640625" style="25" customWidth="1"/>
    <col min="3" max="3" width="17.109375" style="25" hidden="1" customWidth="1"/>
    <col min="4" max="4" width="13.44140625" style="25" customWidth="1"/>
    <col min="5" max="5" width="14.33203125" style="25" bestFit="1" customWidth="1"/>
    <col min="6" max="7" width="14.6640625" style="25" hidden="1" customWidth="1"/>
    <col min="8" max="8" width="13.44140625" style="25" customWidth="1"/>
    <col min="9" max="9" width="15.109375" style="25" hidden="1" customWidth="1"/>
    <col min="10" max="10" width="13.44140625" style="25" customWidth="1"/>
    <col min="11" max="11" width="14.88671875" style="25" bestFit="1" customWidth="1"/>
    <col min="12" max="12" width="14.6640625" style="25" bestFit="1" customWidth="1"/>
    <col min="13" max="14" width="14.33203125" style="25" bestFit="1" customWidth="1"/>
    <col min="15" max="15" width="2.6640625" style="25" customWidth="1"/>
    <col min="16" max="16" width="3.109375" style="25" bestFit="1" customWidth="1"/>
    <col min="17" max="16384" width="9.109375" style="25"/>
  </cols>
  <sheetData>
    <row r="1" spans="2:16" ht="15.75" customHeight="1"/>
    <row r="2" spans="2:16" ht="15.75" customHeight="1"/>
    <row r="3" spans="2:16" ht="15.75" customHeight="1"/>
    <row r="4" spans="2:16" ht="15.75" customHeight="1"/>
    <row r="5" spans="2:16" ht="15.75" customHeight="1"/>
    <row r="6" spans="2:16" ht="15.75" customHeight="1">
      <c r="B6" s="15"/>
      <c r="C6" s="15"/>
      <c r="D6" s="15"/>
      <c r="E6" s="4"/>
      <c r="F6" s="4"/>
      <c r="G6" s="4"/>
      <c r="H6" s="4"/>
      <c r="I6" s="4"/>
      <c r="J6" s="4"/>
      <c r="K6" s="4"/>
      <c r="L6" s="4"/>
      <c r="M6" s="4"/>
    </row>
    <row r="7" spans="2:16" ht="17.399999999999999">
      <c r="B7" s="242" t="s">
        <v>343</v>
      </c>
      <c r="C7" s="4"/>
      <c r="D7" s="4"/>
      <c r="E7" s="4"/>
      <c r="F7" s="4"/>
      <c r="G7" s="4"/>
      <c r="H7" s="4"/>
      <c r="I7" s="4"/>
      <c r="J7" s="4"/>
      <c r="K7" s="4"/>
      <c r="L7" s="4"/>
      <c r="M7" s="4"/>
    </row>
    <row r="8" spans="2:16" ht="17.399999999999999">
      <c r="B8" s="242" t="str">
        <f>+EFE!B8</f>
        <v>correspondiente al trimestre finalizado el 30 de septiembre de 2023</v>
      </c>
      <c r="C8" s="4"/>
      <c r="D8" s="4"/>
      <c r="E8" s="4"/>
      <c r="F8" s="4"/>
      <c r="G8" s="4"/>
      <c r="H8" s="4"/>
      <c r="I8" s="4"/>
      <c r="J8" s="4"/>
      <c r="K8" s="4"/>
      <c r="L8" s="4"/>
      <c r="M8" s="4"/>
    </row>
    <row r="9" spans="2:16" ht="15.75" customHeight="1">
      <c r="B9" s="48" t="s">
        <v>475</v>
      </c>
      <c r="C9" s="16"/>
      <c r="D9" s="16"/>
      <c r="E9" s="16"/>
      <c r="F9" s="16"/>
      <c r="G9" s="16"/>
      <c r="H9" s="16"/>
      <c r="I9" s="16"/>
      <c r="J9" s="16"/>
      <c r="K9" s="16"/>
      <c r="L9" s="16"/>
      <c r="M9" s="26"/>
    </row>
    <row r="10" spans="2:16" ht="15" customHeight="1">
      <c r="B10" s="14" t="s">
        <v>129</v>
      </c>
      <c r="C10" s="12"/>
      <c r="D10" s="12"/>
      <c r="E10" s="16"/>
      <c r="F10" s="16"/>
      <c r="G10" s="16"/>
      <c r="H10" s="16"/>
      <c r="I10" s="16"/>
      <c r="J10" s="16"/>
      <c r="K10" s="16"/>
      <c r="L10" s="16"/>
      <c r="M10" s="16"/>
    </row>
    <row r="12" spans="2:16" ht="24" customHeight="1">
      <c r="B12" s="437" t="s">
        <v>51</v>
      </c>
      <c r="C12" s="435" t="s">
        <v>77</v>
      </c>
      <c r="D12" s="439"/>
      <c r="E12" s="436"/>
      <c r="F12" s="435" t="s">
        <v>81</v>
      </c>
      <c r="G12" s="439"/>
      <c r="H12" s="436"/>
      <c r="I12" s="435" t="s">
        <v>68</v>
      </c>
      <c r="J12" s="436"/>
      <c r="K12" s="435" t="s">
        <v>85</v>
      </c>
      <c r="L12" s="436"/>
      <c r="M12" s="435" t="s">
        <v>48</v>
      </c>
      <c r="N12" s="436"/>
    </row>
    <row r="13" spans="2:16" ht="45.75" customHeight="1">
      <c r="B13" s="438"/>
      <c r="C13" s="27" t="s">
        <v>78</v>
      </c>
      <c r="D13" s="27" t="s">
        <v>79</v>
      </c>
      <c r="E13" s="27" t="s">
        <v>80</v>
      </c>
      <c r="F13" s="27" t="s">
        <v>84</v>
      </c>
      <c r="G13" s="27" t="s">
        <v>83</v>
      </c>
      <c r="H13" s="28" t="s">
        <v>82</v>
      </c>
      <c r="I13" s="28" t="s">
        <v>229</v>
      </c>
      <c r="J13" s="29" t="s">
        <v>52</v>
      </c>
      <c r="K13" s="28" t="s">
        <v>86</v>
      </c>
      <c r="L13" s="28" t="s">
        <v>87</v>
      </c>
      <c r="M13" s="29" t="s">
        <v>97</v>
      </c>
      <c r="N13" s="28" t="s">
        <v>116</v>
      </c>
    </row>
    <row r="14" spans="2:16" ht="15" customHeight="1">
      <c r="B14" s="35" t="s">
        <v>372</v>
      </c>
      <c r="C14" s="39">
        <v>0</v>
      </c>
      <c r="D14" s="39">
        <v>0</v>
      </c>
      <c r="E14" s="39">
        <v>4200000000</v>
      </c>
      <c r="F14" s="39">
        <v>0</v>
      </c>
      <c r="G14" s="39">
        <v>0</v>
      </c>
      <c r="H14" s="39">
        <v>23310058</v>
      </c>
      <c r="I14" s="39">
        <v>0</v>
      </c>
      <c r="J14" s="39">
        <v>974294993</v>
      </c>
      <c r="K14" s="39">
        <v>-1028091913</v>
      </c>
      <c r="L14" s="39">
        <v>-882040569</v>
      </c>
      <c r="M14" s="36"/>
      <c r="N14" s="92"/>
      <c r="O14" s="37"/>
      <c r="P14" s="42"/>
    </row>
    <row r="15" spans="2:16" ht="16.5" customHeight="1">
      <c r="B15" s="3" t="s">
        <v>139</v>
      </c>
      <c r="C15" s="38">
        <v>0</v>
      </c>
      <c r="D15" s="38">
        <v>0</v>
      </c>
      <c r="E15" s="38">
        <v>0</v>
      </c>
      <c r="F15" s="38">
        <v>0</v>
      </c>
      <c r="G15" s="38">
        <v>0</v>
      </c>
      <c r="H15" s="38">
        <v>0</v>
      </c>
      <c r="I15" s="38">
        <v>0</v>
      </c>
      <c r="J15" s="38">
        <v>0</v>
      </c>
      <c r="K15" s="38">
        <v>0</v>
      </c>
      <c r="L15" s="38">
        <v>0</v>
      </c>
      <c r="M15" s="36"/>
      <c r="N15" s="30"/>
    </row>
    <row r="16" spans="2:16" ht="16.5" customHeight="1">
      <c r="B16" s="40" t="s">
        <v>273</v>
      </c>
      <c r="C16" s="38">
        <v>0</v>
      </c>
      <c r="D16" s="38">
        <v>0</v>
      </c>
      <c r="E16" s="38">
        <v>0</v>
      </c>
      <c r="F16" s="38">
        <v>0</v>
      </c>
      <c r="G16" s="38">
        <v>0</v>
      </c>
      <c r="H16" s="38">
        <v>0</v>
      </c>
      <c r="I16" s="38">
        <v>0</v>
      </c>
      <c r="J16" s="38">
        <v>0</v>
      </c>
      <c r="K16" s="38">
        <f>+L14</f>
        <v>-882040569</v>
      </c>
      <c r="L16" s="38">
        <f>-K16</f>
        <v>882040569</v>
      </c>
      <c r="M16" s="36"/>
      <c r="N16" s="30"/>
    </row>
    <row r="17" spans="2:16" ht="16.5" hidden="1" customHeight="1">
      <c r="B17" s="40" t="s">
        <v>138</v>
      </c>
      <c r="C17" s="38">
        <v>0</v>
      </c>
      <c r="D17" s="38">
        <v>0</v>
      </c>
      <c r="E17" s="38">
        <v>0</v>
      </c>
      <c r="F17" s="38">
        <v>0</v>
      </c>
      <c r="G17" s="38">
        <v>0</v>
      </c>
      <c r="H17" s="38">
        <v>0</v>
      </c>
      <c r="I17" s="38">
        <v>0</v>
      </c>
      <c r="J17" s="38">
        <v>0</v>
      </c>
      <c r="K17" s="38">
        <v>0</v>
      </c>
      <c r="L17" s="38">
        <v>0</v>
      </c>
      <c r="M17" s="36"/>
      <c r="N17" s="30"/>
    </row>
    <row r="18" spans="2:16" ht="16.5" hidden="1" customHeight="1">
      <c r="B18" s="40" t="s">
        <v>88</v>
      </c>
      <c r="C18" s="38">
        <v>0</v>
      </c>
      <c r="D18" s="38">
        <v>0</v>
      </c>
      <c r="E18" s="38">
        <v>0</v>
      </c>
      <c r="F18" s="38">
        <v>0</v>
      </c>
      <c r="G18" s="38">
        <v>0</v>
      </c>
      <c r="H18" s="38">
        <v>0</v>
      </c>
      <c r="I18" s="38">
        <v>0</v>
      </c>
      <c r="J18" s="38">
        <v>0</v>
      </c>
      <c r="K18" s="38">
        <v>0</v>
      </c>
      <c r="L18" s="38">
        <v>0</v>
      </c>
      <c r="M18" s="36"/>
      <c r="N18" s="30"/>
    </row>
    <row r="19" spans="2:16" ht="16.5" hidden="1" customHeight="1">
      <c r="B19" s="40" t="s">
        <v>137</v>
      </c>
      <c r="C19" s="38">
        <v>0</v>
      </c>
      <c r="D19" s="38">
        <v>0</v>
      </c>
      <c r="E19" s="38">
        <v>0</v>
      </c>
      <c r="F19" s="38">
        <v>0</v>
      </c>
      <c r="G19" s="38">
        <v>0</v>
      </c>
      <c r="H19" s="38">
        <v>0</v>
      </c>
      <c r="I19" s="38">
        <v>0</v>
      </c>
      <c r="J19" s="38">
        <v>0</v>
      </c>
      <c r="K19" s="38">
        <v>0</v>
      </c>
      <c r="L19" s="38">
        <v>0</v>
      </c>
      <c r="M19" s="36"/>
      <c r="N19" s="30"/>
    </row>
    <row r="20" spans="2:16" ht="16.5" hidden="1" customHeight="1">
      <c r="B20" s="40" t="s">
        <v>136</v>
      </c>
      <c r="C20" s="38">
        <v>0</v>
      </c>
      <c r="D20" s="38">
        <v>0</v>
      </c>
      <c r="E20" s="38">
        <v>0</v>
      </c>
      <c r="F20" s="38">
        <v>0</v>
      </c>
      <c r="G20" s="38">
        <v>0</v>
      </c>
      <c r="H20" s="38">
        <v>0</v>
      </c>
      <c r="I20" s="38">
        <v>0</v>
      </c>
      <c r="J20" s="38">
        <v>0</v>
      </c>
      <c r="K20" s="38">
        <v>0</v>
      </c>
      <c r="L20" s="38">
        <v>0</v>
      </c>
      <c r="M20" s="36"/>
      <c r="N20" s="30"/>
    </row>
    <row r="21" spans="2:16" ht="16.5" hidden="1" customHeight="1">
      <c r="B21" s="40" t="s">
        <v>226</v>
      </c>
      <c r="C21" s="38">
        <v>0</v>
      </c>
      <c r="D21" s="38">
        <v>0</v>
      </c>
      <c r="E21" s="38">
        <v>0</v>
      </c>
      <c r="F21" s="38">
        <v>0</v>
      </c>
      <c r="G21" s="38">
        <v>0</v>
      </c>
      <c r="H21" s="38">
        <v>0</v>
      </c>
      <c r="I21" s="38">
        <v>0</v>
      </c>
      <c r="J21" s="38">
        <v>0</v>
      </c>
      <c r="K21" s="38">
        <v>0</v>
      </c>
      <c r="L21" s="38">
        <v>0</v>
      </c>
      <c r="M21" s="36"/>
      <c r="N21" s="30"/>
    </row>
    <row r="22" spans="2:16" ht="16.5" customHeight="1">
      <c r="B22" s="90" t="s">
        <v>53</v>
      </c>
      <c r="C22" s="38">
        <v>0</v>
      </c>
      <c r="D22" s="38">
        <v>0</v>
      </c>
      <c r="E22" s="38">
        <v>0</v>
      </c>
      <c r="F22" s="38">
        <v>0</v>
      </c>
      <c r="G22" s="38">
        <v>0</v>
      </c>
      <c r="H22" s="38">
        <v>0</v>
      </c>
      <c r="I22" s="38">
        <v>0</v>
      </c>
      <c r="J22" s="38">
        <v>1000000</v>
      </c>
      <c r="K22" s="38">
        <v>0</v>
      </c>
      <c r="L22" s="38">
        <v>0</v>
      </c>
      <c r="M22" s="36"/>
      <c r="N22" s="30"/>
    </row>
    <row r="23" spans="2:16" ht="15.75" customHeight="1">
      <c r="B23" s="31" t="s">
        <v>50</v>
      </c>
      <c r="C23" s="38">
        <v>0</v>
      </c>
      <c r="D23" s="38">
        <v>0</v>
      </c>
      <c r="E23" s="38">
        <v>0</v>
      </c>
      <c r="F23" s="38">
        <v>0</v>
      </c>
      <c r="G23" s="38">
        <v>0</v>
      </c>
      <c r="H23" s="38">
        <v>0</v>
      </c>
      <c r="I23" s="38">
        <v>0</v>
      </c>
      <c r="J23" s="38">
        <v>0</v>
      </c>
      <c r="K23" s="38">
        <v>0</v>
      </c>
      <c r="L23" s="38">
        <f>+EERR!D96</f>
        <v>776618059</v>
      </c>
      <c r="M23" s="91"/>
      <c r="N23" s="93"/>
    </row>
    <row r="24" spans="2:16" ht="15.75" customHeight="1" thickBot="1">
      <c r="B24" s="32" t="s">
        <v>476</v>
      </c>
      <c r="C24" s="34">
        <f t="shared" ref="C24:L24" si="0">+SUM(C14:C23)</f>
        <v>0</v>
      </c>
      <c r="D24" s="94">
        <f t="shared" si="0"/>
        <v>0</v>
      </c>
      <c r="E24" s="94">
        <f>+SUM(E14:E23)</f>
        <v>4200000000</v>
      </c>
      <c r="F24" s="94">
        <f t="shared" si="0"/>
        <v>0</v>
      </c>
      <c r="G24" s="94">
        <f t="shared" si="0"/>
        <v>0</v>
      </c>
      <c r="H24" s="140">
        <f t="shared" si="0"/>
        <v>23310058</v>
      </c>
      <c r="I24" s="140">
        <f t="shared" si="0"/>
        <v>0</v>
      </c>
      <c r="J24" s="141">
        <f>+SUM(J14:J23)</f>
        <v>975294993</v>
      </c>
      <c r="K24" s="140">
        <f t="shared" si="0"/>
        <v>-1910132482</v>
      </c>
      <c r="L24" s="34">
        <f t="shared" si="0"/>
        <v>776618059</v>
      </c>
      <c r="M24" s="33">
        <f>SUM(C24:L24)</f>
        <v>4065090628</v>
      </c>
      <c r="N24" s="33"/>
      <c r="P24" s="42">
        <f>+M24-'EEFF '!F60</f>
        <v>0</v>
      </c>
    </row>
    <row r="25" spans="2:16" ht="15.75" customHeight="1" thickTop="1" thickBot="1">
      <c r="B25" s="162" t="s">
        <v>372</v>
      </c>
      <c r="C25" s="95">
        <f t="shared" ref="C25:L25" si="1">+C14</f>
        <v>0</v>
      </c>
      <c r="D25" s="95">
        <f>+D14</f>
        <v>0</v>
      </c>
      <c r="E25" s="95">
        <f>+E14</f>
        <v>4200000000</v>
      </c>
      <c r="F25" s="95">
        <f t="shared" si="1"/>
        <v>0</v>
      </c>
      <c r="G25" s="95">
        <f t="shared" si="1"/>
        <v>0</v>
      </c>
      <c r="H25" s="95">
        <f t="shared" si="1"/>
        <v>23310058</v>
      </c>
      <c r="I25" s="95">
        <f t="shared" si="1"/>
        <v>0</v>
      </c>
      <c r="J25" s="95">
        <f>+J14</f>
        <v>974294993</v>
      </c>
      <c r="K25" s="95">
        <f t="shared" si="1"/>
        <v>-1028091913</v>
      </c>
      <c r="L25" s="95">
        <f t="shared" si="1"/>
        <v>-882040569</v>
      </c>
      <c r="M25" s="96"/>
      <c r="N25" s="96">
        <f>SUM(C25:L25)</f>
        <v>3287472569</v>
      </c>
      <c r="P25" s="42">
        <f>+N25-'EEFF '!G60</f>
        <v>0</v>
      </c>
    </row>
    <row r="26" spans="2:16" ht="13.8" thickTop="1">
      <c r="E26" s="42"/>
      <c r="M26" s="41"/>
      <c r="N26" s="1"/>
    </row>
    <row r="27" spans="2:16">
      <c r="B27" s="2" t="str">
        <f>+EFE!B40</f>
        <v>Las notas que se acompañan forman parte integrante de estos estados financieros.</v>
      </c>
      <c r="D27" s="42"/>
      <c r="E27" s="1"/>
      <c r="F27" s="1"/>
      <c r="G27" s="1"/>
      <c r="H27" s="1"/>
      <c r="I27" s="1"/>
      <c r="J27" s="1"/>
      <c r="K27" s="1"/>
      <c r="L27" s="1"/>
      <c r="M27" s="1"/>
      <c r="N27" s="1"/>
    </row>
    <row r="28" spans="2:16">
      <c r="D28" s="42"/>
      <c r="E28" s="43"/>
      <c r="F28" s="43"/>
      <c r="G28" s="43"/>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7:O369"/>
  <sheetViews>
    <sheetView showGridLines="0" zoomScale="85" zoomScaleNormal="85" zoomScaleSheetLayoutView="85" workbookViewId="0">
      <selection activeCell="B15" sqref="B15:H15"/>
    </sheetView>
  </sheetViews>
  <sheetFormatPr baseColWidth="10" defaultColWidth="11.44140625" defaultRowHeight="13.2"/>
  <cols>
    <col min="1" max="1" width="2.6640625" style="12" customWidth="1"/>
    <col min="2" max="2" width="48.44140625" style="12" customWidth="1"/>
    <col min="3" max="3" width="18.44140625" style="12" customWidth="1"/>
    <col min="4" max="4" width="16.5546875" style="12" bestFit="1" customWidth="1"/>
    <col min="5" max="5" width="18.44140625" style="12" customWidth="1"/>
    <col min="6" max="6" width="16.44140625" style="12" customWidth="1"/>
    <col min="7" max="7" width="17" style="12" customWidth="1"/>
    <col min="8" max="8" width="15.6640625" style="12" bestFit="1" customWidth="1"/>
    <col min="9" max="9" width="18.33203125" style="12" customWidth="1"/>
    <col min="10" max="10" width="12.6640625" style="12" bestFit="1" customWidth="1"/>
    <col min="11" max="11" width="18.33203125" style="12" customWidth="1"/>
    <col min="12" max="12" width="18.44140625" style="12" customWidth="1"/>
    <col min="13" max="13" width="14.109375" style="12" customWidth="1"/>
    <col min="14" max="15" width="11.44140625" style="12" customWidth="1"/>
    <col min="16" max="16384" width="11.44140625" style="12"/>
  </cols>
  <sheetData>
    <row r="7" spans="2:9" ht="17.399999999999999">
      <c r="B7" s="445" t="s">
        <v>223</v>
      </c>
      <c r="C7" s="445"/>
      <c r="D7" s="445"/>
      <c r="E7" s="445"/>
      <c r="F7" s="445"/>
      <c r="G7" s="445"/>
      <c r="H7" s="445"/>
      <c r="I7" s="445"/>
    </row>
    <row r="8" spans="2:9" ht="17.399999999999999">
      <c r="B8" s="240" t="str">
        <f>+PN!B8</f>
        <v>correspondiente al trimestre finalizado el 30 de septiembre de 2023</v>
      </c>
      <c r="C8" s="240"/>
      <c r="D8" s="240"/>
      <c r="E8" s="240"/>
      <c r="F8" s="240"/>
      <c r="G8" s="240"/>
      <c r="H8" s="240"/>
      <c r="I8" s="240"/>
    </row>
    <row r="9" spans="2:9">
      <c r="B9" s="12" t="s">
        <v>147</v>
      </c>
    </row>
    <row r="10" spans="2:9">
      <c r="B10" s="100"/>
    </row>
    <row r="11" spans="2:9">
      <c r="B11" s="443" t="s">
        <v>196</v>
      </c>
      <c r="C11" s="443"/>
      <c r="D11" s="443"/>
      <c r="E11" s="443"/>
      <c r="F11" s="443"/>
      <c r="G11" s="443"/>
      <c r="H11" s="14"/>
    </row>
    <row r="12" spans="2:9">
      <c r="B12" s="100"/>
    </row>
    <row r="13" spans="2:9">
      <c r="B13" s="446" t="s">
        <v>403</v>
      </c>
      <c r="C13" s="446"/>
      <c r="D13" s="446"/>
      <c r="E13" s="446"/>
      <c r="F13" s="446"/>
      <c r="G13" s="446"/>
      <c r="H13" s="446"/>
      <c r="I13" s="446"/>
    </row>
    <row r="14" spans="2:9">
      <c r="B14" s="100"/>
    </row>
    <row r="15" spans="2:9">
      <c r="B15" s="443" t="s">
        <v>195</v>
      </c>
      <c r="C15" s="443"/>
      <c r="D15" s="443"/>
      <c r="E15" s="443"/>
      <c r="F15" s="443"/>
      <c r="G15" s="443"/>
      <c r="H15" s="443"/>
    </row>
    <row r="16" spans="2:9">
      <c r="B16" s="101"/>
    </row>
    <row r="17" spans="2:9">
      <c r="B17" s="443" t="s">
        <v>194</v>
      </c>
      <c r="C17" s="443"/>
      <c r="D17" s="443"/>
      <c r="E17" s="443"/>
      <c r="F17" s="443"/>
      <c r="G17" s="443"/>
      <c r="H17" s="443"/>
      <c r="I17" s="443"/>
    </row>
    <row r="18" spans="2:9">
      <c r="B18" s="100"/>
    </row>
    <row r="19" spans="2:9" s="250" customFormat="1" ht="68.7" customHeight="1">
      <c r="B19" s="441" t="s">
        <v>404</v>
      </c>
      <c r="C19" s="441"/>
      <c r="D19" s="441"/>
      <c r="E19" s="441"/>
      <c r="F19" s="441"/>
      <c r="G19" s="441"/>
      <c r="H19" s="441"/>
      <c r="I19" s="441"/>
    </row>
    <row r="20" spans="2:9" ht="58.2" customHeight="1">
      <c r="B20" s="441" t="s">
        <v>405</v>
      </c>
      <c r="C20" s="441"/>
      <c r="D20" s="441"/>
      <c r="E20" s="441"/>
      <c r="F20" s="441"/>
      <c r="G20" s="441"/>
      <c r="H20" s="441"/>
      <c r="I20" s="441"/>
    </row>
    <row r="21" spans="2:9" s="250" customFormat="1" ht="40.950000000000003" customHeight="1">
      <c r="B21" s="441" t="s">
        <v>406</v>
      </c>
      <c r="C21" s="441"/>
      <c r="D21" s="441"/>
      <c r="E21" s="441"/>
      <c r="F21" s="441"/>
      <c r="G21" s="441"/>
      <c r="H21" s="441"/>
      <c r="I21" s="441"/>
    </row>
    <row r="22" spans="2:9" s="250" customFormat="1" ht="40.950000000000003" customHeight="1">
      <c r="B22" s="444" t="s">
        <v>407</v>
      </c>
      <c r="C22" s="444"/>
      <c r="D22" s="444"/>
      <c r="E22" s="444"/>
      <c r="F22" s="444"/>
      <c r="G22" s="444"/>
      <c r="H22" s="444"/>
      <c r="I22" s="444"/>
    </row>
    <row r="23" spans="2:9" s="250" customFormat="1"/>
    <row r="24" spans="2:9" s="250" customFormat="1" ht="40.950000000000003" customHeight="1">
      <c r="B24" s="444" t="s">
        <v>409</v>
      </c>
      <c r="C24" s="444"/>
      <c r="D24" s="444"/>
      <c r="E24" s="444"/>
      <c r="F24" s="444"/>
      <c r="G24" s="444"/>
      <c r="H24" s="444"/>
      <c r="I24" s="444"/>
    </row>
    <row r="25" spans="2:9" s="250" customFormat="1"/>
    <row r="26" spans="2:9">
      <c r="B26" s="16" t="s">
        <v>197</v>
      </c>
    </row>
    <row r="27" spans="2:9">
      <c r="B27" s="16"/>
    </row>
    <row r="28" spans="2:9" ht="37.200000000000003" customHeight="1">
      <c r="B28" s="441" t="s">
        <v>355</v>
      </c>
      <c r="C28" s="441"/>
      <c r="D28" s="441"/>
      <c r="E28" s="441"/>
      <c r="F28" s="441"/>
      <c r="G28" s="441"/>
      <c r="H28" s="441"/>
      <c r="I28" s="441"/>
    </row>
    <row r="29" spans="2:9">
      <c r="B29" s="101"/>
    </row>
    <row r="30" spans="2:9">
      <c r="B30" s="443" t="s">
        <v>198</v>
      </c>
      <c r="C30" s="443"/>
      <c r="D30" s="443"/>
      <c r="E30" s="443"/>
      <c r="F30" s="443"/>
      <c r="G30" s="443"/>
      <c r="H30" s="443"/>
    </row>
    <row r="31" spans="2:9">
      <c r="B31" s="100"/>
    </row>
    <row r="32" spans="2:9">
      <c r="B32" s="26" t="s">
        <v>199</v>
      </c>
      <c r="C32" s="26"/>
      <c r="D32" s="26"/>
      <c r="E32" s="26"/>
      <c r="F32" s="26"/>
      <c r="G32" s="26"/>
      <c r="H32" s="26"/>
      <c r="I32" s="26"/>
    </row>
    <row r="33" spans="2:9">
      <c r="B33" s="100"/>
    </row>
    <row r="34" spans="2:9" ht="37.200000000000003" customHeight="1">
      <c r="B34" s="441" t="s">
        <v>417</v>
      </c>
      <c r="C34" s="441"/>
      <c r="D34" s="441"/>
      <c r="E34" s="441"/>
      <c r="F34" s="441"/>
      <c r="G34" s="441"/>
      <c r="H34" s="441"/>
      <c r="I34" s="441"/>
    </row>
    <row r="35" spans="2:9">
      <c r="B35" s="101"/>
    </row>
    <row r="36" spans="2:9">
      <c r="B36" s="444" t="s">
        <v>149</v>
      </c>
      <c r="C36" s="444"/>
      <c r="D36" s="444"/>
      <c r="E36" s="444"/>
      <c r="F36" s="444"/>
      <c r="G36" s="444"/>
      <c r="H36" s="444"/>
      <c r="I36" s="444"/>
    </row>
    <row r="37" spans="2:9">
      <c r="B37" s="427" t="s">
        <v>285</v>
      </c>
      <c r="C37" s="427"/>
      <c r="D37" s="427"/>
      <c r="E37" s="427"/>
      <c r="F37" s="427"/>
      <c r="G37" s="427"/>
      <c r="H37" s="427"/>
      <c r="I37" s="427"/>
    </row>
    <row r="39" spans="2:9">
      <c r="B39" s="100"/>
    </row>
    <row r="40" spans="2:9" ht="49.2" customHeight="1">
      <c r="B40" s="441" t="s">
        <v>346</v>
      </c>
      <c r="C40" s="441"/>
      <c r="D40" s="441"/>
      <c r="E40" s="441"/>
      <c r="F40" s="441"/>
      <c r="G40" s="441"/>
      <c r="H40" s="441"/>
      <c r="I40" s="441"/>
    </row>
    <row r="41" spans="2:9">
      <c r="B41" s="248"/>
      <c r="C41" s="248"/>
      <c r="D41" s="248"/>
      <c r="E41" s="248"/>
      <c r="F41" s="248"/>
      <c r="G41" s="248"/>
      <c r="H41" s="248"/>
      <c r="I41" s="248"/>
    </row>
    <row r="42" spans="2:9">
      <c r="B42" s="443" t="s">
        <v>286</v>
      </c>
      <c r="C42" s="443"/>
      <c r="D42" s="443"/>
      <c r="E42" s="443"/>
      <c r="F42" s="443"/>
      <c r="G42" s="443"/>
      <c r="H42" s="443"/>
      <c r="I42" s="443"/>
    </row>
    <row r="43" spans="2:9">
      <c r="B43" s="101"/>
    </row>
    <row r="44" spans="2:9" ht="25.2" customHeight="1">
      <c r="B44" s="441" t="s">
        <v>463</v>
      </c>
      <c r="C44" s="441"/>
      <c r="D44" s="441"/>
      <c r="E44" s="441"/>
      <c r="F44" s="441"/>
      <c r="G44" s="441"/>
      <c r="H44" s="441"/>
      <c r="I44" s="441"/>
    </row>
    <row r="45" spans="2:9">
      <c r="B45" s="101"/>
    </row>
    <row r="46" spans="2:9">
      <c r="B46" s="26" t="s">
        <v>210</v>
      </c>
      <c r="C46" s="427"/>
      <c r="D46" s="427"/>
      <c r="E46" s="427"/>
      <c r="F46" s="427"/>
      <c r="G46" s="427"/>
      <c r="H46" s="427"/>
      <c r="I46" s="427"/>
    </row>
    <row r="47" spans="2:9">
      <c r="B47" s="101"/>
    </row>
    <row r="48" spans="2:9">
      <c r="B48" s="427" t="s">
        <v>284</v>
      </c>
      <c r="C48" s="427"/>
      <c r="D48" s="427"/>
      <c r="E48" s="427"/>
      <c r="F48" s="427"/>
      <c r="G48" s="427"/>
      <c r="H48" s="427"/>
      <c r="I48" s="427"/>
    </row>
    <row r="49" spans="2:9">
      <c r="B49" s="100"/>
    </row>
    <row r="50" spans="2:9">
      <c r="B50" s="427" t="s">
        <v>150</v>
      </c>
      <c r="C50" s="427"/>
      <c r="D50" s="427"/>
      <c r="E50" s="427"/>
      <c r="F50" s="427"/>
      <c r="G50" s="427"/>
      <c r="H50" s="427"/>
      <c r="I50" s="427"/>
    </row>
    <row r="51" spans="2:9">
      <c r="B51" s="100"/>
    </row>
    <row r="52" spans="2:9" ht="37.200000000000003" customHeight="1">
      <c r="B52" s="441" t="s">
        <v>227</v>
      </c>
      <c r="C52" s="441"/>
      <c r="D52" s="441"/>
      <c r="E52" s="441"/>
      <c r="F52" s="441"/>
      <c r="G52" s="441"/>
      <c r="H52" s="441"/>
      <c r="I52" s="441"/>
    </row>
    <row r="54" spans="2:9">
      <c r="B54" s="443" t="s">
        <v>287</v>
      </c>
      <c r="C54" s="443"/>
      <c r="D54" s="443"/>
      <c r="E54" s="443"/>
      <c r="F54" s="443"/>
      <c r="G54" s="443"/>
      <c r="H54" s="443"/>
      <c r="I54" s="443"/>
    </row>
    <row r="55" spans="2:9">
      <c r="B55" s="101"/>
    </row>
    <row r="56" spans="2:9" ht="76.2" customHeight="1">
      <c r="B56" s="441" t="s">
        <v>347</v>
      </c>
      <c r="C56" s="441"/>
      <c r="D56" s="441"/>
      <c r="E56" s="441"/>
      <c r="F56" s="441"/>
      <c r="G56" s="441"/>
      <c r="H56" s="441"/>
      <c r="I56" s="441"/>
    </row>
    <row r="57" spans="2:9">
      <c r="B57" s="101"/>
    </row>
    <row r="58" spans="2:9" ht="18" customHeight="1">
      <c r="B58" s="100" t="s">
        <v>200</v>
      </c>
      <c r="C58" s="427"/>
      <c r="D58" s="427"/>
      <c r="E58" s="427"/>
      <c r="F58" s="427"/>
      <c r="G58" s="427"/>
      <c r="H58" s="427"/>
      <c r="I58" s="427"/>
    </row>
    <row r="59" spans="2:9">
      <c r="B59" s="101"/>
    </row>
    <row r="60" spans="2:9" ht="16.95" customHeight="1">
      <c r="B60" s="441" t="s">
        <v>306</v>
      </c>
      <c r="C60" s="441"/>
      <c r="D60" s="441"/>
      <c r="E60" s="441"/>
      <c r="F60" s="441"/>
      <c r="G60" s="441"/>
      <c r="H60" s="441"/>
      <c r="I60" s="441"/>
    </row>
    <row r="62" spans="2:9">
      <c r="B62" s="26" t="s">
        <v>201</v>
      </c>
      <c r="C62" s="14"/>
      <c r="D62" s="26"/>
      <c r="E62" s="26"/>
      <c r="F62" s="26"/>
      <c r="G62" s="26"/>
      <c r="H62" s="26"/>
      <c r="I62" s="26"/>
    </row>
    <row r="63" spans="2:9">
      <c r="B63" s="100"/>
    </row>
    <row r="64" spans="2:9">
      <c r="B64" s="441" t="s">
        <v>370</v>
      </c>
      <c r="C64" s="441"/>
      <c r="D64" s="441"/>
      <c r="E64" s="441"/>
      <c r="F64" s="441"/>
      <c r="G64" s="441"/>
      <c r="H64" s="441"/>
      <c r="I64" s="441"/>
    </row>
    <row r="65" spans="2:9">
      <c r="B65" s="14"/>
    </row>
    <row r="66" spans="2:9" s="16" customFormat="1" ht="16.95" customHeight="1">
      <c r="B66" s="440" t="s">
        <v>307</v>
      </c>
      <c r="C66" s="440"/>
      <c r="D66" s="440"/>
      <c r="E66" s="440"/>
      <c r="F66" s="440"/>
      <c r="G66" s="440"/>
      <c r="H66" s="440"/>
      <c r="I66" s="440"/>
    </row>
    <row r="67" spans="2:9">
      <c r="B67" s="100"/>
    </row>
    <row r="68" spans="2:9" ht="44.7" customHeight="1">
      <c r="B68" s="441" t="s">
        <v>308</v>
      </c>
      <c r="C68" s="441"/>
      <c r="D68" s="441"/>
      <c r="E68" s="441"/>
      <c r="F68" s="441"/>
      <c r="G68" s="441"/>
      <c r="H68" s="441"/>
      <c r="I68" s="441"/>
    </row>
    <row r="69" spans="2:9">
      <c r="B69" s="100"/>
    </row>
    <row r="70" spans="2:9" s="16" customFormat="1" ht="16.95" customHeight="1">
      <c r="B70" s="440" t="s">
        <v>309</v>
      </c>
      <c r="C70" s="440"/>
      <c r="D70" s="440"/>
      <c r="E70" s="440"/>
      <c r="F70" s="440"/>
      <c r="G70" s="440"/>
      <c r="H70" s="440"/>
      <c r="I70" s="440"/>
    </row>
    <row r="71" spans="2:9">
      <c r="B71" s="16"/>
    </row>
    <row r="72" spans="2:9">
      <c r="B72" s="443" t="s">
        <v>202</v>
      </c>
      <c r="C72" s="443"/>
      <c r="D72" s="443"/>
      <c r="E72" s="443"/>
      <c r="F72" s="443"/>
      <c r="G72" s="443"/>
      <c r="H72" s="443"/>
      <c r="I72" s="443"/>
    </row>
    <row r="74" spans="2:9" ht="17.25" customHeight="1">
      <c r="B74" s="444" t="s">
        <v>230</v>
      </c>
      <c r="C74" s="444"/>
      <c r="D74" s="444"/>
      <c r="E74" s="444"/>
      <c r="F74" s="444"/>
      <c r="G74" s="444"/>
      <c r="H74" s="444"/>
      <c r="I74" s="444"/>
    </row>
    <row r="76" spans="2:9">
      <c r="B76" s="443" t="s">
        <v>203</v>
      </c>
      <c r="C76" s="443"/>
      <c r="D76" s="443"/>
      <c r="E76" s="443"/>
      <c r="F76" s="443"/>
      <c r="G76" s="443"/>
      <c r="H76" s="443"/>
      <c r="I76" s="443"/>
    </row>
    <row r="77" spans="2:9">
      <c r="B77" s="100"/>
    </row>
    <row r="78" spans="2:9">
      <c r="B78" s="443" t="s">
        <v>288</v>
      </c>
      <c r="C78" s="443"/>
      <c r="D78" s="443"/>
      <c r="E78" s="443"/>
      <c r="F78" s="443"/>
      <c r="G78" s="443"/>
      <c r="H78" s="443"/>
      <c r="I78" s="443"/>
    </row>
    <row r="79" spans="2:9">
      <c r="B79" s="100"/>
    </row>
    <row r="80" spans="2:9" ht="37.950000000000003" customHeight="1">
      <c r="B80" s="441" t="s">
        <v>473</v>
      </c>
      <c r="C80" s="441"/>
      <c r="D80" s="441"/>
      <c r="E80" s="441"/>
      <c r="F80" s="441"/>
      <c r="G80" s="441"/>
      <c r="H80" s="441"/>
      <c r="I80" s="441"/>
    </row>
    <row r="81" spans="2:11">
      <c r="B81" s="101"/>
    </row>
    <row r="82" spans="2:11" ht="23.7" customHeight="1">
      <c r="B82" s="441" t="s">
        <v>151</v>
      </c>
      <c r="C82" s="441"/>
      <c r="D82" s="441"/>
      <c r="E82" s="441"/>
      <c r="F82" s="441"/>
      <c r="G82" s="441"/>
      <c r="H82" s="441"/>
      <c r="I82" s="441"/>
    </row>
    <row r="83" spans="2:11">
      <c r="B83" s="100"/>
    </row>
    <row r="84" spans="2:11">
      <c r="B84" s="7" t="s">
        <v>152</v>
      </c>
      <c r="C84" s="7"/>
      <c r="D84" s="106" t="s">
        <v>440</v>
      </c>
      <c r="E84" s="106" t="s">
        <v>369</v>
      </c>
      <c r="F84" s="104"/>
    </row>
    <row r="85" spans="2:11">
      <c r="B85" s="6" t="s">
        <v>153</v>
      </c>
      <c r="C85" s="6"/>
      <c r="D85" s="102">
        <v>7289.83</v>
      </c>
      <c r="E85" s="102">
        <v>7322.9</v>
      </c>
      <c r="F85" s="105"/>
    </row>
    <row r="86" spans="2:11">
      <c r="B86" s="6" t="s">
        <v>154</v>
      </c>
      <c r="C86" s="6"/>
      <c r="D86" s="102">
        <v>7307.17</v>
      </c>
      <c r="E86" s="102">
        <v>7339.62</v>
      </c>
      <c r="F86" s="105"/>
    </row>
    <row r="87" spans="2:11">
      <c r="D87" s="103"/>
      <c r="E87" s="104"/>
    </row>
    <row r="88" spans="2:11">
      <c r="B88" s="26" t="s">
        <v>289</v>
      </c>
      <c r="C88" s="26"/>
      <c r="D88" s="103"/>
      <c r="E88" s="26"/>
      <c r="F88" s="26"/>
      <c r="G88" s="26"/>
      <c r="H88" s="26"/>
    </row>
    <row r="89" spans="2:11">
      <c r="B89" s="100"/>
    </row>
    <row r="90" spans="2:11">
      <c r="B90" s="444" t="s">
        <v>232</v>
      </c>
      <c r="C90" s="444"/>
      <c r="D90" s="444"/>
      <c r="E90" s="444"/>
      <c r="F90" s="444"/>
      <c r="G90" s="444"/>
      <c r="H90" s="444"/>
    </row>
    <row r="92" spans="2:11" ht="40.200000000000003" customHeight="1">
      <c r="B92" s="253" t="s">
        <v>155</v>
      </c>
      <c r="C92" s="254"/>
      <c r="D92" s="255" t="s">
        <v>100</v>
      </c>
      <c r="E92" s="255" t="s">
        <v>156</v>
      </c>
      <c r="F92" s="263" t="s">
        <v>464</v>
      </c>
      <c r="G92" s="263" t="s">
        <v>465</v>
      </c>
      <c r="H92" s="263" t="s">
        <v>373</v>
      </c>
      <c r="I92" s="264" t="s">
        <v>374</v>
      </c>
    </row>
    <row r="93" spans="2:11">
      <c r="B93" s="259" t="s">
        <v>18</v>
      </c>
      <c r="C93" s="260"/>
      <c r="D93" s="255"/>
      <c r="E93" s="260"/>
      <c r="F93" s="260"/>
      <c r="G93" s="260"/>
      <c r="H93" s="260"/>
      <c r="I93" s="261"/>
    </row>
    <row r="94" spans="2:11" s="16" customFormat="1">
      <c r="B94" s="259" t="s">
        <v>348</v>
      </c>
      <c r="C94" s="260"/>
      <c r="D94" s="255"/>
      <c r="E94" s="260"/>
      <c r="F94" s="260"/>
      <c r="G94" s="260"/>
      <c r="H94" s="260"/>
      <c r="I94" s="261"/>
    </row>
    <row r="95" spans="2:11">
      <c r="B95" s="299" t="s">
        <v>349</v>
      </c>
      <c r="C95" s="105"/>
      <c r="D95" s="301" t="s">
        <v>1</v>
      </c>
      <c r="E95" s="302">
        <v>323341.32</v>
      </c>
      <c r="F95" s="302">
        <f>+D85</f>
        <v>7289.83</v>
      </c>
      <c r="G95" s="309">
        <f>+E95*F95</f>
        <v>2357103254.7756</v>
      </c>
      <c r="H95" s="302">
        <f>+E85</f>
        <v>7322.9</v>
      </c>
      <c r="I95" s="306">
        <v>1951661229</v>
      </c>
      <c r="J95" s="313"/>
      <c r="K95" s="314"/>
    </row>
    <row r="96" spans="2:11" s="16" customFormat="1">
      <c r="B96" s="259" t="s">
        <v>376</v>
      </c>
      <c r="C96" s="260"/>
      <c r="D96" s="255"/>
      <c r="E96" s="260"/>
      <c r="F96" s="260"/>
      <c r="G96" s="260"/>
      <c r="H96" s="260"/>
      <c r="I96" s="261"/>
    </row>
    <row r="97" spans="2:12">
      <c r="B97" s="299" t="s">
        <v>385</v>
      </c>
      <c r="C97" s="105"/>
      <c r="D97" s="301" t="s">
        <v>1</v>
      </c>
      <c r="E97" s="302">
        <v>0</v>
      </c>
      <c r="F97" s="302">
        <f>+D85</f>
        <v>7289.83</v>
      </c>
      <c r="G97" s="309">
        <f>+E97*F97</f>
        <v>0</v>
      </c>
      <c r="H97" s="302">
        <f>+E85</f>
        <v>7322.9</v>
      </c>
      <c r="I97" s="306">
        <v>153192578</v>
      </c>
      <c r="J97" s="313"/>
      <c r="K97" s="314"/>
    </row>
    <row r="98" spans="2:12">
      <c r="B98" s="299"/>
      <c r="C98" s="105"/>
      <c r="D98" s="301"/>
      <c r="E98" s="302"/>
      <c r="F98" s="302"/>
      <c r="G98" s="309"/>
      <c r="H98" s="302"/>
      <c r="I98" s="306"/>
    </row>
    <row r="99" spans="2:12">
      <c r="B99" s="259" t="s">
        <v>19</v>
      </c>
      <c r="C99" s="260"/>
      <c r="D99" s="255"/>
      <c r="E99" s="305"/>
      <c r="F99" s="305"/>
      <c r="G99" s="310"/>
      <c r="H99" s="305"/>
      <c r="I99" s="307"/>
    </row>
    <row r="100" spans="2:12" ht="15.75" customHeight="1">
      <c r="B100" s="256" t="s">
        <v>49</v>
      </c>
      <c r="C100" s="257"/>
      <c r="D100" s="106"/>
      <c r="E100" s="303"/>
      <c r="F100" s="303"/>
      <c r="G100" s="311"/>
      <c r="H100" s="303"/>
      <c r="I100" s="308"/>
    </row>
    <row r="101" spans="2:12" ht="15.75" customHeight="1">
      <c r="B101" s="299" t="s">
        <v>377</v>
      </c>
      <c r="C101" s="105"/>
      <c r="D101" s="300" t="s">
        <v>1</v>
      </c>
      <c r="E101" s="302">
        <v>4163.33</v>
      </c>
      <c r="F101" s="302">
        <f>+D86</f>
        <v>7307.17</v>
      </c>
      <c r="G101" s="309">
        <f>+E101*F101</f>
        <v>30422160.076099999</v>
      </c>
      <c r="H101" s="302">
        <f>+E86</f>
        <v>7339.62</v>
      </c>
      <c r="I101" s="306">
        <v>0</v>
      </c>
      <c r="J101" s="312"/>
      <c r="K101" s="312"/>
      <c r="L101" s="312"/>
    </row>
    <row r="102" spans="2:12" ht="15.75" hidden="1" customHeight="1">
      <c r="B102" s="299" t="s">
        <v>310</v>
      </c>
      <c r="C102" s="105"/>
      <c r="D102" s="300" t="s">
        <v>1</v>
      </c>
      <c r="E102" s="302">
        <f>+G102/F102</f>
        <v>0</v>
      </c>
      <c r="F102" s="302">
        <f>+D86</f>
        <v>7307.17</v>
      </c>
      <c r="G102" s="309">
        <v>0</v>
      </c>
      <c r="H102" s="302">
        <f>+E86</f>
        <v>7339.62</v>
      </c>
      <c r="I102" s="306">
        <v>0</v>
      </c>
      <c r="J102" s="312"/>
      <c r="K102" s="312"/>
      <c r="L102" s="312"/>
    </row>
    <row r="103" spans="2:12">
      <c r="B103" s="297"/>
      <c r="C103" s="298"/>
      <c r="D103" s="258"/>
      <c r="E103" s="303"/>
      <c r="F103" s="303"/>
      <c r="G103" s="303"/>
      <c r="H103" s="303"/>
      <c r="I103" s="304"/>
    </row>
    <row r="104" spans="2:12">
      <c r="K104" s="315"/>
    </row>
    <row r="105" spans="2:12">
      <c r="B105" s="443" t="s">
        <v>290</v>
      </c>
      <c r="C105" s="443"/>
      <c r="D105" s="443"/>
      <c r="E105" s="443"/>
      <c r="F105" s="443"/>
      <c r="G105" s="443"/>
      <c r="H105" s="443"/>
    </row>
    <row r="107" spans="2:12" ht="59.25" customHeight="1">
      <c r="B107" s="22" t="s">
        <v>95</v>
      </c>
      <c r="C107" s="23" t="s">
        <v>464</v>
      </c>
      <c r="D107" s="23" t="s">
        <v>115</v>
      </c>
      <c r="E107" s="23" t="s">
        <v>466</v>
      </c>
      <c r="F107" s="23" t="s">
        <v>115</v>
      </c>
    </row>
    <row r="108" spans="2:12">
      <c r="B108" s="24" t="s">
        <v>120</v>
      </c>
      <c r="C108" s="142">
        <f>+D85</f>
        <v>7289.83</v>
      </c>
      <c r="D108" s="368">
        <v>32675061</v>
      </c>
      <c r="E108" s="367">
        <v>7078.87</v>
      </c>
      <c r="F108" s="368">
        <v>66992024</v>
      </c>
    </row>
    <row r="109" spans="2:12">
      <c r="B109" s="24" t="s">
        <v>121</v>
      </c>
      <c r="C109" s="142">
        <f>+C108</f>
        <v>7289.83</v>
      </c>
      <c r="D109" s="368">
        <v>-43882860</v>
      </c>
      <c r="E109" s="367">
        <v>7078.87</v>
      </c>
      <c r="F109" s="368">
        <v>-58942796</v>
      </c>
    </row>
    <row r="110" spans="2:12">
      <c r="B110" s="24" t="s">
        <v>122</v>
      </c>
      <c r="C110" s="142">
        <f>+D86</f>
        <v>7307.17</v>
      </c>
      <c r="D110" s="368">
        <v>531399</v>
      </c>
      <c r="E110" s="367">
        <v>7090.2</v>
      </c>
      <c r="F110" s="368">
        <v>898491</v>
      </c>
    </row>
    <row r="111" spans="2:12">
      <c r="B111" s="24" t="s">
        <v>123</v>
      </c>
      <c r="C111" s="142">
        <f>+C110</f>
        <v>7307.17</v>
      </c>
      <c r="D111" s="368">
        <v>-869722</v>
      </c>
      <c r="E111" s="367">
        <v>7090.2</v>
      </c>
      <c r="F111" s="368">
        <v>-1622782</v>
      </c>
    </row>
    <row r="112" spans="2:12">
      <c r="B112" s="143" t="s">
        <v>17</v>
      </c>
      <c r="C112" s="163"/>
      <c r="D112" s="265">
        <f>+SUM(D108:D111)</f>
        <v>-11546122</v>
      </c>
      <c r="E112" s="164"/>
      <c r="F112" s="265">
        <f>+SUM(F108:F111)</f>
        <v>7324937</v>
      </c>
    </row>
    <row r="113" spans="2:8">
      <c r="B113" s="16"/>
      <c r="C113" s="300"/>
      <c r="D113" s="349"/>
      <c r="E113" s="350"/>
      <c r="F113" s="349"/>
    </row>
    <row r="115" spans="2:8">
      <c r="B115" s="100" t="s">
        <v>291</v>
      </c>
    </row>
    <row r="116" spans="2:8">
      <c r="B116" s="100"/>
    </row>
    <row r="117" spans="2:8">
      <c r="B117" s="430" t="s">
        <v>157</v>
      </c>
      <c r="C117" s="430"/>
      <c r="D117" s="430"/>
      <c r="E117" s="430"/>
      <c r="F117" s="430"/>
      <c r="G117" s="430"/>
      <c r="H117" s="430"/>
    </row>
    <row r="118" spans="2:8">
      <c r="B118" s="268"/>
      <c r="C118" s="269"/>
      <c r="D118" s="269"/>
      <c r="E118" s="144"/>
    </row>
    <row r="119" spans="2:8">
      <c r="B119" s="270" t="s">
        <v>211</v>
      </c>
      <c r="C119" s="271" t="s">
        <v>443</v>
      </c>
      <c r="D119" s="271" t="s">
        <v>369</v>
      </c>
      <c r="E119" s="113"/>
    </row>
    <row r="120" spans="2:8">
      <c r="B120" s="270" t="s">
        <v>0</v>
      </c>
      <c r="C120" s="272"/>
      <c r="D120" s="272"/>
      <c r="E120" s="113"/>
    </row>
    <row r="121" spans="2:8">
      <c r="B121" s="273" t="s">
        <v>103</v>
      </c>
      <c r="C121" s="274">
        <v>0</v>
      </c>
      <c r="D121" s="274">
        <v>0</v>
      </c>
      <c r="E121" s="110"/>
    </row>
    <row r="122" spans="2:8">
      <c r="B122" s="275" t="s">
        <v>104</v>
      </c>
      <c r="C122" s="276">
        <f>SUM(C121)</f>
        <v>0</v>
      </c>
      <c r="D122" s="276">
        <f>SUM(D121)</f>
        <v>0</v>
      </c>
      <c r="E122" s="111"/>
    </row>
    <row r="123" spans="2:8">
      <c r="B123" s="277" t="s">
        <v>22</v>
      </c>
      <c r="C123" s="193"/>
      <c r="D123" s="193"/>
      <c r="E123" s="110"/>
    </row>
    <row r="124" spans="2:8" ht="13.2" customHeight="1">
      <c r="B124" s="273" t="s">
        <v>350</v>
      </c>
      <c r="C124" s="274">
        <v>2357103255</v>
      </c>
      <c r="D124" s="274">
        <v>1951661229</v>
      </c>
      <c r="E124" s="145"/>
    </row>
    <row r="125" spans="2:8">
      <c r="B125" s="273" t="s">
        <v>105</v>
      </c>
      <c r="C125" s="274">
        <v>10206092</v>
      </c>
      <c r="D125" s="274">
        <v>3055818</v>
      </c>
      <c r="E125" s="145"/>
    </row>
    <row r="126" spans="2:8">
      <c r="B126" s="275" t="s">
        <v>144</v>
      </c>
      <c r="C126" s="276">
        <f>SUM(C124:C125)</f>
        <v>2367309347</v>
      </c>
      <c r="D126" s="276">
        <f>SUM(D124:D125)</f>
        <v>1954717047</v>
      </c>
      <c r="E126" s="112"/>
    </row>
    <row r="127" spans="2:8">
      <c r="B127" s="273"/>
      <c r="C127" s="274"/>
      <c r="D127" s="274"/>
      <c r="E127" s="145"/>
    </row>
    <row r="128" spans="2:8" ht="13.2" customHeight="1">
      <c r="B128" s="278" t="s">
        <v>17</v>
      </c>
      <c r="C128" s="279">
        <f>+C122+C126</f>
        <v>2367309347</v>
      </c>
      <c r="D128" s="279">
        <f>+D122+D126</f>
        <v>1954717047</v>
      </c>
    </row>
    <row r="129" spans="2:14" ht="13.2" customHeight="1">
      <c r="B129" s="268"/>
      <c r="M129" s="280">
        <f>+C128-'EEFF '!C16</f>
        <v>0</v>
      </c>
      <c r="N129" s="280">
        <f>+D128-'EEFF '!D16</f>
        <v>0</v>
      </c>
    </row>
    <row r="130" spans="2:14">
      <c r="B130" s="100" t="s">
        <v>292</v>
      </c>
    </row>
    <row r="131" spans="2:14">
      <c r="B131" s="100"/>
    </row>
    <row r="132" spans="2:14">
      <c r="B132" s="14" t="s">
        <v>432</v>
      </c>
      <c r="C132" s="26"/>
      <c r="D132" s="26"/>
      <c r="E132" s="26"/>
      <c r="F132" s="26"/>
      <c r="G132" s="26"/>
      <c r="H132" s="26"/>
    </row>
    <row r="133" spans="2:14">
      <c r="B133" s="14"/>
      <c r="C133" s="26"/>
      <c r="D133" s="26"/>
      <c r="E133" s="26"/>
      <c r="F133" s="26"/>
      <c r="G133" s="26"/>
      <c r="H133" s="26"/>
    </row>
    <row r="134" spans="2:14">
      <c r="B134" s="14"/>
      <c r="C134" s="26"/>
      <c r="D134" s="26"/>
      <c r="E134" s="26"/>
      <c r="F134" s="26"/>
      <c r="G134" s="26"/>
      <c r="H134" s="26"/>
    </row>
    <row r="135" spans="2:14" ht="12.75" customHeight="1">
      <c r="B135" s="14"/>
      <c r="C135" s="26"/>
      <c r="D135" s="26"/>
      <c r="E135" s="26"/>
      <c r="F135" s="26"/>
      <c r="G135" s="26"/>
      <c r="H135" s="26"/>
    </row>
    <row r="136" spans="2:14" ht="12.75" customHeight="1">
      <c r="B136" s="14"/>
      <c r="C136" s="26"/>
      <c r="D136" s="26"/>
      <c r="E136" s="26"/>
      <c r="F136" s="26"/>
      <c r="G136" s="26"/>
      <c r="H136" s="26"/>
    </row>
    <row r="137" spans="2:14" ht="21.75" customHeight="1">
      <c r="B137" s="14"/>
      <c r="C137" s="26"/>
      <c r="D137" s="26"/>
      <c r="E137" s="26"/>
      <c r="F137" s="26"/>
      <c r="G137" s="26"/>
      <c r="H137" s="26"/>
    </row>
    <row r="138" spans="2:14">
      <c r="B138" s="14"/>
      <c r="C138" s="26"/>
      <c r="D138" s="26"/>
      <c r="E138" s="26"/>
      <c r="F138" s="26"/>
      <c r="G138" s="26"/>
      <c r="H138" s="26"/>
    </row>
    <row r="139" spans="2:14">
      <c r="B139" s="14"/>
      <c r="C139" s="26"/>
      <c r="D139" s="26"/>
      <c r="E139" s="26"/>
      <c r="F139" s="26"/>
      <c r="G139" s="26"/>
      <c r="H139" s="26"/>
    </row>
    <row r="140" spans="2:14">
      <c r="B140" s="14"/>
      <c r="C140" s="26"/>
      <c r="D140" s="26"/>
      <c r="E140" s="26"/>
      <c r="F140" s="26"/>
      <c r="G140" s="26"/>
      <c r="H140" s="26"/>
    </row>
    <row r="141" spans="2:14">
      <c r="B141" s="14"/>
      <c r="C141" s="26"/>
      <c r="D141" s="26"/>
      <c r="E141" s="26"/>
      <c r="F141" s="26"/>
      <c r="G141" s="26"/>
      <c r="H141" s="26"/>
    </row>
    <row r="142" spans="2:14">
      <c r="B142" s="14"/>
      <c r="C142" s="26"/>
      <c r="D142" s="26"/>
      <c r="E142" s="26"/>
      <c r="F142" s="26"/>
      <c r="G142" s="26"/>
      <c r="H142" s="26"/>
    </row>
    <row r="143" spans="2:14">
      <c r="B143" s="14"/>
      <c r="C143" s="26"/>
      <c r="D143" s="26"/>
      <c r="E143" s="26"/>
      <c r="F143" s="26"/>
      <c r="G143" s="26"/>
      <c r="H143" s="26"/>
    </row>
    <row r="144" spans="2:14">
      <c r="B144" s="14"/>
      <c r="C144" s="26"/>
      <c r="D144" s="26"/>
      <c r="E144" s="26"/>
      <c r="F144" s="26"/>
      <c r="G144" s="26"/>
      <c r="H144" s="26"/>
    </row>
    <row r="145" spans="2:8">
      <c r="B145" s="14"/>
      <c r="C145" s="26"/>
      <c r="D145" s="26"/>
      <c r="E145" s="26"/>
      <c r="F145" s="26"/>
      <c r="G145" s="26"/>
      <c r="H145" s="26"/>
    </row>
    <row r="146" spans="2:8">
      <c r="B146" s="14"/>
      <c r="C146" s="26"/>
      <c r="D146" s="26"/>
      <c r="E146" s="26"/>
      <c r="F146" s="26"/>
      <c r="G146" s="26"/>
      <c r="H146" s="26"/>
    </row>
    <row r="147" spans="2:8">
      <c r="B147" s="14"/>
      <c r="C147" s="26"/>
      <c r="D147" s="26"/>
      <c r="E147" s="26"/>
      <c r="F147" s="26"/>
      <c r="G147" s="26"/>
      <c r="H147" s="26"/>
    </row>
    <row r="148" spans="2:8">
      <c r="B148" s="14"/>
      <c r="C148" s="26"/>
      <c r="D148" s="26"/>
      <c r="E148" s="26"/>
      <c r="F148" s="26"/>
      <c r="G148" s="26"/>
      <c r="H148" s="26"/>
    </row>
    <row r="149" spans="2:8">
      <c r="B149" s="14"/>
      <c r="C149" s="26"/>
      <c r="D149" s="26"/>
      <c r="E149" s="26"/>
      <c r="F149" s="26"/>
      <c r="G149" s="26"/>
      <c r="H149" s="26"/>
    </row>
    <row r="150" spans="2:8">
      <c r="B150" s="14"/>
      <c r="C150" s="26"/>
      <c r="D150" s="26"/>
      <c r="E150" s="26"/>
      <c r="F150" s="26"/>
      <c r="G150" s="26"/>
      <c r="H150" s="26"/>
    </row>
    <row r="151" spans="2:8">
      <c r="B151" s="14"/>
      <c r="C151" s="26"/>
      <c r="D151" s="26"/>
      <c r="E151" s="26"/>
      <c r="F151" s="26"/>
      <c r="G151" s="26"/>
      <c r="H151" s="26"/>
    </row>
    <row r="153" spans="2:8">
      <c r="B153" s="14" t="s">
        <v>158</v>
      </c>
      <c r="C153" s="14"/>
      <c r="D153" s="14"/>
      <c r="E153" s="14"/>
      <c r="F153" s="14"/>
      <c r="G153" s="14"/>
      <c r="H153" s="14"/>
    </row>
    <row r="154" spans="2:8">
      <c r="B154" s="101"/>
    </row>
    <row r="155" spans="2:8">
      <c r="B155" s="451" t="s">
        <v>159</v>
      </c>
      <c r="C155" s="452"/>
      <c r="D155" s="452"/>
      <c r="E155" s="453"/>
    </row>
    <row r="156" spans="2:8" ht="26.4">
      <c r="B156" s="249" t="s">
        <v>160</v>
      </c>
      <c r="C156" s="249" t="s">
        <v>161</v>
      </c>
      <c r="D156" s="249" t="s">
        <v>162</v>
      </c>
      <c r="E156" s="249" t="s">
        <v>163</v>
      </c>
    </row>
    <row r="157" spans="2:8">
      <c r="B157" s="125">
        <v>1</v>
      </c>
      <c r="C157" s="117">
        <v>200000000</v>
      </c>
      <c r="D157" s="107">
        <v>783646624</v>
      </c>
      <c r="E157" s="107">
        <v>1003000000</v>
      </c>
    </row>
    <row r="158" spans="2:8">
      <c r="B158" s="114" t="s">
        <v>311</v>
      </c>
      <c r="C158" s="115"/>
      <c r="D158" s="119">
        <f>+D157</f>
        <v>783646624</v>
      </c>
      <c r="E158" s="119">
        <f>+E157</f>
        <v>1003000000</v>
      </c>
    </row>
    <row r="159" spans="2:8">
      <c r="B159" s="114" t="s">
        <v>312</v>
      </c>
      <c r="C159" s="115"/>
      <c r="D159" s="119">
        <v>516375371</v>
      </c>
      <c r="E159" s="119">
        <v>1002000000</v>
      </c>
    </row>
    <row r="161" spans="2:14">
      <c r="B161" s="100" t="s">
        <v>293</v>
      </c>
    </row>
    <row r="162" spans="2:14">
      <c r="B162" s="100"/>
    </row>
    <row r="163" spans="2:14" ht="16.95" customHeight="1">
      <c r="B163" s="16" t="s">
        <v>384</v>
      </c>
      <c r="C163" s="252"/>
      <c r="D163" s="252"/>
      <c r="E163" s="252"/>
      <c r="F163" s="252"/>
      <c r="G163" s="252"/>
      <c r="H163" s="252"/>
      <c r="I163" s="252"/>
    </row>
    <row r="164" spans="2:14" ht="16.95" customHeight="1">
      <c r="B164" s="441" t="s">
        <v>387</v>
      </c>
      <c r="C164" s="441"/>
      <c r="D164" s="441"/>
      <c r="E164" s="441"/>
      <c r="F164" s="441"/>
      <c r="G164" s="441"/>
      <c r="H164" s="441"/>
      <c r="I164" s="441"/>
    </row>
    <row r="165" spans="2:14" ht="16.95" customHeight="1">
      <c r="B165" s="250"/>
      <c r="C165" s="250"/>
      <c r="D165" s="250"/>
      <c r="E165" s="250"/>
      <c r="F165" s="250"/>
      <c r="G165" s="250"/>
      <c r="H165" s="250"/>
      <c r="I165" s="250"/>
    </row>
    <row r="166" spans="2:14" ht="16.95" customHeight="1">
      <c r="B166" s="357" t="s">
        <v>95</v>
      </c>
      <c r="C166" s="352" t="s">
        <v>440</v>
      </c>
      <c r="D166" s="359" t="s">
        <v>369</v>
      </c>
      <c r="E166" s="250"/>
      <c r="F166" s="250"/>
      <c r="G166" s="250"/>
      <c r="H166" s="250"/>
      <c r="I166" s="250"/>
    </row>
    <row r="167" spans="2:14" ht="16.95" customHeight="1">
      <c r="B167" s="353" t="s">
        <v>418</v>
      </c>
      <c r="C167" s="360">
        <v>0</v>
      </c>
      <c r="D167" s="354">
        <v>0</v>
      </c>
      <c r="E167" s="250"/>
      <c r="F167" s="250"/>
      <c r="G167" s="250"/>
      <c r="H167" s="250"/>
      <c r="I167" s="250"/>
    </row>
    <row r="168" spans="2:14" ht="16.95" customHeight="1">
      <c r="B168" s="355" t="s">
        <v>386</v>
      </c>
      <c r="C168" s="361">
        <v>0</v>
      </c>
      <c r="D168" s="356">
        <v>153192578</v>
      </c>
      <c r="E168" s="250"/>
      <c r="F168" s="250"/>
      <c r="G168" s="250"/>
      <c r="H168" s="250"/>
      <c r="I168" s="250"/>
    </row>
    <row r="169" spans="2:14" ht="16.95" customHeight="1">
      <c r="B169" s="358" t="s">
        <v>17</v>
      </c>
      <c r="C169" s="279">
        <f>+SUM(C167:C168)</f>
        <v>0</v>
      </c>
      <c r="D169" s="279">
        <f>+SUM(D167:D168)</f>
        <v>153192578</v>
      </c>
      <c r="E169" s="250"/>
      <c r="F169" s="250"/>
      <c r="G169" s="250"/>
      <c r="H169" s="250"/>
      <c r="I169" s="250"/>
      <c r="M169" s="323">
        <f>+'EEFF '!C28-C169</f>
        <v>0</v>
      </c>
      <c r="N169" s="323">
        <f>+'EEFF '!D28-D169</f>
        <v>0</v>
      </c>
    </row>
    <row r="170" spans="2:14" ht="16.95" customHeight="1">
      <c r="B170" s="332"/>
      <c r="C170" s="280"/>
      <c r="D170" s="280"/>
      <c r="E170" s="250"/>
      <c r="F170" s="250"/>
      <c r="G170" s="250"/>
      <c r="H170" s="250"/>
      <c r="I170" s="250"/>
    </row>
    <row r="171" spans="2:14" ht="16.95" customHeight="1">
      <c r="B171" s="441" t="s">
        <v>313</v>
      </c>
      <c r="C171" s="441"/>
      <c r="D171" s="441"/>
      <c r="E171" s="441"/>
      <c r="F171" s="441"/>
      <c r="G171" s="441"/>
      <c r="H171" s="441"/>
      <c r="I171" s="441"/>
    </row>
    <row r="172" spans="2:14" ht="16.95" customHeight="1">
      <c r="B172" s="441" t="s">
        <v>314</v>
      </c>
      <c r="C172" s="441"/>
      <c r="D172" s="441"/>
      <c r="E172" s="441"/>
      <c r="F172" s="441"/>
      <c r="G172" s="441"/>
      <c r="H172" s="441"/>
      <c r="I172" s="441"/>
    </row>
    <row r="173" spans="2:14">
      <c r="E173" s="282"/>
      <c r="F173" s="282"/>
    </row>
    <row r="174" spans="2:14">
      <c r="B174" s="100" t="s">
        <v>294</v>
      </c>
    </row>
    <row r="175" spans="2:14">
      <c r="B175" s="100"/>
    </row>
    <row r="176" spans="2:14">
      <c r="B176" s="14" t="s">
        <v>164</v>
      </c>
      <c r="C176" s="14"/>
      <c r="D176" s="14"/>
      <c r="E176" s="14"/>
      <c r="F176" s="14"/>
      <c r="G176" s="14"/>
      <c r="H176" s="14"/>
    </row>
    <row r="177" spans="2:15">
      <c r="B177" s="101"/>
    </row>
    <row r="178" spans="2:15">
      <c r="B178" s="447" t="s">
        <v>117</v>
      </c>
      <c r="C178" s="448" t="s">
        <v>218</v>
      </c>
      <c r="D178" s="449"/>
      <c r="E178" s="449"/>
      <c r="F178" s="449"/>
      <c r="G178" s="450"/>
    </row>
    <row r="179" spans="2:15" ht="26.4">
      <c r="B179" s="447"/>
      <c r="C179" s="173" t="s">
        <v>108</v>
      </c>
      <c r="D179" s="283" t="s">
        <v>106</v>
      </c>
      <c r="E179" s="283" t="s">
        <v>107</v>
      </c>
      <c r="F179" s="173" t="s">
        <v>212</v>
      </c>
      <c r="G179" s="173" t="s">
        <v>109</v>
      </c>
    </row>
    <row r="180" spans="2:15">
      <c r="B180" s="345" t="s">
        <v>213</v>
      </c>
      <c r="C180" s="284">
        <v>0</v>
      </c>
      <c r="D180" s="284">
        <v>60192022</v>
      </c>
      <c r="E180" s="346">
        <v>0</v>
      </c>
      <c r="F180" s="284">
        <v>0</v>
      </c>
      <c r="G180" s="290">
        <f>+SUM(C180:F180)</f>
        <v>60192022</v>
      </c>
    </row>
    <row r="181" spans="2:15">
      <c r="B181" s="273" t="s">
        <v>352</v>
      </c>
      <c r="C181" s="285">
        <v>0</v>
      </c>
      <c r="D181" s="285">
        <v>13315332</v>
      </c>
      <c r="E181" s="341">
        <v>0</v>
      </c>
      <c r="F181" s="285">
        <v>0</v>
      </c>
      <c r="G181" s="291">
        <f>+SUM(C181:F181)</f>
        <v>13315332</v>
      </c>
    </row>
    <row r="182" spans="2:15">
      <c r="B182" s="342" t="s">
        <v>351</v>
      </c>
      <c r="C182" s="286">
        <v>0</v>
      </c>
      <c r="D182" s="286">
        <v>10617977</v>
      </c>
      <c r="E182" s="343">
        <v>0</v>
      </c>
      <c r="F182" s="286">
        <v>0</v>
      </c>
      <c r="G182" s="344">
        <f>+SUM(C182:F182)</f>
        <v>10617977</v>
      </c>
    </row>
    <row r="183" spans="2:15">
      <c r="B183" s="340" t="s">
        <v>467</v>
      </c>
      <c r="C183" s="288">
        <f>+SUM(C180:C182)</f>
        <v>0</v>
      </c>
      <c r="D183" s="288">
        <f>+SUM(D180:D182)</f>
        <v>84125331</v>
      </c>
      <c r="E183" s="288">
        <f>+SUM(E180:E182)</f>
        <v>0</v>
      </c>
      <c r="F183" s="288">
        <f>+SUM(F180:F182)</f>
        <v>0</v>
      </c>
      <c r="G183" s="288">
        <f>+SUM(C183:F183)</f>
        <v>84125331</v>
      </c>
      <c r="M183" s="289">
        <f>+G183-'EEFF '!C46+'EEFF '!C48</f>
        <v>0</v>
      </c>
    </row>
    <row r="184" spans="2:15">
      <c r="B184" s="143" t="s">
        <v>381</v>
      </c>
      <c r="C184" s="287">
        <v>332007563</v>
      </c>
      <c r="D184" s="287">
        <v>0</v>
      </c>
      <c r="E184" s="287">
        <v>-332007563</v>
      </c>
      <c r="F184" s="287">
        <v>0</v>
      </c>
      <c r="G184" s="288">
        <f>+SUM(C184:F184)</f>
        <v>0</v>
      </c>
    </row>
    <row r="185" spans="2:15">
      <c r="B185" s="101"/>
    </row>
    <row r="186" spans="2:15">
      <c r="B186" s="454" t="s">
        <v>117</v>
      </c>
      <c r="C186" s="451" t="s">
        <v>219</v>
      </c>
      <c r="D186" s="452"/>
      <c r="E186" s="452"/>
      <c r="F186" s="452"/>
      <c r="G186" s="452"/>
      <c r="H186" s="453"/>
    </row>
    <row r="187" spans="2:15" ht="26.4">
      <c r="B187" s="454"/>
      <c r="C187" s="249" t="s">
        <v>108</v>
      </c>
      <c r="D187" s="249" t="s">
        <v>214</v>
      </c>
      <c r="E187" s="249" t="s">
        <v>107</v>
      </c>
      <c r="F187" s="249" t="s">
        <v>212</v>
      </c>
      <c r="G187" s="249" t="s">
        <v>109</v>
      </c>
      <c r="H187" s="249" t="s">
        <v>110</v>
      </c>
    </row>
    <row r="188" spans="2:15">
      <c r="B188" s="345" t="str">
        <f>+B180</f>
        <v>Muebles y utiles</v>
      </c>
      <c r="C188" s="154">
        <v>0</v>
      </c>
      <c r="D188" s="348">
        <v>0</v>
      </c>
      <c r="E188" s="348">
        <v>0</v>
      </c>
      <c r="F188" s="155">
        <v>0</v>
      </c>
      <c r="G188" s="290">
        <f>+SUM(C188:F188)</f>
        <v>0</v>
      </c>
      <c r="H188" s="290">
        <f>+G180+G188</f>
        <v>60192022</v>
      </c>
    </row>
    <row r="189" spans="2:15">
      <c r="B189" s="273" t="str">
        <f>+B181</f>
        <v>Equipos de informática</v>
      </c>
      <c r="C189" s="156">
        <v>0</v>
      </c>
      <c r="D189" s="347">
        <v>0</v>
      </c>
      <c r="E189" s="347">
        <v>0</v>
      </c>
      <c r="F189" s="157">
        <v>0</v>
      </c>
      <c r="G189" s="291">
        <f>+SUM(C189:F189)</f>
        <v>0</v>
      </c>
      <c r="H189" s="291">
        <f>+G181+G189</f>
        <v>13315332</v>
      </c>
    </row>
    <row r="190" spans="2:15">
      <c r="B190" s="273" t="str">
        <f>+B182</f>
        <v>Mejoras en predio ajeno</v>
      </c>
      <c r="C190" s="158">
        <v>0</v>
      </c>
      <c r="D190" s="347">
        <v>0</v>
      </c>
      <c r="E190" s="347">
        <v>0</v>
      </c>
      <c r="F190" s="159">
        <v>0</v>
      </c>
      <c r="G190" s="291">
        <f>+SUM(C190:F190)</f>
        <v>0</v>
      </c>
      <c r="H190" s="291">
        <f>+G182+G190</f>
        <v>10617977</v>
      </c>
    </row>
    <row r="191" spans="2:15">
      <c r="B191" s="108" t="str">
        <f>+B183</f>
        <v>Total al 30.09.2023</v>
      </c>
      <c r="C191" s="149">
        <f>+SUM(C188:C190)</f>
        <v>0</v>
      </c>
      <c r="D191" s="149">
        <f>+SUM(D188:D190)</f>
        <v>0</v>
      </c>
      <c r="E191" s="149">
        <f>+SUM(E188:E190)</f>
        <v>0</v>
      </c>
      <c r="F191" s="149">
        <f>+SUM(F188:F190)</f>
        <v>0</v>
      </c>
      <c r="G191" s="149">
        <f>+SUM(G188:G190)</f>
        <v>0</v>
      </c>
      <c r="H191" s="149">
        <f>+G183+G191</f>
        <v>84125331</v>
      </c>
      <c r="I191" s="282">
        <f>+H191-'EEFF '!C46</f>
        <v>0</v>
      </c>
      <c r="M191" s="289">
        <f>+H191-'EEFF '!C46</f>
        <v>0</v>
      </c>
      <c r="N191" s="289">
        <f>+G191-'EEFF '!C48</f>
        <v>0</v>
      </c>
      <c r="O191" s="289"/>
    </row>
    <row r="192" spans="2:15">
      <c r="B192" s="108" t="str">
        <f>+B184</f>
        <v>Total al 31.12.2022</v>
      </c>
      <c r="C192" s="148">
        <v>-32949182</v>
      </c>
      <c r="D192" s="149">
        <v>0</v>
      </c>
      <c r="E192" s="149">
        <v>32949182</v>
      </c>
      <c r="F192" s="149">
        <v>0</v>
      </c>
      <c r="G192" s="149">
        <v>0</v>
      </c>
      <c r="H192" s="149">
        <f>+G184+G192</f>
        <v>0</v>
      </c>
      <c r="I192" s="282" t="e">
        <f>+D191-EERR!D70+#REF!</f>
        <v>#REF!</v>
      </c>
    </row>
    <row r="194" spans="2:13">
      <c r="B194" s="100" t="s">
        <v>295</v>
      </c>
    </row>
    <row r="195" spans="2:13">
      <c r="B195" s="100"/>
    </row>
    <row r="196" spans="2:13">
      <c r="B196" s="14" t="s">
        <v>168</v>
      </c>
      <c r="C196" s="14"/>
      <c r="D196" s="14"/>
      <c r="E196" s="14"/>
      <c r="F196" s="14"/>
      <c r="G196" s="14"/>
      <c r="H196" s="14"/>
    </row>
    <row r="197" spans="2:13">
      <c r="B197" s="101"/>
    </row>
    <row r="198" spans="2:13">
      <c r="B198" s="26" t="s">
        <v>296</v>
      </c>
      <c r="C198" s="26"/>
      <c r="D198" s="26"/>
      <c r="E198" s="26"/>
      <c r="F198" s="26"/>
      <c r="G198" s="26"/>
      <c r="H198" s="26"/>
    </row>
    <row r="199" spans="2:13">
      <c r="B199" s="100"/>
    </row>
    <row r="200" spans="2:13">
      <c r="B200" s="14" t="s">
        <v>165</v>
      </c>
      <c r="C200" s="14"/>
      <c r="D200" s="14"/>
      <c r="E200" s="14"/>
      <c r="F200" s="14"/>
      <c r="G200" s="14"/>
      <c r="H200" s="14"/>
    </row>
    <row r="201" spans="2:13">
      <c r="B201" s="100"/>
    </row>
    <row r="202" spans="2:13">
      <c r="B202" s="114" t="s">
        <v>111</v>
      </c>
      <c r="C202" s="122" t="s">
        <v>220</v>
      </c>
      <c r="D202" s="122" t="s">
        <v>167</v>
      </c>
    </row>
    <row r="203" spans="2:13">
      <c r="B203" s="123" t="s">
        <v>316</v>
      </c>
      <c r="C203" s="169">
        <v>0</v>
      </c>
      <c r="D203" s="169"/>
      <c r="E203" s="289"/>
    </row>
    <row r="204" spans="2:13">
      <c r="B204" s="123" t="s">
        <v>256</v>
      </c>
      <c r="C204" s="169">
        <v>0</v>
      </c>
      <c r="D204" s="169"/>
    </row>
    <row r="205" spans="2:13">
      <c r="B205" s="339" t="s">
        <v>317</v>
      </c>
      <c r="C205" s="151">
        <v>0</v>
      </c>
      <c r="D205" s="151">
        <v>7774400</v>
      </c>
    </row>
    <row r="206" spans="2:13">
      <c r="B206" s="108" t="str">
        <f>+B191</f>
        <v>Total al 30.09.2023</v>
      </c>
      <c r="C206" s="152">
        <f>SUM(C203:C205)</f>
        <v>0</v>
      </c>
      <c r="D206" s="152">
        <f>+SUM(D203:D205)</f>
        <v>7774400</v>
      </c>
      <c r="E206" s="282">
        <f>+C206-'EEFF '!C32</f>
        <v>0</v>
      </c>
      <c r="M206" s="289">
        <f>+C206-'EEFF '!C32</f>
        <v>0</v>
      </c>
    </row>
    <row r="207" spans="2:13">
      <c r="B207" s="108" t="str">
        <f>+B192</f>
        <v>Total al 31.12.2022</v>
      </c>
      <c r="C207" s="152">
        <v>147437585</v>
      </c>
      <c r="D207" s="351">
        <v>7774400</v>
      </c>
      <c r="M207" s="289">
        <f>+C207-'EEFF '!D32</f>
        <v>0</v>
      </c>
    </row>
    <row r="209" spans="2:13">
      <c r="B209" s="26" t="s">
        <v>297</v>
      </c>
      <c r="C209" s="26"/>
      <c r="D209" s="26"/>
      <c r="E209" s="26"/>
      <c r="F209" s="26"/>
      <c r="G209" s="26"/>
      <c r="H209" s="26"/>
    </row>
    <row r="210" spans="2:13">
      <c r="B210" s="101"/>
    </row>
    <row r="211" spans="2:13">
      <c r="B211" s="14" t="s">
        <v>168</v>
      </c>
      <c r="C211" s="14"/>
      <c r="D211" s="14"/>
      <c r="E211" s="14"/>
      <c r="F211" s="14"/>
      <c r="G211" s="14"/>
      <c r="H211" s="14"/>
    </row>
    <row r="212" spans="2:13">
      <c r="B212" s="100"/>
    </row>
    <row r="213" spans="2:13">
      <c r="B213" s="26" t="s">
        <v>298</v>
      </c>
      <c r="C213" s="26"/>
      <c r="D213" s="26"/>
      <c r="E213" s="26"/>
      <c r="F213" s="26"/>
      <c r="G213" s="26"/>
      <c r="H213" s="26"/>
    </row>
    <row r="214" spans="2:13">
      <c r="B214" s="100"/>
    </row>
    <row r="215" spans="2:13">
      <c r="B215" s="14" t="s">
        <v>169</v>
      </c>
      <c r="C215" s="14"/>
      <c r="D215" s="14"/>
      <c r="E215" s="14"/>
      <c r="F215" s="14"/>
      <c r="G215" s="14"/>
      <c r="H215" s="14"/>
    </row>
    <row r="216" spans="2:13">
      <c r="B216" s="101"/>
    </row>
    <row r="217" spans="2:13">
      <c r="B217" s="114" t="s">
        <v>101</v>
      </c>
      <c r="C217" s="122" t="s">
        <v>166</v>
      </c>
      <c r="D217" s="122" t="s">
        <v>167</v>
      </c>
    </row>
    <row r="218" spans="2:13">
      <c r="B218" s="292" t="s">
        <v>353</v>
      </c>
      <c r="C218" s="150">
        <v>46783345</v>
      </c>
      <c r="D218" s="109" t="s">
        <v>148</v>
      </c>
    </row>
    <row r="219" spans="2:13">
      <c r="B219" s="292" t="s">
        <v>119</v>
      </c>
      <c r="C219" s="150">
        <v>0</v>
      </c>
      <c r="D219" s="109" t="s">
        <v>148</v>
      </c>
    </row>
    <row r="220" spans="2:13">
      <c r="B220" s="108" t="str">
        <f>+B206</f>
        <v>Total al 30.09.2023</v>
      </c>
      <c r="C220" s="139">
        <f>+SUM(C218:C219)</f>
        <v>46783345</v>
      </c>
      <c r="D220" s="139">
        <f>+SUM(D219:D219)</f>
        <v>0</v>
      </c>
      <c r="M220" s="289">
        <f>+'EEFF '!F17-C220</f>
        <v>0</v>
      </c>
    </row>
    <row r="221" spans="2:13">
      <c r="B221" s="108" t="str">
        <f>+B207</f>
        <v>Total al 31.12.2022</v>
      </c>
      <c r="C221" s="152">
        <v>13445309</v>
      </c>
      <c r="D221" s="120" t="s">
        <v>148</v>
      </c>
      <c r="M221" s="289">
        <f>+'EEFF '!G17-C221</f>
        <v>0</v>
      </c>
    </row>
    <row r="222" spans="2:13">
      <c r="C222" s="289"/>
    </row>
    <row r="223" spans="2:13">
      <c r="B223" s="16" t="s">
        <v>388</v>
      </c>
    </row>
    <row r="224" spans="2:13">
      <c r="B224" s="100" t="s">
        <v>322</v>
      </c>
    </row>
    <row r="225" spans="2:13">
      <c r="B225" s="26" t="s">
        <v>321</v>
      </c>
      <c r="C225" s="26"/>
      <c r="D225" s="26"/>
      <c r="E225" s="26"/>
      <c r="F225" s="26"/>
      <c r="G225" s="26"/>
      <c r="H225" s="26"/>
    </row>
    <row r="226" spans="2:13">
      <c r="B226" s="26" t="s">
        <v>320</v>
      </c>
      <c r="C226" s="26"/>
      <c r="D226" s="26"/>
      <c r="E226" s="26"/>
      <c r="F226" s="26"/>
      <c r="G226" s="26"/>
      <c r="H226" s="26"/>
    </row>
    <row r="227" spans="2:13">
      <c r="B227" s="100" t="s">
        <v>319</v>
      </c>
    </row>
    <row r="228" spans="2:13">
      <c r="B228" s="100"/>
    </row>
    <row r="229" spans="2:13">
      <c r="B229" s="12" t="s">
        <v>356</v>
      </c>
    </row>
    <row r="230" spans="2:13">
      <c r="B230" s="101"/>
    </row>
    <row r="231" spans="2:13">
      <c r="B231" s="114" t="s">
        <v>5</v>
      </c>
      <c r="C231" s="122" t="s">
        <v>166</v>
      </c>
      <c r="D231" s="122" t="s">
        <v>167</v>
      </c>
    </row>
    <row r="232" spans="2:13">
      <c r="B232" s="292" t="s">
        <v>25</v>
      </c>
      <c r="C232" s="150">
        <v>29343584</v>
      </c>
      <c r="D232" s="150">
        <v>0</v>
      </c>
    </row>
    <row r="233" spans="2:13">
      <c r="B233" s="292" t="s">
        <v>371</v>
      </c>
      <c r="C233" s="150">
        <v>9019081</v>
      </c>
      <c r="D233" s="150">
        <v>0</v>
      </c>
    </row>
    <row r="234" spans="2:13">
      <c r="B234" s="292" t="s">
        <v>141</v>
      </c>
      <c r="C234" s="150">
        <v>7156216</v>
      </c>
      <c r="D234" s="150"/>
    </row>
    <row r="235" spans="2:13">
      <c r="B235" s="108" t="str">
        <f>+B220</f>
        <v>Total al 30.09.2023</v>
      </c>
      <c r="C235" s="139">
        <f>SUM(C232:C234)</f>
        <v>45518881</v>
      </c>
      <c r="D235" s="139">
        <f>+SUM(D233,D232)</f>
        <v>0</v>
      </c>
      <c r="M235" s="289">
        <f>+C235-'EEFF '!F26</f>
        <v>0</v>
      </c>
    </row>
    <row r="236" spans="2:13">
      <c r="B236" s="108" t="str">
        <f>+B221</f>
        <v>Total al 31.12.2022</v>
      </c>
      <c r="C236" s="152">
        <v>48329063</v>
      </c>
      <c r="D236" s="139">
        <v>0</v>
      </c>
      <c r="M236" s="289">
        <f>+C236-'EEFF '!G26</f>
        <v>0</v>
      </c>
    </row>
    <row r="237" spans="2:13">
      <c r="B237" s="7"/>
      <c r="C237" s="321"/>
      <c r="D237" s="321"/>
      <c r="M237" s="289"/>
    </row>
    <row r="238" spans="2:13">
      <c r="B238" s="26" t="s">
        <v>318</v>
      </c>
      <c r="C238" s="26"/>
      <c r="D238" s="26"/>
      <c r="E238" s="26"/>
      <c r="F238" s="26"/>
      <c r="G238" s="26"/>
    </row>
    <row r="239" spans="2:13">
      <c r="B239" s="26" t="s">
        <v>330</v>
      </c>
      <c r="C239" s="26"/>
      <c r="D239" s="26"/>
      <c r="E239" s="26"/>
      <c r="F239" s="26"/>
      <c r="G239" s="26"/>
      <c r="H239" s="26"/>
    </row>
    <row r="240" spans="2:13">
      <c r="B240" s="161" t="s">
        <v>329</v>
      </c>
      <c r="C240" s="161"/>
      <c r="D240" s="161"/>
      <c r="E240" s="161"/>
      <c r="F240" s="161"/>
      <c r="G240" s="161"/>
      <c r="H240" s="161"/>
    </row>
    <row r="241" spans="2:13">
      <c r="B241" s="26"/>
      <c r="C241" s="26"/>
      <c r="D241" s="26"/>
      <c r="E241" s="26"/>
      <c r="F241" s="26"/>
      <c r="G241" s="26"/>
      <c r="H241" s="26"/>
    </row>
    <row r="242" spans="2:13">
      <c r="B242" s="16" t="s">
        <v>299</v>
      </c>
    </row>
    <row r="243" spans="2:13">
      <c r="B243" s="26"/>
    </row>
    <row r="244" spans="2:13">
      <c r="B244" s="12" t="s">
        <v>170</v>
      </c>
    </row>
    <row r="246" spans="2:13">
      <c r="B246" s="253" t="s">
        <v>95</v>
      </c>
      <c r="C246" s="22" t="s">
        <v>108</v>
      </c>
      <c r="D246" s="266" t="s">
        <v>142</v>
      </c>
      <c r="E246" s="22" t="s">
        <v>143</v>
      </c>
      <c r="F246" s="266" t="s">
        <v>171</v>
      </c>
    </row>
    <row r="247" spans="2:13">
      <c r="B247" s="128" t="s">
        <v>89</v>
      </c>
      <c r="C247" s="285">
        <v>4200000000</v>
      </c>
      <c r="D247" s="285">
        <v>0</v>
      </c>
      <c r="E247" s="285">
        <v>0</v>
      </c>
      <c r="F247" s="285">
        <f t="shared" ref="F247:F252" si="0">+SUM(C247:E247)</f>
        <v>4200000000</v>
      </c>
    </row>
    <row r="248" spans="2:13">
      <c r="B248" s="128" t="s">
        <v>112</v>
      </c>
      <c r="C248" s="285">
        <v>0</v>
      </c>
      <c r="D248" s="285"/>
      <c r="E248" s="285">
        <v>0</v>
      </c>
      <c r="F248" s="285">
        <f t="shared" si="0"/>
        <v>0</v>
      </c>
    </row>
    <row r="249" spans="2:13">
      <c r="B249" s="128" t="s">
        <v>323</v>
      </c>
      <c r="C249" s="285">
        <v>974294993</v>
      </c>
      <c r="D249" s="285">
        <v>1000000</v>
      </c>
      <c r="E249" s="285">
        <v>0</v>
      </c>
      <c r="F249" s="285">
        <f t="shared" si="0"/>
        <v>975294993</v>
      </c>
      <c r="H249" s="289"/>
    </row>
    <row r="250" spans="2:13">
      <c r="B250" s="128" t="s">
        <v>81</v>
      </c>
      <c r="C250" s="285">
        <v>23310058</v>
      </c>
      <c r="D250" s="285">
        <v>0</v>
      </c>
      <c r="E250" s="285">
        <v>0</v>
      </c>
      <c r="F250" s="285">
        <f t="shared" si="0"/>
        <v>23310058</v>
      </c>
    </row>
    <row r="251" spans="2:13">
      <c r="B251" s="128" t="s">
        <v>90</v>
      </c>
      <c r="C251" s="285">
        <v>-1028091913</v>
      </c>
      <c r="D251" s="285">
        <f>-E252</f>
        <v>-882040569</v>
      </c>
      <c r="E251" s="285">
        <v>0</v>
      </c>
      <c r="F251" s="285">
        <f t="shared" si="0"/>
        <v>-1910132482</v>
      </c>
    </row>
    <row r="252" spans="2:13">
      <c r="B252" s="165" t="s">
        <v>113</v>
      </c>
      <c r="C252" s="285">
        <v>-882040569</v>
      </c>
      <c r="D252" s="285">
        <f>+EERR!D96</f>
        <v>776618059</v>
      </c>
      <c r="E252" s="285">
        <f>-C252</f>
        <v>882040569</v>
      </c>
      <c r="F252" s="285">
        <f t="shared" si="0"/>
        <v>776618059</v>
      </c>
    </row>
    <row r="253" spans="2:13">
      <c r="B253" s="166" t="s">
        <v>17</v>
      </c>
      <c r="C253" s="287">
        <f>+SUM(C247:C252)</f>
        <v>3287472569</v>
      </c>
      <c r="D253" s="287">
        <f>+SUM(D247:D252)</f>
        <v>-104422510</v>
      </c>
      <c r="E253" s="287">
        <f>+SUM(E247:E252)</f>
        <v>882040569</v>
      </c>
      <c r="F253" s="287">
        <f>+SUM(F247:F252)</f>
        <v>4065090628</v>
      </c>
      <c r="G253" s="293">
        <f>+F253-PN!M24</f>
        <v>0</v>
      </c>
      <c r="M253" s="281">
        <f>+F253-PN!M24</f>
        <v>0</v>
      </c>
    </row>
    <row r="254" spans="2:13">
      <c r="B254" s="101"/>
    </row>
    <row r="255" spans="2:13">
      <c r="B255" s="100" t="s">
        <v>358</v>
      </c>
    </row>
    <row r="256" spans="2:13">
      <c r="B256" s="100" t="s">
        <v>324</v>
      </c>
    </row>
    <row r="257" spans="2:14">
      <c r="B257" s="26" t="s">
        <v>325</v>
      </c>
      <c r="C257" s="26"/>
      <c r="D257" s="26"/>
      <c r="E257" s="26"/>
      <c r="F257" s="26"/>
      <c r="G257" s="26"/>
      <c r="H257" s="26"/>
    </row>
    <row r="258" spans="2:14">
      <c r="B258" s="26" t="s">
        <v>326</v>
      </c>
      <c r="C258" s="26"/>
      <c r="D258" s="26"/>
      <c r="E258" s="26"/>
      <c r="F258" s="26"/>
      <c r="G258" s="26"/>
      <c r="H258" s="26"/>
    </row>
    <row r="259" spans="2:14">
      <c r="B259" s="26" t="s">
        <v>389</v>
      </c>
      <c r="C259" s="26"/>
      <c r="D259" s="26"/>
      <c r="E259" s="26"/>
      <c r="F259" s="26"/>
      <c r="G259" s="26"/>
      <c r="H259" s="26"/>
    </row>
    <row r="260" spans="2:14">
      <c r="B260" s="26"/>
      <c r="C260" s="26"/>
      <c r="D260" s="26"/>
      <c r="E260" s="26"/>
      <c r="F260" s="26"/>
      <c r="G260" s="26"/>
      <c r="H260" s="26"/>
    </row>
    <row r="261" spans="2:14">
      <c r="B261" s="126" t="s">
        <v>95</v>
      </c>
      <c r="C261" s="170" t="s">
        <v>440</v>
      </c>
      <c r="D261" s="170" t="s">
        <v>443</v>
      </c>
      <c r="E261" s="26"/>
      <c r="F261" s="26"/>
      <c r="G261" s="26"/>
      <c r="H261" s="26"/>
    </row>
    <row r="262" spans="2:14">
      <c r="B262" s="333" t="s">
        <v>70</v>
      </c>
      <c r="C262" s="284">
        <v>1668861930</v>
      </c>
      <c r="D262" s="284">
        <v>0</v>
      </c>
      <c r="E262" s="26"/>
      <c r="F262" s="26"/>
      <c r="G262" s="26"/>
      <c r="H262" s="26"/>
    </row>
    <row r="263" spans="2:14">
      <c r="B263" s="333" t="s">
        <v>444</v>
      </c>
      <c r="C263" s="284">
        <v>1544601</v>
      </c>
      <c r="D263" s="284">
        <v>0</v>
      </c>
      <c r="E263" s="26"/>
      <c r="F263" s="26"/>
      <c r="G263" s="26"/>
      <c r="H263" s="26"/>
    </row>
    <row r="264" spans="2:14">
      <c r="B264" s="333" t="s">
        <v>468</v>
      </c>
      <c r="C264" s="284">
        <v>6340330</v>
      </c>
      <c r="D264" s="284">
        <v>0</v>
      </c>
      <c r="E264" s="26"/>
      <c r="F264" s="26"/>
      <c r="G264" s="26"/>
      <c r="H264" s="26"/>
    </row>
    <row r="265" spans="2:14">
      <c r="B265" s="108" t="s">
        <v>17</v>
      </c>
      <c r="C265" s="287">
        <f>SUM(C262:C264)</f>
        <v>1676746861</v>
      </c>
      <c r="D265" s="287">
        <v>0</v>
      </c>
      <c r="E265" s="26"/>
      <c r="F265" s="26"/>
      <c r="G265" s="26"/>
      <c r="H265" s="26"/>
      <c r="M265" s="289">
        <f>+EERR!D22-C265</f>
        <v>0</v>
      </c>
      <c r="N265" s="289">
        <f>+EERR!E23-D265</f>
        <v>0</v>
      </c>
    </row>
    <row r="266" spans="2:14">
      <c r="B266" s="26"/>
      <c r="C266" s="26"/>
      <c r="D266" s="26"/>
      <c r="E266" s="26"/>
      <c r="F266" s="26"/>
      <c r="G266" s="26"/>
      <c r="H266" s="26"/>
    </row>
    <row r="267" spans="2:14">
      <c r="B267" s="26" t="s">
        <v>331</v>
      </c>
      <c r="C267" s="26"/>
      <c r="D267" s="26"/>
      <c r="E267" s="26"/>
      <c r="F267" s="26"/>
      <c r="G267" s="26"/>
      <c r="H267" s="26"/>
    </row>
    <row r="269" spans="2:14">
      <c r="B269" s="26" t="s">
        <v>300</v>
      </c>
      <c r="C269" s="26"/>
      <c r="D269" s="26"/>
      <c r="E269" s="26"/>
      <c r="F269" s="26"/>
      <c r="G269" s="26"/>
      <c r="H269" s="26"/>
    </row>
    <row r="270" spans="2:14">
      <c r="B270" s="100"/>
    </row>
    <row r="271" spans="2:14">
      <c r="B271" s="101" t="s">
        <v>174</v>
      </c>
    </row>
    <row r="272" spans="2:14">
      <c r="B272" s="101"/>
    </row>
    <row r="273" spans="2:14">
      <c r="B273" s="121" t="s">
        <v>327</v>
      </c>
      <c r="C273" s="129"/>
      <c r="D273" s="130"/>
    </row>
    <row r="274" spans="2:14">
      <c r="B274" s="126" t="s">
        <v>95</v>
      </c>
      <c r="C274" s="170" t="s">
        <v>440</v>
      </c>
      <c r="D274" s="170" t="s">
        <v>443</v>
      </c>
    </row>
    <row r="275" spans="2:14">
      <c r="B275" s="267" t="s">
        <v>9</v>
      </c>
      <c r="C275" s="284">
        <f>EERR!D46</f>
        <v>-333481653</v>
      </c>
      <c r="D275" s="284">
        <v>-332849813</v>
      </c>
    </row>
    <row r="276" spans="2:14">
      <c r="B276" s="123" t="s">
        <v>7</v>
      </c>
      <c r="C276" s="285">
        <f>+EERR!D54</f>
        <v>-223568993</v>
      </c>
      <c r="D276" s="285">
        <v>-169833990</v>
      </c>
    </row>
    <row r="277" spans="2:14">
      <c r="B277" s="123" t="s">
        <v>10</v>
      </c>
      <c r="C277" s="285">
        <f>+EERR!D58</f>
        <v>-89578331</v>
      </c>
      <c r="D277" s="285">
        <v>-66094200</v>
      </c>
    </row>
    <row r="278" spans="2:14">
      <c r="B278" s="123" t="s">
        <v>422</v>
      </c>
      <c r="C278" s="285">
        <f>+EERR!D61</f>
        <v>-414273</v>
      </c>
      <c r="D278" s="285">
        <v>-10702107</v>
      </c>
    </row>
    <row r="279" spans="2:14">
      <c r="B279" s="123" t="s">
        <v>375</v>
      </c>
      <c r="C279" s="285">
        <f>+EERR!D62</f>
        <v>-108448000</v>
      </c>
      <c r="D279" s="285">
        <v>0</v>
      </c>
    </row>
    <row r="280" spans="2:14">
      <c r="B280" s="123" t="s">
        <v>278</v>
      </c>
      <c r="C280" s="285">
        <f>+EERR!D63</f>
        <v>-24303456</v>
      </c>
      <c r="D280" s="285">
        <v>-2006276</v>
      </c>
    </row>
    <row r="281" spans="2:14">
      <c r="B281" s="123" t="s">
        <v>11</v>
      </c>
      <c r="C281" s="285">
        <f>+EERR!D68</f>
        <v>-10115476</v>
      </c>
      <c r="D281" s="285">
        <v>-6359087</v>
      </c>
    </row>
    <row r="282" spans="2:14">
      <c r="B282" s="123" t="s">
        <v>423</v>
      </c>
      <c r="C282" s="285">
        <f>+EERR!D69</f>
        <v>-210141</v>
      </c>
      <c r="D282" s="285">
        <v>-861946</v>
      </c>
    </row>
    <row r="283" spans="2:14">
      <c r="B283" s="123" t="s">
        <v>45</v>
      </c>
      <c r="C283" s="285">
        <f>+EERR!D70</f>
        <v>-3191373</v>
      </c>
      <c r="D283" s="285">
        <v>-9047814</v>
      </c>
    </row>
    <row r="284" spans="2:14">
      <c r="B284" s="123" t="s">
        <v>8</v>
      </c>
      <c r="C284" s="285">
        <f>+EERR!D71</f>
        <v>-3535899</v>
      </c>
      <c r="D284" s="285">
        <v>-13422277</v>
      </c>
    </row>
    <row r="285" spans="2:14">
      <c r="B285" s="123" t="s">
        <v>128</v>
      </c>
      <c r="C285" s="285">
        <v>0</v>
      </c>
      <c r="D285" s="285">
        <v>-155206350</v>
      </c>
    </row>
    <row r="286" spans="2:14">
      <c r="B286" s="123" t="s">
        <v>44</v>
      </c>
      <c r="C286" s="285">
        <v>0</v>
      </c>
      <c r="D286" s="285">
        <v>-754454</v>
      </c>
    </row>
    <row r="287" spans="2:14">
      <c r="B287" s="123" t="s">
        <v>424</v>
      </c>
      <c r="C287" s="285">
        <f>+EERR!D76</f>
        <v>-92189630</v>
      </c>
      <c r="D287" s="285">
        <v>0</v>
      </c>
    </row>
    <row r="288" spans="2:14">
      <c r="B288" s="126" t="s">
        <v>61</v>
      </c>
      <c r="C288" s="287">
        <f>+SUM(C275:C287)</f>
        <v>-889037225</v>
      </c>
      <c r="D288" s="287">
        <f>+SUM(D275:D287)</f>
        <v>-767138314</v>
      </c>
      <c r="E288" s="294">
        <f>+C288+EERR!D36</f>
        <v>-889037225</v>
      </c>
      <c r="F288" s="294">
        <f>+D288+EERR!E36</f>
        <v>-767138314</v>
      </c>
      <c r="M288" s="281">
        <f>+C288-EERR!D45</f>
        <v>0</v>
      </c>
      <c r="N288" s="281">
        <f>+D288-EERR!E45</f>
        <v>0</v>
      </c>
    </row>
    <row r="289" spans="2:8">
      <c r="B289" s="16"/>
    </row>
    <row r="291" spans="2:8">
      <c r="B291" s="100" t="s">
        <v>301</v>
      </c>
    </row>
    <row r="292" spans="2:8">
      <c r="B292" s="100"/>
    </row>
    <row r="293" spans="2:8">
      <c r="B293" s="14" t="s">
        <v>175</v>
      </c>
      <c r="C293" s="14"/>
      <c r="D293" s="14"/>
      <c r="E293" s="14"/>
      <c r="F293" s="14"/>
      <c r="G293" s="14"/>
      <c r="H293" s="14"/>
    </row>
    <row r="294" spans="2:8">
      <c r="B294" s="14"/>
      <c r="C294" s="14"/>
      <c r="D294" s="14"/>
      <c r="E294" s="14"/>
      <c r="F294" s="14"/>
      <c r="G294" s="14"/>
      <c r="H294" s="14"/>
    </row>
    <row r="295" spans="2:8">
      <c r="B295" s="114" t="s">
        <v>71</v>
      </c>
      <c r="C295" s="114"/>
      <c r="D295" s="114"/>
      <c r="E295" s="14"/>
      <c r="F295" s="14"/>
      <c r="G295" s="14"/>
      <c r="H295" s="14"/>
    </row>
    <row r="296" spans="2:8">
      <c r="B296" s="126" t="s">
        <v>95</v>
      </c>
      <c r="C296" s="295" t="str">
        <f>+C303</f>
        <v>30.09.2023</v>
      </c>
      <c r="D296" s="295" t="str">
        <f>+D274</f>
        <v>30.09.2022</v>
      </c>
      <c r="E296" s="14"/>
      <c r="F296" s="14"/>
      <c r="G296" s="14"/>
      <c r="H296" s="14"/>
    </row>
    <row r="297" spans="2:8">
      <c r="B297" s="267" t="s">
        <v>419</v>
      </c>
      <c r="C297" s="284">
        <v>454545</v>
      </c>
      <c r="D297" s="284">
        <v>0</v>
      </c>
      <c r="E297" s="14"/>
      <c r="F297" s="14"/>
      <c r="G297" s="14"/>
      <c r="H297" s="14"/>
    </row>
    <row r="298" spans="2:8">
      <c r="B298" s="124" t="s">
        <v>408</v>
      </c>
      <c r="C298" s="286">
        <v>0</v>
      </c>
      <c r="D298" s="286">
        <v>0</v>
      </c>
      <c r="E298" s="14"/>
      <c r="F298" s="14"/>
      <c r="G298" s="14"/>
      <c r="H298" s="14"/>
    </row>
    <row r="299" spans="2:8">
      <c r="B299" s="126" t="s">
        <v>61</v>
      </c>
      <c r="C299" s="287">
        <f>+SUM(C297:C298)</f>
        <v>454545</v>
      </c>
      <c r="D299" s="287">
        <f>+SUM(D297:D298)</f>
        <v>0</v>
      </c>
      <c r="E299" s="14"/>
      <c r="F299" s="14"/>
      <c r="G299" s="14"/>
      <c r="H299" s="14"/>
    </row>
    <row r="300" spans="2:8">
      <c r="B300" s="14"/>
      <c r="C300" s="14"/>
      <c r="D300" s="14"/>
      <c r="E300" s="14"/>
      <c r="F300" s="14"/>
      <c r="G300" s="14"/>
      <c r="H300" s="14"/>
    </row>
    <row r="301" spans="2:8">
      <c r="B301" s="14"/>
      <c r="C301" s="14"/>
      <c r="D301" s="14"/>
      <c r="E301" s="14"/>
      <c r="F301" s="14"/>
      <c r="G301" s="14"/>
      <c r="H301" s="14"/>
    </row>
    <row r="302" spans="2:8">
      <c r="B302" s="114" t="s">
        <v>72</v>
      </c>
      <c r="C302" s="114"/>
      <c r="D302" s="114"/>
    </row>
    <row r="303" spans="2:8">
      <c r="B303" s="126" t="s">
        <v>95</v>
      </c>
      <c r="C303" s="295" t="str">
        <f>+C274</f>
        <v>30.09.2023</v>
      </c>
      <c r="D303" s="295" t="str">
        <f>+D274</f>
        <v>30.09.2022</v>
      </c>
    </row>
    <row r="304" spans="2:8">
      <c r="B304" s="124" t="s">
        <v>328</v>
      </c>
      <c r="C304" s="285">
        <v>0</v>
      </c>
      <c r="D304" s="285">
        <v>0</v>
      </c>
    </row>
    <row r="305" spans="2:14">
      <c r="B305" s="126" t="s">
        <v>61</v>
      </c>
      <c r="C305" s="287">
        <f>+SUM(C304)</f>
        <v>0</v>
      </c>
      <c r="D305" s="287">
        <f>+SUM(D304)</f>
        <v>0</v>
      </c>
      <c r="E305" s="294"/>
      <c r="F305" s="294"/>
      <c r="M305" s="281"/>
      <c r="N305" s="281"/>
    </row>
    <row r="307" spans="2:14">
      <c r="B307" s="100" t="s">
        <v>302</v>
      </c>
    </row>
    <row r="308" spans="2:14">
      <c r="B308" s="100"/>
    </row>
    <row r="309" spans="2:14">
      <c r="B309" s="114"/>
      <c r="C309" s="114"/>
      <c r="D309" s="114"/>
    </row>
    <row r="310" spans="2:14">
      <c r="B310" s="114" t="s">
        <v>65</v>
      </c>
      <c r="C310" s="295" t="str">
        <f>+C303</f>
        <v>30.09.2023</v>
      </c>
      <c r="D310" s="295" t="str">
        <f>+D303</f>
        <v>30.09.2022</v>
      </c>
    </row>
    <row r="311" spans="2:14">
      <c r="B311" s="116" t="s">
        <v>380</v>
      </c>
      <c r="C311" s="285">
        <f>+EERR!D85+EERR!D88</f>
        <v>-11546122</v>
      </c>
      <c r="D311" s="285">
        <v>7324937</v>
      </c>
    </row>
    <row r="312" spans="2:14">
      <c r="B312" s="126" t="s">
        <v>61</v>
      </c>
      <c r="C312" s="287">
        <f>+C311</f>
        <v>-11546122</v>
      </c>
      <c r="D312" s="287">
        <f>+D311</f>
        <v>7324937</v>
      </c>
      <c r="M312" s="281"/>
      <c r="N312" s="281"/>
    </row>
    <row r="313" spans="2:14">
      <c r="B313" s="100"/>
    </row>
    <row r="314" spans="2:14">
      <c r="B314" s="100" t="s">
        <v>303</v>
      </c>
    </row>
    <row r="315" spans="2:14">
      <c r="B315" s="100"/>
    </row>
    <row r="316" spans="2:14" ht="21" customHeight="1">
      <c r="B316" s="441" t="s">
        <v>228</v>
      </c>
      <c r="C316" s="441"/>
      <c r="D316" s="441"/>
      <c r="E316" s="441"/>
      <c r="F316" s="441"/>
      <c r="G316" s="441"/>
      <c r="H316" s="441"/>
      <c r="I316" s="441"/>
    </row>
    <row r="317" spans="2:14">
      <c r="B317" s="101"/>
    </row>
    <row r="318" spans="2:14">
      <c r="B318" s="26" t="s">
        <v>209</v>
      </c>
      <c r="C318" s="14"/>
      <c r="D318" s="14"/>
      <c r="E318" s="14"/>
      <c r="F318" s="14"/>
      <c r="G318" s="14"/>
      <c r="H318" s="14"/>
    </row>
    <row r="319" spans="2:14" ht="13.5" customHeight="1">
      <c r="B319" s="101"/>
    </row>
    <row r="320" spans="2:14">
      <c r="B320" s="100" t="s">
        <v>304</v>
      </c>
    </row>
    <row r="321" spans="2:9">
      <c r="B321" s="131"/>
    </row>
    <row r="322" spans="2:9" ht="21" customHeight="1">
      <c r="B322" s="441" t="s">
        <v>176</v>
      </c>
      <c r="C322" s="441"/>
      <c r="D322" s="441"/>
      <c r="E322" s="441"/>
      <c r="F322" s="441"/>
      <c r="G322" s="441"/>
      <c r="H322" s="441"/>
      <c r="I322" s="441"/>
    </row>
    <row r="323" spans="2:9">
      <c r="B323" s="100"/>
    </row>
    <row r="324" spans="2:9">
      <c r="B324" s="100" t="s">
        <v>305</v>
      </c>
    </row>
    <row r="325" spans="2:9">
      <c r="B325" s="132"/>
    </row>
    <row r="326" spans="2:9" ht="21" customHeight="1">
      <c r="B326" s="441" t="s">
        <v>177</v>
      </c>
      <c r="C326" s="441"/>
      <c r="D326" s="441"/>
      <c r="E326" s="441"/>
      <c r="F326" s="441"/>
      <c r="G326" s="441"/>
      <c r="H326" s="441"/>
      <c r="I326" s="441"/>
    </row>
    <row r="327" spans="2:9">
      <c r="B327" s="131"/>
    </row>
    <row r="328" spans="2:9">
      <c r="B328" s="131"/>
    </row>
    <row r="329" spans="2:9" ht="21" customHeight="1">
      <c r="B329" s="440" t="s">
        <v>204</v>
      </c>
      <c r="C329" s="440"/>
      <c r="D329" s="440"/>
      <c r="E329" s="440"/>
      <c r="F329" s="440"/>
      <c r="G329" s="440"/>
      <c r="H329" s="440"/>
      <c r="I329" s="440"/>
    </row>
    <row r="330" spans="2:9">
      <c r="B330" s="132"/>
    </row>
    <row r="331" spans="2:9" ht="31.2" customHeight="1">
      <c r="B331" s="441" t="s">
        <v>474</v>
      </c>
      <c r="C331" s="441"/>
      <c r="D331" s="441"/>
      <c r="E331" s="441"/>
      <c r="F331" s="441"/>
      <c r="G331" s="441"/>
      <c r="H331" s="441"/>
      <c r="I331" s="441"/>
    </row>
    <row r="333" spans="2:9">
      <c r="B333" s="26" t="s">
        <v>205</v>
      </c>
      <c r="C333" s="14"/>
      <c r="D333" s="14"/>
      <c r="E333" s="14"/>
      <c r="F333" s="14"/>
      <c r="G333" s="14"/>
      <c r="H333" s="14"/>
    </row>
    <row r="334" spans="2:9">
      <c r="B334" s="262"/>
      <c r="C334" s="262"/>
      <c r="D334" s="262"/>
      <c r="E334" s="262"/>
      <c r="F334" s="262"/>
      <c r="G334" s="262"/>
    </row>
    <row r="335" spans="2:9">
      <c r="B335" s="16" t="s">
        <v>471</v>
      </c>
    </row>
    <row r="336" spans="2:9">
      <c r="B336" s="262"/>
      <c r="C336" s="262"/>
      <c r="D336" s="262"/>
      <c r="E336" s="262"/>
      <c r="F336" s="262"/>
      <c r="G336" s="262"/>
    </row>
    <row r="337" spans="2:14">
      <c r="B337" s="262" t="s">
        <v>390</v>
      </c>
      <c r="C337" s="262"/>
      <c r="D337" s="262"/>
      <c r="E337" s="262"/>
      <c r="F337" s="262"/>
      <c r="G337" s="262"/>
    </row>
    <row r="338" spans="2:14" ht="21" customHeight="1">
      <c r="B338" s="441" t="s">
        <v>472</v>
      </c>
      <c r="C338" s="441"/>
      <c r="D338" s="441"/>
      <c r="E338" s="441"/>
      <c r="F338" s="441"/>
      <c r="G338" s="441"/>
      <c r="H338" s="441"/>
      <c r="I338" s="441"/>
    </row>
    <row r="339" spans="2:14">
      <c r="B339" s="7"/>
    </row>
    <row r="340" spans="2:14">
      <c r="B340" s="16" t="s">
        <v>391</v>
      </c>
    </row>
    <row r="341" spans="2:14">
      <c r="B341" s="7"/>
    </row>
    <row r="342" spans="2:14" ht="14.4">
      <c r="B342" s="7" t="s">
        <v>392</v>
      </c>
      <c r="C342" s="334"/>
      <c r="D342" s="334"/>
      <c r="E342"/>
    </row>
    <row r="343" spans="2:14" ht="14.4">
      <c r="B343" s="334"/>
      <c r="C343" s="334"/>
      <c r="D343" s="334"/>
      <c r="E343"/>
    </row>
    <row r="344" spans="2:14" ht="13.8">
      <c r="B344" s="335" t="s">
        <v>393</v>
      </c>
      <c r="C344" s="334"/>
      <c r="D344" s="336" t="s">
        <v>440</v>
      </c>
      <c r="E344" s="336" t="s">
        <v>369</v>
      </c>
    </row>
    <row r="345" spans="2:14" ht="13.8">
      <c r="B345" s="6" t="s">
        <v>394</v>
      </c>
      <c r="C345" s="334"/>
      <c r="D345" s="421">
        <v>7302815155</v>
      </c>
      <c r="E345" s="421">
        <v>27859730896</v>
      </c>
    </row>
    <row r="346" spans="2:14" ht="13.8">
      <c r="B346" s="6" t="s">
        <v>395</v>
      </c>
      <c r="C346" s="334"/>
      <c r="D346" s="422">
        <v>5083105951</v>
      </c>
      <c r="E346" s="422">
        <v>15319257821</v>
      </c>
    </row>
    <row r="347" spans="2:14" ht="13.8">
      <c r="B347" s="6" t="s">
        <v>401</v>
      </c>
      <c r="C347" s="334"/>
      <c r="D347" s="422">
        <v>0</v>
      </c>
      <c r="E347" s="422">
        <v>572331000</v>
      </c>
    </row>
    <row r="348" spans="2:14" ht="14.4" thickBot="1">
      <c r="B348" s="7" t="s">
        <v>396</v>
      </c>
      <c r="C348" s="334"/>
      <c r="D348" s="423">
        <f>SUM(D345:D347)</f>
        <v>12385921106</v>
      </c>
      <c r="E348" s="423">
        <f>+SUM(E345,E346,E347)</f>
        <v>43751319717</v>
      </c>
      <c r="M348" s="337"/>
      <c r="N348" s="337"/>
    </row>
    <row r="349" spans="2:14" ht="14.4" thickTop="1">
      <c r="B349" s="334"/>
      <c r="C349" s="334"/>
      <c r="D349" s="424"/>
      <c r="E349" s="424"/>
    </row>
    <row r="350" spans="2:14" ht="13.8">
      <c r="B350" s="335" t="s">
        <v>397</v>
      </c>
      <c r="C350" s="334"/>
      <c r="D350" s="425" t="str">
        <f>+D344</f>
        <v>30.09.2023</v>
      </c>
      <c r="E350" s="425" t="str">
        <f>+E344</f>
        <v>31.12.2022</v>
      </c>
    </row>
    <row r="351" spans="2:14" ht="13.8">
      <c r="B351" s="6" t="s">
        <v>398</v>
      </c>
      <c r="C351" s="334"/>
      <c r="D351" s="421">
        <f>+D345</f>
        <v>7302815155</v>
      </c>
      <c r="E351" s="421">
        <v>27859730896</v>
      </c>
    </row>
    <row r="352" spans="2:14" ht="13.8">
      <c r="B352" s="6" t="s">
        <v>399</v>
      </c>
      <c r="C352" s="334"/>
      <c r="D352" s="422">
        <f>+D346</f>
        <v>5083105951</v>
      </c>
      <c r="E352" s="422">
        <v>15319257821</v>
      </c>
    </row>
    <row r="353" spans="2:14" ht="13.8">
      <c r="B353" s="6" t="s">
        <v>402</v>
      </c>
      <c r="C353" s="334"/>
      <c r="D353" s="422">
        <v>0</v>
      </c>
      <c r="E353" s="422">
        <v>572331000</v>
      </c>
    </row>
    <row r="354" spans="2:14" ht="14.4" thickBot="1">
      <c r="B354" s="7" t="s">
        <v>400</v>
      </c>
      <c r="C354" s="334"/>
      <c r="D354" s="423">
        <f>SUM(D351:D353)</f>
        <v>12385921106</v>
      </c>
      <c r="E354" s="423">
        <f>+SUM(E351,E352,E353)</f>
        <v>43751319717</v>
      </c>
      <c r="M354" s="337"/>
      <c r="N354" s="337"/>
    </row>
    <row r="355" spans="2:14" ht="13.8" thickTop="1">
      <c r="B355" s="7"/>
    </row>
    <row r="356" spans="2:14">
      <c r="B356" s="100" t="s">
        <v>206</v>
      </c>
      <c r="C356" s="101"/>
      <c r="D356" s="430"/>
      <c r="E356" s="430"/>
      <c r="F356" s="430"/>
      <c r="G356" s="430"/>
      <c r="H356" s="430"/>
    </row>
    <row r="357" spans="2:14">
      <c r="B357" s="101"/>
      <c r="C357" s="101"/>
      <c r="D357" s="14"/>
      <c r="E357" s="14"/>
      <c r="F357" s="14"/>
      <c r="G357" s="14"/>
      <c r="H357" s="14"/>
    </row>
    <row r="358" spans="2:14" ht="16.2" customHeight="1">
      <c r="B358" s="442" t="s">
        <v>315</v>
      </c>
      <c r="C358" s="442"/>
      <c r="D358" s="442"/>
      <c r="E358" s="442"/>
      <c r="F358" s="442"/>
    </row>
    <row r="359" spans="2:14">
      <c r="B359" s="14"/>
      <c r="C359" s="14"/>
      <c r="D359" s="14"/>
      <c r="E359" s="14"/>
      <c r="F359" s="14"/>
      <c r="G359" s="14"/>
      <c r="H359" s="14"/>
      <c r="I359" s="14"/>
    </row>
    <row r="360" spans="2:14">
      <c r="B360" s="26" t="s">
        <v>207</v>
      </c>
      <c r="C360" s="14"/>
      <c r="D360" s="14"/>
      <c r="E360" s="14"/>
      <c r="F360" s="14"/>
      <c r="G360" s="14"/>
      <c r="H360" s="14"/>
    </row>
    <row r="361" spans="2:14">
      <c r="B361" s="101"/>
    </row>
    <row r="362" spans="2:14">
      <c r="B362" s="132" t="s">
        <v>178</v>
      </c>
    </row>
    <row r="363" spans="2:14" ht="21" customHeight="1">
      <c r="B363" s="441" t="s">
        <v>215</v>
      </c>
      <c r="C363" s="441"/>
      <c r="D363" s="441"/>
      <c r="E363" s="441"/>
      <c r="F363" s="441"/>
      <c r="G363" s="441"/>
      <c r="H363" s="441"/>
      <c r="I363" s="441"/>
    </row>
    <row r="364" spans="2:14" ht="21" customHeight="1">
      <c r="B364" s="441" t="s">
        <v>221</v>
      </c>
      <c r="C364" s="441"/>
      <c r="D364" s="441"/>
      <c r="E364" s="441"/>
      <c r="F364" s="441"/>
      <c r="G364" s="441"/>
      <c r="H364" s="441"/>
      <c r="I364" s="441"/>
    </row>
    <row r="365" spans="2:14" ht="28.95" customHeight="1">
      <c r="B365" s="441" t="s">
        <v>332</v>
      </c>
      <c r="C365" s="441"/>
      <c r="D365" s="441"/>
      <c r="E365" s="441"/>
      <c r="F365" s="441"/>
      <c r="G365" s="441"/>
      <c r="H365" s="441"/>
      <c r="I365" s="441"/>
    </row>
    <row r="366" spans="2:14">
      <c r="B366" s="6"/>
    </row>
    <row r="367" spans="2:14">
      <c r="B367" s="100" t="s">
        <v>208</v>
      </c>
      <c r="C367" s="101"/>
      <c r="D367" s="101"/>
    </row>
    <row r="368" spans="2:14">
      <c r="B368" s="132"/>
    </row>
    <row r="369" spans="2:9" ht="24.6" customHeight="1">
      <c r="B369" s="441" t="s">
        <v>216</v>
      </c>
      <c r="C369" s="441"/>
      <c r="D369" s="441"/>
      <c r="E369" s="441"/>
      <c r="F369" s="441"/>
      <c r="G369" s="441"/>
      <c r="H369" s="441"/>
      <c r="I369" s="441"/>
    </row>
  </sheetData>
  <mergeCells count="59">
    <mergeCell ref="C186:H186"/>
    <mergeCell ref="B186:B187"/>
    <mergeCell ref="B90:H90"/>
    <mergeCell ref="B78:I78"/>
    <mergeCell ref="B80:I80"/>
    <mergeCell ref="B82:I82"/>
    <mergeCell ref="B74:I74"/>
    <mergeCell ref="B70:I70"/>
    <mergeCell ref="B30:H30"/>
    <mergeCell ref="B72:I72"/>
    <mergeCell ref="B178:B179"/>
    <mergeCell ref="B105:H105"/>
    <mergeCell ref="B117:H117"/>
    <mergeCell ref="C178:G178"/>
    <mergeCell ref="B155:E155"/>
    <mergeCell ref="B40:I40"/>
    <mergeCell ref="B34:I34"/>
    <mergeCell ref="B56:I56"/>
    <mergeCell ref="B42:I42"/>
    <mergeCell ref="B50:I50"/>
    <mergeCell ref="B76:I76"/>
    <mergeCell ref="B52:I52"/>
    <mergeCell ref="B7:I7"/>
    <mergeCell ref="B13:I13"/>
    <mergeCell ref="B19:I19"/>
    <mergeCell ref="B15:H15"/>
    <mergeCell ref="B11:G11"/>
    <mergeCell ref="B17:I17"/>
    <mergeCell ref="C46:I46"/>
    <mergeCell ref="B48:I48"/>
    <mergeCell ref="B21:I21"/>
    <mergeCell ref="B28:I28"/>
    <mergeCell ref="B36:I36"/>
    <mergeCell ref="B37:I37"/>
    <mergeCell ref="B22:I22"/>
    <mergeCell ref="B24:I24"/>
    <mergeCell ref="B365:I365"/>
    <mergeCell ref="B369:I369"/>
    <mergeCell ref="B20:I20"/>
    <mergeCell ref="B164:I164"/>
    <mergeCell ref="B171:I171"/>
    <mergeCell ref="B172:I172"/>
    <mergeCell ref="B316:I316"/>
    <mergeCell ref="B322:I322"/>
    <mergeCell ref="B326:I326"/>
    <mergeCell ref="B66:I66"/>
    <mergeCell ref="C58:I58"/>
    <mergeCell ref="B60:I60"/>
    <mergeCell ref="B64:I64"/>
    <mergeCell ref="B68:I68"/>
    <mergeCell ref="B54:I54"/>
    <mergeCell ref="B44:I44"/>
    <mergeCell ref="B329:I329"/>
    <mergeCell ref="B331:I331"/>
    <mergeCell ref="B338:I338"/>
    <mergeCell ref="B363:I363"/>
    <mergeCell ref="B364:I364"/>
    <mergeCell ref="B358:F358"/>
    <mergeCell ref="D356:H356"/>
  </mergeCells>
  <pageMargins left="0.70866141732283505" right="0.25" top="0.74803149606299202" bottom="0.74803149606299202" header="0.31496062992126" footer="0.31496062992126"/>
  <pageSetup scale="49" orientation="portrait" r:id="rId1"/>
  <rowBreaks count="4" manualBreakCount="4">
    <brk id="65" max="16383" man="1"/>
    <brk id="160" min="1" max="9" man="1"/>
    <brk id="268" min="1" max="9" man="1"/>
    <brk id="332"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i13549lYHUAPPfp0exMeGCOU0o9nya/TkjQNUV1NPwgJmbr8LK3KD7ylAxeldwS6GAdjx3xE1cvW
+7uiK2VsjQ==</DigestValue>
    </Reference>
    <Reference Type="http://www.w3.org/2000/09/xmldsig#Object" URI="#idOfficeObject">
      <DigestMethod Algorithm="http://www.w3.org/2001/04/xmlenc#sha512"/>
      <DigestValue>tn64gROL5kSjnRgjvz6UDDMTpZ7gu4e8tH8iLdH5OXOFR8NrHN4IFoVAzYkK8ytbPFQDjSZTkAia
9lFecqfZvQ==</DigestValue>
    </Reference>
    <Reference Type="http://uri.etsi.org/01903#SignedProperties" URI="#idSignedProperties">
      <Transforms>
        <Transform Algorithm="http://www.w3.org/TR/2001/REC-xml-c14n-20010315"/>
      </Transforms>
      <DigestMethod Algorithm="http://www.w3.org/2001/04/xmlenc#sha512"/>
      <DigestValue>UUQMpSjTP8sPLtgUwWvfhhmaDXW7vTkinmZIYeOyH8tBYHeZarvrISm2tRMUrOmjfkoBOUUeWbN4
lCfBlByHIw==</DigestValue>
    </Reference>
  </SignedInfo>
  <SignatureValue>CwfdSylNwnwwjFF4Wc3cA83t50Dm1KMvi+L/VjkePUiQ7PvIkiXO8ns/5QDm24SnS3dXS+dKHKPM
zE5VdzztIv7CLA07oBm03bTWmP9HJ1bM0DaoUjxibMvQEc6s65Fh2tzNeaFSKq0G6YOQTaCMZeN2
UdcIdlAs4U7kyyQ6M9sI68dUBAUgMt62VSUgz6H2peQZ+JHsiwFbDnuOjtRJkrqL0sIoaX72KCVH
We2aY/3YxtTgZUTkhWMINXtD+wCTZaASualGvc6pbBM1G9goNa2gjIGKzLT7ls1JYq0O/gRMd6wU
M0iZwj+hDZryIVhNPKuEVzkL7+cgqNUO6CF6cg==</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aNWzX/hZBZptumSXe3Dzp4UJAoc46ymueoQrdY/Gc3ya4GSm2ENT5z2jCpONTW1B+cluOzxaroQmeTjcP8Jk0g==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o2k1dXJYFTLlaqO2ciOgBSfmy3k9Tz290NLbiVQgnTbHYD8XvVFtr8Uq18SsPef82PqkcC+srqTigSDpTRPdYw==</DigestValue>
      </Reference>
      <Reference URI="/xl/drawings/drawing2.xml?ContentType=application/vnd.openxmlformats-officedocument.drawing+xml">
        <DigestMethod Algorithm="http://www.w3.org/2001/04/xmlenc#sha512"/>
        <DigestValue>roWUOJ48mCf8+STzXGm46ydJOKkTwTSjONQHgEi8OjbKAX8b37eFfrw4uyLu7xHRsYnoIn1Q+Xt3nFOOBJegTQ==</DigestValue>
      </Reference>
      <Reference URI="/xl/drawings/drawing3.xml?ContentType=application/vnd.openxmlformats-officedocument.drawing+xml">
        <DigestMethod Algorithm="http://www.w3.org/2001/04/xmlenc#sha512"/>
        <DigestValue>aWN/sCiAcrujfCAa+6bH8O2D9/okwSL8k6ec7zHZRPJ3/OsINZ74iG8z7gOI10lWf+8YhLXH0KsqVJe4S6tG/A==</DigestValue>
      </Reference>
      <Reference URI="/xl/drawings/drawing4.xml?ContentType=application/vnd.openxmlformats-officedocument.drawing+xml">
        <DigestMethod Algorithm="http://www.w3.org/2001/04/xmlenc#sha512"/>
        <DigestValue>c/SNtWqTfeshQ6NMTeAmaNSVf48YV9sZbc4mUgvtCgERoIgEBuTq9ndWXHH0GMZ5g+BlF3MxCKasIsIrECr4fA==</DigestValue>
      </Reference>
      <Reference URI="/xl/drawings/drawing5.xml?ContentType=application/vnd.openxmlformats-officedocument.drawing+xml">
        <DigestMethod Algorithm="http://www.w3.org/2001/04/xmlenc#sha512"/>
        <DigestValue>HrMpNEk3cUzjpV5DPJxFfxIn7fWSjvpU2j8S71hDViLH0iT40yRo+eHgaBRhkW4U14EMX7EMXjnxOabqMDsBFA==</DigestValue>
      </Reference>
      <Reference URI="/xl/drawings/drawing6.xml?ContentType=application/vnd.openxmlformats-officedocument.drawing+xml">
        <DigestMethod Algorithm="http://www.w3.org/2001/04/xmlenc#sha512"/>
        <DigestValue>AMXyW33vk5YJEJAX4DS+xdkI34VqICUvfXwy6ZVYKv+YY4iE2nxvBCkDMCh6LvHCju7WSMBB2Vgzu9JsbY/xvQ==</DigestValue>
      </Reference>
      <Reference URI="/xl/drawings/drawing7.xml?ContentType=application/vnd.openxmlformats-officedocument.drawing+xml">
        <DigestMethod Algorithm="http://www.w3.org/2001/04/xmlenc#sha512"/>
        <DigestValue>YxXRzpVYNT/ULwQPncxfr8Tttt8SVo4YCEltwYqR2PpyV7+klWNmGl7vsxs/dKDjgPL8AIogDBsQeyZbkk1mFg==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kWB20QvBYEiAqNdIMpZlUCgYR/+S04IgfbbUvcKjzYPScLNqHMqhrkPq9h4fpfS6R4UJDkxBFsaKfnd41LE5UA==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X1YiRSx184aGQ2xC6k1d1gq5a6Ew1Tk/HbhLOX5fgMVU9yL8lIKwVDUyGhEZlXlP68p9DsurXTo2HtvxgHPzqA==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cjx4oJZJqt4MKvdWk58J3QRNLl5Urlezq6GWHaIKMeaAn1DJnHcvoAiCHiVd3+mMiuO7r7O/S7/0BezguZxw7g==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jzOMI5NeqYFDcwJc3Euq9w+nQfcSoDFjQzMwA8vk24TY4tlcNaOyuCwBy+g1CLR78OSSwrY4B63ZzU/y3fFB/w==</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uWTb10qBkI7ghiZpKxQF0ZnHGO1aXRCOulNQK7y3yRiuMMt4AFCajZ/F6KmwhBzwK6xvvzc47Xq9B16POpLovA==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tf2LQONW+hyQ60zl/FAUzxHd8dOnLQY6whbqPwM9H1CcPDofXlYvc1g8LSCbsILjaMaeOkIJbL+9/uSgLOxQNA==</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OxJ/dr0JURaW2RAiR7iToQsW5tpd+qQklqYIbyErQlQx73SxnG+AF0jrV8OCMBY4FWUrHCrC8ssM24Q5bO+mnA==</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IPVCa92tFrjIU0J9W80gaZhuf52zBnn9+k9p5/vOJRi3n/JeC63eLpluI4phB8fHarNt873bPzaFHSX0yVz5kw==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WsgVzn5YrJ8pix4kUbojihyyoN9zcTZU28uWV6RpekIunV8tNGJe2pDkK8h02HDWm2vCKnCASyqcgGbdjoxmjw==</DigestValue>
      </Reference>
      <Reference URI="/xl/styles.xml?ContentType=application/vnd.openxmlformats-officedocument.spreadsheetml.styles+xml">
        <DigestMethod Algorithm="http://www.w3.org/2001/04/xmlenc#sha512"/>
        <DigestValue>BH18UG/gcj0uOmR2jnk80Ifri6X51fSVt08CZL74aJtNwodRD+kiC2iSYDAeUP6Cf8RrkHSPPxU5X2Z3ILBUzQ==</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Tx6aXBAnd3wRpAWwy4P6v7iS5h0OYj09P0pYzuPq0rmWt/iLco6/I9kUXqjkXyG8qgVWh+A6A7L1/RvWOXbLKw==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nVqQUF55S3rr0v/53NgWmIe9IJu1HFNGmvx+7e53fuFfaTaniRumgUaP+mrDHHfdpXtIGDmmUKaOjzMqYnGt8g==</DigestValue>
      </Reference>
      <Reference URI="/xl/worksheets/sheet2.xml?ContentType=application/vnd.openxmlformats-officedocument.spreadsheetml.worksheet+xml">
        <DigestMethod Algorithm="http://www.w3.org/2001/04/xmlenc#sha512"/>
        <DigestValue>Rdw0t36mOYDclcyuGugjpXR600S3o+vjYb86NuQicAKBIsVcJHfZc0+yR4xYilwk4iclZGykTQXFV/WWLlzC+Q==</DigestValue>
      </Reference>
      <Reference URI="/xl/worksheets/sheet3.xml?ContentType=application/vnd.openxmlformats-officedocument.spreadsheetml.worksheet+xml">
        <DigestMethod Algorithm="http://www.w3.org/2001/04/xmlenc#sha512"/>
        <DigestValue>h3e7OdkcRe5aoD2mXiaCvF8G/+gTrw4FesM23jxzHqTunLm8lzly0EqJ/xKSC0roF+C7QJW+ggo+Idi45s6pLw==</DigestValue>
      </Reference>
      <Reference URI="/xl/worksheets/sheet4.xml?ContentType=application/vnd.openxmlformats-officedocument.spreadsheetml.worksheet+xml">
        <DigestMethod Algorithm="http://www.w3.org/2001/04/xmlenc#sha512"/>
        <DigestValue>54K5beUPmis08Nn1ugLuSw+V2l+2G5q4EJjc2rXqbjhmgZMULxRYjm3QNVU3gncEiIcGkcy8Z5FDMoDJeVliKw==</DigestValue>
      </Reference>
      <Reference URI="/xl/worksheets/sheet5.xml?ContentType=application/vnd.openxmlformats-officedocument.spreadsheetml.worksheet+xml">
        <DigestMethod Algorithm="http://www.w3.org/2001/04/xmlenc#sha512"/>
        <DigestValue>p7fah8eJwFJiwxq9jgY3oxbA+wIjim7emnDbOf+2B365Td0eqVaCzCq4yzhG6101725mL0XC+eRs4SJFChfqQw==</DigestValue>
      </Reference>
      <Reference URI="/xl/worksheets/sheet6.xml?ContentType=application/vnd.openxmlformats-officedocument.spreadsheetml.worksheet+xml">
        <DigestMethod Algorithm="http://www.w3.org/2001/04/xmlenc#sha512"/>
        <DigestValue>363rDofVk2ZiO+AI+kP/eOUz7dtk9JDoMxrX3HdC+RxFmeilhZh/nZPVRp//q8xPnFJ0Zj0/fRrsEQKkVNw4pw==</DigestValue>
      </Reference>
      <Reference URI="/xl/worksheets/sheet7.xml?ContentType=application/vnd.openxmlformats-officedocument.spreadsheetml.worksheet+xml">
        <DigestMethod Algorithm="http://www.w3.org/2001/04/xmlenc#sha512"/>
        <DigestValue>331+cNYYI/QYrjmnVjbHvWV6M5oP3slJSm/I0cmVNuwHV65NTqb8F3iDzP21P2owlM1VAuSKJIRPFlAdA9KreQ==</DigestValue>
      </Reference>
    </Manifest>
    <SignatureProperties>
      <SignatureProperty Id="idSignatureTime" Target="#idPackageSignature">
        <mdssi:SignatureTime xmlns:mdssi="http://schemas.openxmlformats.org/package/2006/digital-signature">
          <mdssi:Format>YYYY-MM-DDThh:mm:ssTZD</mdssi:Format>
          <mdssi:Value>2023-11-17T14:46:24Z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2023-11-17T14:46:24Z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YirTgJWK03KoNZYBCPVCPLalvNsOeibpUwMHn9+nQkp6uvbCcdqDXBNrl/NJwmy/ZeBn6xPCyitg
9SpPzy2Nyw==</DigestValue>
    </Reference>
    <Reference Type="http://www.w3.org/2000/09/xmldsig#Object" URI="#idOfficeObject">
      <DigestMethod Algorithm="http://www.w3.org/2001/04/xmlenc#sha512"/>
      <DigestValue>fBYXCTE9L+79B4lO4uLmZKU15wH888AKwuscswEZAi5cV8wRNmn9b2Kl2G3Jq0rxX9SFMFOWt4Wg
SOXWcR3yvA==</DigestValue>
    </Reference>
    <Reference Type="http://uri.etsi.org/01903#SignedProperties" URI="#idSignedProperties">
      <Transforms>
        <Transform Algorithm="http://www.w3.org/TR/2001/REC-xml-c14n-20010315"/>
      </Transforms>
      <DigestMethod Algorithm="http://www.w3.org/2001/04/xmlenc#sha512"/>
      <DigestValue>RF3tyHmY5wJLrx6TfwUhDeT3tV4z7Dl28OeKXHon9NvAtail+EbFUUS4le66zvgC2hSMTpeSVchc
6h71ATRKzg==</DigestValue>
    </Reference>
  </SignedInfo>
  <SignatureValue>qjcGPaGlbTYXVoOTIWHobmvgZZI7wrb0c2a51C9xRfctE06xkE8ZA+BB7AK0ee329j3sg+zy3FEL
ncTZzPSroI75jpLnOzmf16GzdLFLjbS8asSnQHpD2REmTjWsboL5BVq4oUXR5W9MTZoyY6IgDRIK
O1U96bTGWlyhf2QcDF7tZIqWgA39wpJz6bgmoZYyHjxi3bBXH/LGcJm1LiJ7C6Sn7mSj4256SHec
YQyef2O4i6bDhjWZhISdTEiO+5+9Hed0x/Wmffgzm9Gnrc9MtnDOG81SS5FCNSOKyPD7TVhVai3J
BSANtUPBDvp2J8O92RBFnrLUev0RqJn90Lq3Tw==</SignatureValue>
  <KeyInfo>
    <X509Data>
      <X509Certificate>MIIHnDCCBYSgAwIBAgIQevQyWjDZELZMMeKfmij7TzANBgkqhkiG9w0BAQ0FADCBhTELMAkGA1UEBhMCUFkxDTALBgNVBAoTBElDUFAxODA2BgNVBAsTL1ByZXN0YWRvciBDdWFsaWZpY2FkbyBkZSBTZXJ2aWNpb3MgZGUgQ29uZmlhbnphMRUwEwYDVQQDEwxDT0RFMTAwIFMuQS4xFjAUBgNVBAUTDVJVQzgwMDgwNjEwLTcwHhcNMjMwODEwMjA0MDM4WhcNMjUwODEwMjA0MDM4WjCBrjELMAkGA1UEBhMCUFkxNjA0BgNVBAoMLUNFUlRJRklDQURPIENVQUxJRklDQURPIERFIEZJUk1BIEVMRUNUUsOTTklDQTELMAkGA1UECxMCRjIxDzANBgNVBAQTBkZMT1JFUzEWMBQGA1UEKhMNTUFSSUEgQ0VMRVNURTEdMBsGA1UEAxMUTUFSSUEgQ0VMRVNURSBGTE9SRVMxEjAQBgNVBAUTCUNJNDk5ODI0MjCCASIwDQYJKoZIhvcNAQEBBQADggEPADCCAQoCggEBAP+CoJM2FNCiSxrYitumy6M1zxLa5etAkH6lmoZCfIV8Xcod0E/ir24m48IGdFdnc9XzQZiMvrfoJdbC0ipLopNvCGWHN7wCLwW31hI1qlY3o8r04BKTLa7TinCTc/fMrXdoQ7wveyTuuxrpJSiJ/3xsRYP4T+kxEZ4OoXgln6rfFhZJFvpHUReKoQa/J3Qimn0md6kYUYfB5HzkDTjy1ZtZCi4LUmWHh2+czhZfycE3LC/F9+NfnaUk8GtsIOGRXMdtfc0lZz/zL8D4QGouxFJ+4QP0FA7n3lxSsAGcGRiu4lCrN/+VW6SYHyIpVG5Ay3+hDYwiMsxmB/napOijcXECAwEAAaOCAtswggLXMAwGA1UdEwEB/wQCMAAwHQYDVR0OBBYEFGnRR1l7li9gXkMbyoLTfyQYwLGTMB8GA1UdIwQYMBaAFL41VGJoYOcm0zHBX5ex4vZkzgf1MA4GA1UdDwEB/wQEAwIF4DBSBgNVHREESzBJgRpDRUxFU1RFTUFSSUFGTDk3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pcSDb9cunztqrc/Xr78tJHZ3BrIbp69WP2NFmadZmv6ESejbbXPNXiApJXTZiFvjj3yhUZHfQtsLRDQy9mR8nHiKLRubsbqOUE2Bl6uDeTJ8FtjKdVvTUc/wpu2kqn+27F5EIx/kByuc/pUUfE6LhNfgnl/tski/UqGsMMf/1YtCCLwIQsa5bxXFMLgJaayrnU6DeoeNHmHi9UIhjbiJ4ur6uJOtW4IV+hEJxEMFdbLY9RTJEr8A2BBcYEoGj9YQOZ/Pgt3uwo/y5RwtiI0OAZ1I5LUFJeS8sH9F4bzSjz/PCREynjYq+hsjB//Cx6oN4nyjrGa3g6Ui+S7KEgLURMZxUxTQAz0oa0ELfa1B8uQaxcpNjn8Nvsf/L31FjyJL+ybee1xWw9V2FM8kho2x0vYqGr09YTQNBDeJDwrrUrmJkvQpV8RZG/8YQNuOADj7e3zC/LuQoCSwyenjWlfrr3z8MB0uDpf3hAsAYXfZ4iF/0KVIzaFJRsnjwMrqQ9yBeWd103MorwUYjVmWj/v9F+U1cFhMso+5CV5nxnU4FBq3yVF9LhIOKbxj0XD1+oGZkl1Wpi2eJr6JrDpn1eoKcA+i0mUOysA9xMDqEer0dOROPG8MyRCx7TDGd9UunGmg2BX35z8O5eaRVd7lRD84xmWqunCBtjYQ7PCXr4/a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aNWzX/hZBZptumSXe3Dzp4UJAoc46ymueoQrdY/Gc3ya4GSm2ENT5z2jCpONTW1B+cluOzxaroQmeTjcP8Jk0g==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o2k1dXJYFTLlaqO2ciOgBSfmy3k9Tz290NLbiVQgnTbHYD8XvVFtr8Uq18SsPef82PqkcC+srqTigSDpTRPdYw==</DigestValue>
      </Reference>
      <Reference URI="/xl/drawings/drawing2.xml?ContentType=application/vnd.openxmlformats-officedocument.drawing+xml">
        <DigestMethod Algorithm="http://www.w3.org/2001/04/xmlenc#sha512"/>
        <DigestValue>roWUOJ48mCf8+STzXGm46ydJOKkTwTSjONQHgEi8OjbKAX8b37eFfrw4uyLu7xHRsYnoIn1Q+Xt3nFOOBJegTQ==</DigestValue>
      </Reference>
      <Reference URI="/xl/drawings/drawing3.xml?ContentType=application/vnd.openxmlformats-officedocument.drawing+xml">
        <DigestMethod Algorithm="http://www.w3.org/2001/04/xmlenc#sha512"/>
        <DigestValue>aWN/sCiAcrujfCAa+6bH8O2D9/okwSL8k6ec7zHZRPJ3/OsINZ74iG8z7gOI10lWf+8YhLXH0KsqVJe4S6tG/A==</DigestValue>
      </Reference>
      <Reference URI="/xl/drawings/drawing4.xml?ContentType=application/vnd.openxmlformats-officedocument.drawing+xml">
        <DigestMethod Algorithm="http://www.w3.org/2001/04/xmlenc#sha512"/>
        <DigestValue>c/SNtWqTfeshQ6NMTeAmaNSVf48YV9sZbc4mUgvtCgERoIgEBuTq9ndWXHH0GMZ5g+BlF3MxCKasIsIrECr4fA==</DigestValue>
      </Reference>
      <Reference URI="/xl/drawings/drawing5.xml?ContentType=application/vnd.openxmlformats-officedocument.drawing+xml">
        <DigestMethod Algorithm="http://www.w3.org/2001/04/xmlenc#sha512"/>
        <DigestValue>HrMpNEk3cUzjpV5DPJxFfxIn7fWSjvpU2j8S71hDViLH0iT40yRo+eHgaBRhkW4U14EMX7EMXjnxOabqMDsBFA==</DigestValue>
      </Reference>
      <Reference URI="/xl/drawings/drawing6.xml?ContentType=application/vnd.openxmlformats-officedocument.drawing+xml">
        <DigestMethod Algorithm="http://www.w3.org/2001/04/xmlenc#sha512"/>
        <DigestValue>AMXyW33vk5YJEJAX4DS+xdkI34VqICUvfXwy6ZVYKv+YY4iE2nxvBCkDMCh6LvHCju7WSMBB2Vgzu9JsbY/xvQ==</DigestValue>
      </Reference>
      <Reference URI="/xl/drawings/drawing7.xml?ContentType=application/vnd.openxmlformats-officedocument.drawing+xml">
        <DigestMethod Algorithm="http://www.w3.org/2001/04/xmlenc#sha512"/>
        <DigestValue>YxXRzpVYNT/ULwQPncxfr8Tttt8SVo4YCEltwYqR2PpyV7+klWNmGl7vsxs/dKDjgPL8AIogDBsQeyZbkk1mFg==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QImD8AlhgHJYtsEfGSeHh+Ep3H5Qy8hro6+c/aDYUtZnRmFzizT8nCGG81fFshf5RJ6BPdD5aEsRhoX4R9pvDA==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1YgdXBxhXSeyN5mQV0ZGUPBklzpCj2sWFy158V0A90Jpue2eazbkz43apZMCEcqNcUbEvLaiIrwncV/FOfZ9yQ==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9RLhKERySJe5WXtNFZKiVU9YzHkl+yknW5X1S6YQqLEK1B8+qKLorbWc3vpp+BZ3mVZvc1RL8gdrzbByakaEAA==</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jpkgGqL1fAV0GycV1JXe+334vlPuXM3LmHbwr86g65eq53VUW9VAROoxpuP2hcGARAQfByh/IVEk0TL8ndA+yw==</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uWTb10qBkI7ghiZpKxQF0ZnHGO1aXRCOulNQK7y3yRiuMMt4AFCajZ/F6KmwhBzwK6xvvzc47Xq9B16POpLovA==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tf2LQONW+hyQ60zl/FAUzxHd8dOnLQY6whbqPwM9H1CcPDofXlYvc1g8LSCbsILjaMaeOkIJbL+9/uSgLOxQNA==</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OxJ/dr0JURaW2RAiR7iToQsW5tpd+qQklqYIbyErQlQx73SxnG+AF0jrV8OCMBY4FWUrHCrC8ssM24Q5bO+mnA==</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IPVCa92tFrjIU0J9W80gaZhuf52zBnn9+k9p5/vOJRi3n/JeC63eLpluI4phB8fHarNt873bPzaFHSX0yVz5kw==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WsgVzn5YrJ8pix4kUbojihyyoN9zcTZU28uWV6RpekIunV8tNGJe2pDkK8h02HDWm2vCKnCASyqcgGbdjoxmjw==</DigestValue>
      </Reference>
      <Reference URI="/xl/styles.xml?ContentType=application/vnd.openxmlformats-officedocument.spreadsheetml.styles+xml">
        <DigestMethod Algorithm="http://www.w3.org/2001/04/xmlenc#sha512"/>
        <DigestValue>BH18UG/gcj0uOmR2jnk80Ifri6X51fSVt08CZL74aJtNwodRD+kiC2iSYDAeUP6Cf8RrkHSPPxU5X2Z3ILBUzQ==</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Tx6aXBAnd3wRpAWwy4P6v7iS5h0OYj09P0pYzuPq0rmWt/iLco6/I9kUXqjkXyG8qgVWh+A6A7L1/RvWOXbLKw==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nVqQUF55S3rr0v/53NgWmIe9IJu1HFNGmvx+7e53fuFfaTaniRumgUaP+mrDHHfdpXtIGDmmUKaOjzMqYnGt8g==</DigestValue>
      </Reference>
      <Reference URI="/xl/worksheets/sheet2.xml?ContentType=application/vnd.openxmlformats-officedocument.spreadsheetml.worksheet+xml">
        <DigestMethod Algorithm="http://www.w3.org/2001/04/xmlenc#sha512"/>
        <DigestValue>Rdw0t36mOYDclcyuGugjpXR600S3o+vjYb86NuQicAKBIsVcJHfZc0+yR4xYilwk4iclZGykTQXFV/WWLlzC+Q==</DigestValue>
      </Reference>
      <Reference URI="/xl/worksheets/sheet3.xml?ContentType=application/vnd.openxmlformats-officedocument.spreadsheetml.worksheet+xml">
        <DigestMethod Algorithm="http://www.w3.org/2001/04/xmlenc#sha512"/>
        <DigestValue>h3e7OdkcRe5aoD2mXiaCvF8G/+gTrw4FesM23jxzHqTunLm8lzly0EqJ/xKSC0roF+C7QJW+ggo+Idi45s6pLw==</DigestValue>
      </Reference>
      <Reference URI="/xl/worksheets/sheet4.xml?ContentType=application/vnd.openxmlformats-officedocument.spreadsheetml.worksheet+xml">
        <DigestMethod Algorithm="http://www.w3.org/2001/04/xmlenc#sha512"/>
        <DigestValue>54K5beUPmis08Nn1ugLuSw+V2l+2G5q4EJjc2rXqbjhmgZMULxRYjm3QNVU3gncEiIcGkcy8Z5FDMoDJeVliKw==</DigestValue>
      </Reference>
      <Reference URI="/xl/worksheets/sheet5.xml?ContentType=application/vnd.openxmlformats-officedocument.spreadsheetml.worksheet+xml">
        <DigestMethod Algorithm="http://www.w3.org/2001/04/xmlenc#sha512"/>
        <DigestValue>p7fah8eJwFJiwxq9jgY3oxbA+wIjim7emnDbOf+2B365Td0eqVaCzCq4yzhG6101725mL0XC+eRs4SJFChfqQw==</DigestValue>
      </Reference>
      <Reference URI="/xl/worksheets/sheet6.xml?ContentType=application/vnd.openxmlformats-officedocument.spreadsheetml.worksheet+xml">
        <DigestMethod Algorithm="http://www.w3.org/2001/04/xmlenc#sha512"/>
        <DigestValue>363rDofVk2ZiO+AI+kP/eOUz7dtk9JDoMxrX3HdC+RxFmeilhZh/nZPVRp//q8xPnFJ0Zj0/fRrsEQKkVNw4pw==</DigestValue>
      </Reference>
      <Reference URI="/xl/worksheets/sheet7.xml?ContentType=application/vnd.openxmlformats-officedocument.spreadsheetml.worksheet+xml">
        <DigestMethod Algorithm="http://www.w3.org/2001/04/xmlenc#sha512"/>
        <DigestValue>331+cNYYI/QYrjmnVjbHvWV6M5oP3slJSm/I0cmVNuwHV65NTqb8F3iDzP21P2owlM1VAuSKJIRPFlAdA9KreQ==</DigestValue>
      </Reference>
    </Manifest>
    <SignatureProperties>
      <SignatureProperty Id="idSignatureTime" Target="#idPackageSignature">
        <mdssi:SignatureTime xmlns:mdssi="http://schemas.openxmlformats.org/package/2006/digital-signature">
          <mdssi:Format>YYYY-MM-DDThh:mm:ssTZD</mdssi:Format>
          <mdssi:Value>2023-11-17T15:34:02Z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AL 30-09-2023</SignatureComments>
          <WindowsVersion>10.0</WindowsVersion>
          <OfficeVersion>16.0.16924/26</OfficeVersion>
          <ApplicationVersion>16.0.16924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2023-11-17T15:34:02Z</xd:SigningTime>
          <xd:SigningCertificate>
            <xd:Cert>
              <xd:CertDigest>
                <DigestMethod Algorithm="http://www.w3.org/2001/04/xmlenc#sha512"/>
                <DigestValue>EOh0rzBBkHmaHkQNl4t6C67+IcgYmI5/8Fm3Be+NVT3dDHH+turaKgT2EhWCvbWrvUU/uHJVCiiA3Ymqm4nkbQ==</DigestValue>
              </xd:CertDigest>
              <xd:IssuerSerial>
                <X509IssuerName>SERIALNUMBER=RUC80080610-7, CN=CODE100 S.A., OU=Prestador Cualificado de Servicios de Confianza, O=ICPP, C=PY</X509IssuerName>
                <X509SerialNumber>163433757185374739597879986995069516623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AL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1cXUQcmiU/bL3ciIXje0yuVP/I7zDpToZmsFr+jMSBn2i078dr+w+T1AAgyUWjN4tKBkw0JATZb5
5YZZIY6l9w==</DigestValue>
    </Reference>
    <Reference Type="http://www.w3.org/2000/09/xmldsig#Object" URI="#idOfficeObject">
      <DigestMethod Algorithm="http://www.w3.org/2001/04/xmlenc#sha512"/>
      <DigestValue>fhL4doevUgQYoJdpF3htsx0NmxNUBLzV7c/1Q+QTSeAqPyHYHbUtQk3sbtuCOp2Ub+LzbMx1yiH4
uXtYXip/2Q==</DigestValue>
    </Reference>
    <Reference Type="http://uri.etsi.org/01903#SignedProperties" URI="#idSignedProperties">
      <Transforms>
        <Transform Algorithm="http://www.w3.org/TR/2001/REC-xml-c14n-20010315"/>
      </Transforms>
      <DigestMethod Algorithm="http://www.w3.org/2001/04/xmlenc#sha512"/>
      <DigestValue>0rzUIWY37ug+Fgd9Twg5AGhmrYwoehTgYd2cX3bdhEv0O6er3WE5vL7fGwR3p8X6ibB8yI8F0T26
gxcLQsVl0g==</DigestValue>
    </Reference>
  </SignedInfo>
  <SignatureValue>taqAFwjsTez1OvpmK9CtRMyAc7r8eN9pxJMsaJMdkLUyahFmjRK+g/n/JID2qieShERbFcVd1eWA
6eccCf3P/XuoTHcHCuUlB60qpESuMrdSKQvlJpiIBcSzyMrpGac5/K40bUi8i3Hf9yDnTMhJ5pJg
ZgHTFahsoOa2JNwpXF1IWCiHVb70DcIcUMpyZfctgsGb34b/3OTfeqi6u7F+le4LjyN2PGwHxKCQ
11s8brUvi4VhwUTrHIlxKXUNYfj3uHwC+dXkInLPvguctPW9BW1ivUFWrDl4oT5B+jcjRyiNlRNT
NomljHlQnYjKy3InVTTuUKxejtarq1VKNoLxtg==</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aNWzX/hZBZptumSXe3Dzp4UJAoc46ymueoQrdY/Gc3ya4GSm2ENT5z2jCpONTW1B+cluOzxaroQmeTjcP8Jk0g==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o2k1dXJYFTLlaqO2ciOgBSfmy3k9Tz290NLbiVQgnTbHYD8XvVFtr8Uq18SsPef82PqkcC+srqTigSDpTRPdYw==</DigestValue>
      </Reference>
      <Reference URI="/xl/drawings/drawing2.xml?ContentType=application/vnd.openxmlformats-officedocument.drawing+xml">
        <DigestMethod Algorithm="http://www.w3.org/2001/04/xmlenc#sha512"/>
        <DigestValue>roWUOJ48mCf8+STzXGm46ydJOKkTwTSjONQHgEi8OjbKAX8b37eFfrw4uyLu7xHRsYnoIn1Q+Xt3nFOOBJegTQ==</DigestValue>
      </Reference>
      <Reference URI="/xl/drawings/drawing3.xml?ContentType=application/vnd.openxmlformats-officedocument.drawing+xml">
        <DigestMethod Algorithm="http://www.w3.org/2001/04/xmlenc#sha512"/>
        <DigestValue>aWN/sCiAcrujfCAa+6bH8O2D9/okwSL8k6ec7zHZRPJ3/OsINZ74iG8z7gOI10lWf+8YhLXH0KsqVJe4S6tG/A==</DigestValue>
      </Reference>
      <Reference URI="/xl/drawings/drawing4.xml?ContentType=application/vnd.openxmlformats-officedocument.drawing+xml">
        <DigestMethod Algorithm="http://www.w3.org/2001/04/xmlenc#sha512"/>
        <DigestValue>c/SNtWqTfeshQ6NMTeAmaNSVf48YV9sZbc4mUgvtCgERoIgEBuTq9ndWXHH0GMZ5g+BlF3MxCKasIsIrECr4fA==</DigestValue>
      </Reference>
      <Reference URI="/xl/drawings/drawing5.xml?ContentType=application/vnd.openxmlformats-officedocument.drawing+xml">
        <DigestMethod Algorithm="http://www.w3.org/2001/04/xmlenc#sha512"/>
        <DigestValue>HrMpNEk3cUzjpV5DPJxFfxIn7fWSjvpU2j8S71hDViLH0iT40yRo+eHgaBRhkW4U14EMX7EMXjnxOabqMDsBFA==</DigestValue>
      </Reference>
      <Reference URI="/xl/drawings/drawing6.xml?ContentType=application/vnd.openxmlformats-officedocument.drawing+xml">
        <DigestMethod Algorithm="http://www.w3.org/2001/04/xmlenc#sha512"/>
        <DigestValue>AMXyW33vk5YJEJAX4DS+xdkI34VqICUvfXwy6ZVYKv+YY4iE2nxvBCkDMCh6LvHCju7WSMBB2Vgzu9JsbY/xvQ==</DigestValue>
      </Reference>
      <Reference URI="/xl/drawings/drawing7.xml?ContentType=application/vnd.openxmlformats-officedocument.drawing+xml">
        <DigestMethod Algorithm="http://www.w3.org/2001/04/xmlenc#sha512"/>
        <DigestValue>YxXRzpVYNT/ULwQPncxfr8Tttt8SVo4YCEltwYqR2PpyV7+klWNmGl7vsxs/dKDjgPL8AIogDBsQeyZbkk1mFg==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QImD8AlhgHJYtsEfGSeHh+Ep3H5Qy8hro6+c/aDYUtZnRmFzizT8nCGG81fFshf5RJ6BPdD5aEsRhoX4R9pvDA==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1YgdXBxhXSeyN5mQV0ZGUPBklzpCj2sWFy158V0A90Jpue2eazbkz43apZMCEcqNcUbEvLaiIrwncV/FOfZ9yQ==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9RLhKERySJe5WXtNFZKiVU9YzHkl+yknW5X1S6YQqLEK1B8+qKLorbWc3vpp+BZ3mVZvc1RL8gdrzbByakaEAA==</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jpkgGqL1fAV0GycV1JXe+334vlPuXM3LmHbwr86g65eq53VUW9VAROoxpuP2hcGARAQfByh/IVEk0TL8ndA+yw==</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uWTb10qBkI7ghiZpKxQF0ZnHGO1aXRCOulNQK7y3yRiuMMt4AFCajZ/F6KmwhBzwK6xvvzc47Xq9B16POpLovA==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tf2LQONW+hyQ60zl/FAUzxHd8dOnLQY6whbqPwM9H1CcPDofXlYvc1g8LSCbsILjaMaeOkIJbL+9/uSgLOxQNA==</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OxJ/dr0JURaW2RAiR7iToQsW5tpd+qQklqYIbyErQlQx73SxnG+AF0jrV8OCMBY4FWUrHCrC8ssM24Q5bO+mnA==</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IPVCa92tFrjIU0J9W80gaZhuf52zBnn9+k9p5/vOJRi3n/JeC63eLpluI4phB8fHarNt873bPzaFHSX0yVz5kw==</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4.bin?ContentType=application/vnd.openxmlformats-officedocument.spreadsheetml.printerSettings">
        <DigestMethod Algorithm="http://www.w3.org/2001/04/xmlenc#sha512"/>
        <DigestValue>C1Fnt92ZkhSk5k3Za/G4tmx4PnupU6M8PjjTkvxyhOwP6y70uCdwfsKKtUmLu5SCnG40iWdCguC7deN8IC7FOw==</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6ZObvrOUDD31z1DgE+fE+wRWo1hXUL9YwPxCH+ZYV72gUNtaWYc2kNyW1l5cAvtTITcu0NQrYKILeygQthroDg==</DigestValue>
      </Reference>
      <Reference URI="/xl/sharedStrings.xml?ContentType=application/vnd.openxmlformats-officedocument.spreadsheetml.sharedStrings+xml">
        <DigestMethod Algorithm="http://www.w3.org/2001/04/xmlenc#sha512"/>
        <DigestValue>WsgVzn5YrJ8pix4kUbojihyyoN9zcTZU28uWV6RpekIunV8tNGJe2pDkK8h02HDWm2vCKnCASyqcgGbdjoxmjw==</DigestValue>
      </Reference>
      <Reference URI="/xl/styles.xml?ContentType=application/vnd.openxmlformats-officedocument.spreadsheetml.styles+xml">
        <DigestMethod Algorithm="http://www.w3.org/2001/04/xmlenc#sha512"/>
        <DigestValue>BH18UG/gcj0uOmR2jnk80Ifri6X51fSVt08CZL74aJtNwodRD+kiC2iSYDAeUP6Cf8RrkHSPPxU5X2Z3ILBUzQ==</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Tx6aXBAnd3wRpAWwy4P6v7iS5h0OYj09P0pYzuPq0rmWt/iLco6/I9kUXqjkXyG8qgVWh+A6A7L1/RvWOXbLKw==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nVqQUF55S3rr0v/53NgWmIe9IJu1HFNGmvx+7e53fuFfaTaniRumgUaP+mrDHHfdpXtIGDmmUKaOjzMqYnGt8g==</DigestValue>
      </Reference>
      <Reference URI="/xl/worksheets/sheet2.xml?ContentType=application/vnd.openxmlformats-officedocument.spreadsheetml.worksheet+xml">
        <DigestMethod Algorithm="http://www.w3.org/2001/04/xmlenc#sha512"/>
        <DigestValue>Rdw0t36mOYDclcyuGugjpXR600S3o+vjYb86NuQicAKBIsVcJHfZc0+yR4xYilwk4iclZGykTQXFV/WWLlzC+Q==</DigestValue>
      </Reference>
      <Reference URI="/xl/worksheets/sheet3.xml?ContentType=application/vnd.openxmlformats-officedocument.spreadsheetml.worksheet+xml">
        <DigestMethod Algorithm="http://www.w3.org/2001/04/xmlenc#sha512"/>
        <DigestValue>h3e7OdkcRe5aoD2mXiaCvF8G/+gTrw4FesM23jxzHqTunLm8lzly0EqJ/xKSC0roF+C7QJW+ggo+Idi45s6pLw==</DigestValue>
      </Reference>
      <Reference URI="/xl/worksheets/sheet4.xml?ContentType=application/vnd.openxmlformats-officedocument.spreadsheetml.worksheet+xml">
        <DigestMethod Algorithm="http://www.w3.org/2001/04/xmlenc#sha512"/>
        <DigestValue>54K5beUPmis08Nn1ugLuSw+V2l+2G5q4EJjc2rXqbjhmgZMULxRYjm3QNVU3gncEiIcGkcy8Z5FDMoDJeVliKw==</DigestValue>
      </Reference>
      <Reference URI="/xl/worksheets/sheet5.xml?ContentType=application/vnd.openxmlformats-officedocument.spreadsheetml.worksheet+xml">
        <DigestMethod Algorithm="http://www.w3.org/2001/04/xmlenc#sha512"/>
        <DigestValue>p7fah8eJwFJiwxq9jgY3oxbA+wIjim7emnDbOf+2B365Td0eqVaCzCq4yzhG6101725mL0XC+eRs4SJFChfqQw==</DigestValue>
      </Reference>
      <Reference URI="/xl/worksheets/sheet6.xml?ContentType=application/vnd.openxmlformats-officedocument.spreadsheetml.worksheet+xml">
        <DigestMethod Algorithm="http://www.w3.org/2001/04/xmlenc#sha512"/>
        <DigestValue>363rDofVk2ZiO+AI+kP/eOUz7dtk9JDoMxrX3HdC+RxFmeilhZh/nZPVRp//q8xPnFJ0Zj0/fRrsEQKkVNw4pw==</DigestValue>
      </Reference>
      <Reference URI="/xl/worksheets/sheet7.xml?ContentType=application/vnd.openxmlformats-officedocument.spreadsheetml.worksheet+xml">
        <DigestMethod Algorithm="http://www.w3.org/2001/04/xmlenc#sha512"/>
        <DigestValue>331+cNYYI/QYrjmnVjbHvWV6M5oP3slJSm/I0cmVNuwHV65NTqb8F3iDzP21P2owlM1VAuSKJIRPFlAdA9KreQ==</DigestValue>
      </Reference>
    </Manifest>
    <SignatureProperties>
      <SignatureProperty Id="idSignatureTime" Target="#idPackageSignature">
        <mdssi:SignatureTime xmlns:mdssi="http://schemas.openxmlformats.org/package/2006/digital-signature">
          <mdssi:Format>YYYY-MM-DDThh:mm:ssTZD</mdssi:Format>
          <mdssi:Value>2023-11-17T15:43:15Z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INVERSUR CBSA 30-09-2023</SignatureComments>
          <WindowsVersion>10.0</WindowsVersion>
          <OfficeVersion>16.0.16924/26</OfficeVersion>
          <ApplicationVersion>16.0.16924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2023-11-17T15:43:15Z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INVERSUR CBSA 30-09-2023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openxmlformats.org/package/2006/metadata/core-properties"/>
    <ds:schemaRef ds:uri="http://www.w3.org/XML/1998/namespace"/>
    <ds:schemaRef ds:uri="50cd21ce-157e-4cef-a9e1-719e8f6c805e"/>
    <ds:schemaRef ds:uri="http://purl.org/dc/elements/1.1/"/>
    <ds:schemaRef ds:uri="http://purl.org/dc/dcmitype/"/>
    <ds:schemaRef ds:uri="http://purl.org/dc/terms/"/>
    <ds:schemaRef ds:uri="http://schemas.microsoft.com/office/2006/documentManagement/types"/>
    <ds:schemaRef ds:uri="http://schemas.microsoft.com/office/infopath/2007/PartnerControls"/>
    <ds:schemaRef ds:uri="e22f4d1c-4a35-40b6-96d5-1a9c7e49af38"/>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DeskBook</dc:creator>
  <cp:lastModifiedBy>DeskBook</cp:lastModifiedBy>
  <cp:lastPrinted>2023-11-16T19:12:23Z</cp:lastPrinted>
  <dcterms:created xsi:type="dcterms:W3CDTF">2011-02-24T07:16:58Z</dcterms:created>
  <dcterms:modified xsi:type="dcterms:W3CDTF">2023-11-17T14:46:00Z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